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1. Ծախսային քաղաքականության ամփոփագիր\2.1.2..Հավելվածներ\"/>
    </mc:Choice>
  </mc:AlternateContent>
  <bookViews>
    <workbookView xWindow="0" yWindow="0" windowWidth="28410" windowHeight="10650"/>
  </bookViews>
  <sheets>
    <sheet name="2024" sheetId="1" r:id="rId1"/>
  </sheets>
  <definedNames>
    <definedName name="AgencyCode">#REF!</definedName>
    <definedName name="AgencyName">#REF!</definedName>
    <definedName name="davit">#REF!</definedName>
    <definedName name="Functional1">#REF!</definedName>
    <definedName name="ggg">#REF!</definedName>
    <definedName name="PANature">#REF!</definedName>
    <definedName name="PAType">#REF!</definedName>
    <definedName name="Performance2">#REF!</definedName>
    <definedName name="PerformanceType">#REF!</definedName>
    <definedName name="_xlnm.Print_Area" localSheetId="0">'2024'!$A$1:$X$1510</definedName>
    <definedName name="_xlnm.Print_Titles" localSheetId="0">'2024'!$7:$9</definedName>
    <definedName name="Z_0D053151_9290_469E_81BA_ED23BAADA7F2_.wvu.FilterData" localSheetId="0" hidden="1">'2024'!$I$1:$I$6</definedName>
    <definedName name="Z_12DAAD19_5FB5_49AC_9911_3B49AE81185F_.wvu.FilterData" localSheetId="0" hidden="1">'2024'!$I$1:$I$6</definedName>
    <definedName name="Z_12DAAD19_5FB5_49AC_9911_3B49AE81185F_.wvu.PrintTitles" localSheetId="0" hidden="1">'2024'!#REF!</definedName>
    <definedName name="Z_155F7499_2150_4D1D_A33C_609506E2BE56_.wvu.PrintTitles" localSheetId="0" hidden="1">'2024'!#REF!</definedName>
    <definedName name="Z_1E196B97_C3EA_4B2F_8DA4_0D00A0E8FDF0_.wvu.PrintArea" localSheetId="0" hidden="1">'2024'!$A$1:$I$6</definedName>
    <definedName name="Z_1E196B97_C3EA_4B2F_8DA4_0D00A0E8FDF0_.wvu.PrintTitles" localSheetId="0" hidden="1">'2024'!#REF!</definedName>
    <definedName name="Z_63C31B10_F8A0_4762_9408_32273DEE98F0_.wvu.FilterData" localSheetId="0" hidden="1">'2024'!$I$1:$I$6</definedName>
    <definedName name="Z_6569EC42_5602_4591_A3B0_34B671BBD561_.wvu.PrintArea" localSheetId="0" hidden="1">'2024'!$A$1:$I$6</definedName>
    <definedName name="Z_6569EC42_5602_4591_A3B0_34B671BBD561_.wvu.PrintTitles" localSheetId="0" hidden="1">'2024'!#REF!</definedName>
    <definedName name="Z_7B743627_E41D_470B_A1E2_E178855C2124_.wvu.PrintArea" localSheetId="0" hidden="1">'2024'!$A$1:$I$6</definedName>
    <definedName name="Z_7B743627_E41D_470B_A1E2_E178855C2124_.wvu.PrintTitles" localSheetId="0" hidden="1">'2024'!#REF!</definedName>
    <definedName name="Z_807A9DB3_E8A2_4037_A3EC_44B1EBF12653_.wvu.FilterData" localSheetId="0" hidden="1">'2024'!$A$10:$I$1506</definedName>
    <definedName name="Z_807A9DB3_E8A2_4037_A3EC_44B1EBF12653_.wvu.PrintArea" localSheetId="0" hidden="1">'2024'!$A$2:$I$6</definedName>
    <definedName name="Z_875896BD_0E37_4BE3_AF12_5FB65F57808F_.wvu.PrintArea" localSheetId="0" hidden="1">'2024'!$A$2:$I$6</definedName>
    <definedName name="Z_875896BD_0E37_4BE3_AF12_5FB65F57808F_.wvu.PrintTitles" localSheetId="0" hidden="1">'2024'!#REF!</definedName>
    <definedName name="Z_8A68503D_EAEE_49D7_B957_F867E305B493_.wvu.FilterData" localSheetId="0" hidden="1">'2024'!$I$1:$I$6</definedName>
    <definedName name="Z_8A68503D_EAEE_49D7_B957_F867E305B493_.wvu.PrintArea" localSheetId="0" hidden="1">'2024'!$A$2:$I$6</definedName>
    <definedName name="Z_8A68503D_EAEE_49D7_B957_F867E305B493_.wvu.PrintTitles" localSheetId="0" hidden="1">'2024'!#REF!</definedName>
    <definedName name="Z_9871F7C6_683D_4315_B91C_FF1886177AB4_.wvu.PrintTitles" localSheetId="0" hidden="1">'2024'!#REF!</definedName>
    <definedName name="Z_9EF612F7_D24B_4CE7_96E8_FD65DC11AB43_.wvu.FilterData" localSheetId="0" hidden="1">'2024'!$A$10:$I$1506</definedName>
    <definedName name="Z_A9A0FFC7_BD84_451E_8B82_5ED9E3DE4DD1_.wvu.PrintArea" localSheetId="0" hidden="1">'2024'!$A$1:$I$6</definedName>
    <definedName name="Z_A9A0FFC7_BD84_451E_8B82_5ED9E3DE4DD1_.wvu.PrintTitles" localSheetId="0" hidden="1">'2024'!#REF!</definedName>
    <definedName name="Z_B7797A7D_B43B_4BCE_9978_823BFE2C3964_.wvu.FilterData" localSheetId="0" hidden="1">'2024'!$I$1:$I$6</definedName>
    <definedName name="Z_B7797A7D_B43B_4BCE_9978_823BFE2C3964_.wvu.PrintTitles" localSheetId="0" hidden="1">'2024'!#REF!</definedName>
    <definedName name="Z_BE11D70C_0A32_4A5B_9D2F_765F56149BBD_.wvu.FilterData" localSheetId="0" hidden="1">'2024'!$I$1:$I$6</definedName>
    <definedName name="Z_BE11D70C_0A32_4A5B_9D2F_765F56149BBD_.wvu.PrintArea" localSheetId="0" hidden="1">'2024'!$A$2:$I$6</definedName>
    <definedName name="Z_BE11D70C_0A32_4A5B_9D2F_765F56149BBD_.wvu.PrintTitles" localSheetId="0" hidden="1">'2024'!#REF!</definedName>
    <definedName name="Z_C1CA0EED_2C54_4470_BEA3_7FC59665EB35_.wvu.PrintArea" localSheetId="0" hidden="1">'2024'!$A$1:$I$6</definedName>
    <definedName name="Z_C1CA0EED_2C54_4470_BEA3_7FC59665EB35_.wvu.PrintTitles" localSheetId="0" hidden="1">'2024'!#REF!</definedName>
    <definedName name="Z_C2B771FF_7EA5_48FE_AC7B_8F46ADB6509C_.wvu.FilterData" localSheetId="0" hidden="1">'2024'!$I$1:$I$6</definedName>
    <definedName name="Z_C2B771FF_7EA5_48FE_AC7B_8F46ADB6509C_.wvu.PrintArea" localSheetId="0" hidden="1">'2024'!$A$2:$I$6</definedName>
    <definedName name="Z_C2B771FF_7EA5_48FE_AC7B_8F46ADB6509C_.wvu.PrintTitles" localSheetId="0" hidden="1">'2024'!#REF!</definedName>
    <definedName name="Z_C41D1F19_9009_44F5_8B9A_4AFFF4BED4F5_.wvu.FilterData" localSheetId="0" hidden="1">'2024'!$A$10:$I$1506</definedName>
    <definedName name="Z_C41D1F19_9009_44F5_8B9A_4AFFF4BED4F5_.wvu.PrintArea" localSheetId="0" hidden="1">'2024'!$A$2:$I$6</definedName>
    <definedName name="Z_E0B44A5D_DF3C_4DF5_967F_EFE35FE263DD_.wvu.PrintArea" localSheetId="0" hidden="1">'2024'!$A$1:$I$6</definedName>
    <definedName name="Z_E0B44A5D_DF3C_4DF5_967F_EFE35FE263DD_.wvu.PrintTitles" localSheetId="0" hidden="1">'2024'!#REF!</definedName>
    <definedName name="Z_E6FFFF8A_057D_4ED2_98F7_3B3A40E48F3D_.wvu.FilterData" localSheetId="0" hidden="1">'2024'!$I$1:$I$6</definedName>
    <definedName name="Z_E6FFFF8A_057D_4ED2_98F7_3B3A40E48F3D_.wvu.PrintArea" localSheetId="0" hidden="1">'2024'!$A$1:$I$6</definedName>
    <definedName name="Z_E6FFFF8A_057D_4ED2_98F7_3B3A40E48F3D_.wvu.PrintTitles" localSheetId="0" hidden="1">'2024'!#REF!</definedName>
    <definedName name="Z_E7299FF9_9BFD_4228_A75B_920C4DDCA7D1_.wvu.FilterData" localSheetId="0" hidden="1">'2024'!$I$1:$I$6</definedName>
    <definedName name="Z_E7299FF9_9BFD_4228_A75B_920C4DDCA7D1_.wvu.PrintTitles" localSheetId="0" hidden="1">'2024'!#REF!</definedName>
    <definedName name="Z_F4C891B9_3F43_46AF_8B03_0753DD6111E3_.wvu.FilterData" localSheetId="0" hidden="1">'2024'!$I$1:$I$6</definedName>
    <definedName name="Z_F4C891B9_3F43_46AF_8B03_0753DD6111E3_.wvu.PrintArea" localSheetId="0" hidden="1">'2024'!$A$2:$I$6</definedName>
    <definedName name="Z_F4C891B9_3F43_46AF_8B03_0753DD6111E3_.wvu.PrintTitles" localSheetId="0" hidden="1">'2024'!#REF!</definedName>
    <definedName name="Հավելված">#REF!</definedName>
    <definedName name="Մաս">#REF!</definedName>
    <definedName name="շախմատիստ">#REF!</definedName>
  </definedNames>
  <calcPr calcId="162913"/>
  <customWorkbookViews>
    <customWorkbookView name="Vahe Asryan - Personal View" guid="{B7797A7D-B43B-4BCE-9978-823BFE2C3964}" mergeInterval="0" personalView="1" maximized="1" xWindow="-8" yWindow="-8" windowWidth="1936" windowHeight="1056" activeSheetId="1"/>
    <customWorkbookView name="Stella Melqonyan - Personal View" guid="{12DAAD19-5FB5-49AC-9911-3B49AE81185F}" mergeInterval="0" personalView="1" maximized="1" xWindow="-8" yWindow="-8" windowWidth="1936" windowHeight="1056" activeSheetId="1"/>
    <customWorkbookView name="Svetlana Sukiasyan - Personal View" guid="{8A68503D-EAEE-49D7-B957-F867E305B493}" mergeInterval="0" personalView="1" maximized="1" xWindow="-8" yWindow="-8" windowWidth="1936" windowHeight="1056" activeSheetId="1"/>
    <customWorkbookView name="user - Personal View" guid="{E0B44A5D-DF3C-4DF5-967F-EFE35FE263DD}" mergeInterval="0" personalView="1" xWindow="702" yWindow="13" windowWidth="1699" windowHeight="1030" activeSheetId="1"/>
    <customWorkbookView name="HelpComp - Личное представление" guid="{7B743627-E41D-470B-A1E2-E178855C2124}" mergeInterval="0" personalView="1" maximized="1" windowWidth="1596" windowHeight="655" activeSheetId="1"/>
    <customWorkbookView name="HOME - Personal View" guid="{1E196B97-C3EA-4B2F-8DA4-0D00A0E8FDF0}" mergeInterval="0" personalView="1" maximized="1" xWindow="1" yWindow="1" windowWidth="1916" windowHeight="941" activeSheetId="1"/>
    <customWorkbookView name="Marine Gochumyan - Personal View" guid="{9871F7C6-683D-4315-B91C-FF1886177AB4}" mergeInterval="0" personalView="1" maximized="1" windowWidth="1436" windowHeight="685" activeSheetId="1"/>
    <customWorkbookView name="Lamara Gozalyan - Personal View" guid="{875896BD-0E37-4BE3-AF12-5FB65F57808F}" mergeInterval="0" personalView="1" maximized="1" windowWidth="1916" windowHeight="803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Anahit Badalyan - Personal View" guid="{C1CA0EED-2C54-4470-BEA3-7FC59665EB35}" mergeInterval="0" personalView="1" maximized="1" windowWidth="1916" windowHeight="836" activeSheetId="1"/>
    <customWorkbookView name="Admin - Personal View" guid="{A9A0FFC7-BD84-451E-8B82-5ED9E3DE4DD1}" mergeInterval="0" personalView="1" maximized="1" xWindow="-8" yWindow="-8" windowWidth="1936" windowHeight="1056" activeSheetId="1"/>
    <customWorkbookView name="ASHOT - Personal View" guid="{6569EC42-5602-4591-A3B0-34B671BBD561}" mergeInterval="0" personalView="1" maximized="1" xWindow="-8" yWindow="-8" windowWidth="1936" windowHeight="1066" activeSheetId="1"/>
    <customWorkbookView name="Arusyak Hovhannisyan - Personal View" guid="{E6FFFF8A-057D-4ED2-98F7-3B3A40E48F3D}" mergeInterval="0" personalView="1" windowWidth="1920" windowHeight="1040" activeSheetId="1"/>
    <customWorkbookView name="Vilson Kyatikyan - Personal View" guid="{BE11D70C-0A32-4A5B-9D2F-765F56149BBD}" mergeInterval="0" personalView="1" maximized="1" xWindow="-8" yWindow="-8" windowWidth="1936" windowHeight="1056" activeSheetId="1"/>
    <customWorkbookView name="Susanna Karapetyan - Personal View" guid="{F4C891B9-3F43-46AF-8B03-0753DD6111E3}" mergeInterval="0" personalView="1" maximized="1" xWindow="-8" yWindow="-8" windowWidth="1936" windowHeight="1056" activeSheetId="1"/>
    <customWorkbookView name="Marine Shishyan - Личное представление" guid="{C2B771FF-7EA5-48FE-AC7B-8F46ADB6509C}" mergeInterval="0" personalView="1" maximized="1" windowWidth="1893" windowHeight="785" activeSheetId="1"/>
    <customWorkbookView name="Karine Khojabekyan - Personal View" guid="{E7299FF9-9BFD-4228-A75B-920C4DDCA7D1}" mergeInterval="0" personalView="1" maximized="1" xWindow="-8" yWindow="-8" windowWidth="1936" windowHeight="1056" activeSheetId="1"/>
    <customWorkbookView name="Artak Karapetyan - Personal View" guid="{807A9DB3-E8A2-4037-A3EC-44B1EBF12653}" mergeInterval="0" personalView="1" maximized="1" xWindow="-8" yWindow="-8" windowWidth="1936" windowHeight="1056" activeSheetId="1"/>
    <customWorkbookView name="Anna Ohanyan - Personal View" guid="{C41D1F19-9009-44F5-8B9A-4AFFF4BED4F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O444" i="1" l="1"/>
  <c r="O443" i="1"/>
  <c r="J444" i="1"/>
  <c r="J443" i="1"/>
  <c r="P942" i="1" l="1"/>
  <c r="R832" i="1"/>
  <c r="Q778" i="1"/>
  <c r="X644" i="1"/>
  <c r="X645" i="1"/>
  <c r="S437" i="1"/>
  <c r="J109" i="1"/>
  <c r="E365" i="1"/>
  <c r="J36" i="1"/>
  <c r="O36" i="1"/>
  <c r="Q674" i="1"/>
  <c r="R674" i="1"/>
  <c r="S674" i="1"/>
  <c r="P674" i="1"/>
  <c r="N674" i="1"/>
  <c r="Q103" i="1"/>
  <c r="O103" i="1" s="1"/>
  <c r="O674" i="1" l="1"/>
  <c r="P672" i="1"/>
  <c r="F103" i="1" l="1"/>
  <c r="R697" i="1"/>
  <c r="M674" i="1"/>
  <c r="O461" i="1"/>
  <c r="O252" i="1"/>
  <c r="O253" i="1"/>
  <c r="O254" i="1"/>
  <c r="O255" i="1"/>
  <c r="O256" i="1"/>
  <c r="O257" i="1"/>
  <c r="O258" i="1"/>
  <c r="O259" i="1"/>
  <c r="O260" i="1"/>
  <c r="O1306" i="1"/>
  <c r="O524" i="1"/>
  <c r="O299" i="1"/>
  <c r="O300" i="1"/>
  <c r="O301" i="1"/>
  <c r="O293" i="1"/>
  <c r="O294" i="1"/>
  <c r="O290" i="1"/>
  <c r="O291" i="1"/>
  <c r="O286" i="1"/>
  <c r="O282" i="1"/>
  <c r="O277" i="1"/>
  <c r="O280" i="1"/>
  <c r="O275" i="1"/>
  <c r="O274" i="1"/>
  <c r="O270" i="1"/>
  <c r="O271" i="1"/>
  <c r="O272" i="1"/>
  <c r="O269" i="1"/>
  <c r="S268" i="1"/>
  <c r="P268" i="1"/>
  <c r="P264" i="1" s="1"/>
  <c r="E288" i="1" l="1"/>
  <c r="E289" i="1"/>
  <c r="E290" i="1"/>
  <c r="E291" i="1"/>
  <c r="E292" i="1"/>
  <c r="E293" i="1"/>
  <c r="E294" i="1"/>
  <c r="E295" i="1"/>
  <c r="E296" i="1"/>
  <c r="E297" i="1"/>
  <c r="E298" i="1"/>
  <c r="E284" i="1"/>
  <c r="E285" i="1"/>
  <c r="E286" i="1"/>
  <c r="E287" i="1"/>
  <c r="E279" i="1"/>
  <c r="E280" i="1"/>
  <c r="E281" i="1"/>
  <c r="E282" i="1"/>
  <c r="E275" i="1"/>
  <c r="E276" i="1"/>
  <c r="E277" i="1"/>
  <c r="E278" i="1"/>
  <c r="E283" i="1"/>
  <c r="E299" i="1"/>
  <c r="E300" i="1"/>
  <c r="E301" i="1"/>
  <c r="E302" i="1"/>
  <c r="E304" i="1"/>
  <c r="E305" i="1"/>
  <c r="E306" i="1"/>
  <c r="E307" i="1"/>
  <c r="E309" i="1"/>
  <c r="E310" i="1"/>
  <c r="E311" i="1"/>
  <c r="E312" i="1"/>
  <c r="E313" i="1"/>
  <c r="E314" i="1"/>
  <c r="E315" i="1"/>
  <c r="E316" i="1"/>
  <c r="E317" i="1"/>
  <c r="E318" i="1"/>
  <c r="E319" i="1"/>
  <c r="G268" i="1"/>
  <c r="H268" i="1"/>
  <c r="I268" i="1"/>
  <c r="F268" i="1"/>
  <c r="E270" i="1"/>
  <c r="E271" i="1"/>
  <c r="E272" i="1"/>
  <c r="E273" i="1"/>
  <c r="E274" i="1"/>
  <c r="G250" i="1"/>
  <c r="H250" i="1"/>
  <c r="I250" i="1"/>
  <c r="F250" i="1"/>
  <c r="H245" i="1"/>
  <c r="I245" i="1"/>
  <c r="F245" i="1"/>
  <c r="G245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141" i="1"/>
  <c r="E142" i="1"/>
  <c r="I126" i="1"/>
  <c r="F126" i="1"/>
  <c r="G122" i="1"/>
  <c r="H122" i="1"/>
  <c r="I122" i="1"/>
  <c r="F122" i="1"/>
  <c r="G120" i="1"/>
  <c r="H120" i="1"/>
  <c r="I120" i="1"/>
  <c r="G118" i="1"/>
  <c r="H118" i="1"/>
  <c r="I118" i="1"/>
  <c r="F120" i="1"/>
  <c r="F118" i="1"/>
  <c r="N118" i="1"/>
  <c r="K118" i="1"/>
  <c r="G115" i="1"/>
  <c r="H115" i="1"/>
  <c r="I115" i="1"/>
  <c r="F115" i="1"/>
  <c r="F110" i="1"/>
  <c r="H110" i="1"/>
  <c r="I110" i="1"/>
  <c r="G110" i="1"/>
  <c r="G103" i="1"/>
  <c r="H103" i="1"/>
  <c r="I103" i="1"/>
  <c r="G99" i="1"/>
  <c r="H99" i="1"/>
  <c r="I99" i="1"/>
  <c r="F99" i="1"/>
  <c r="E105" i="1"/>
  <c r="E104" i="1"/>
  <c r="E101" i="1"/>
  <c r="E102" i="1"/>
  <c r="G94" i="1"/>
  <c r="H94" i="1"/>
  <c r="I94" i="1"/>
  <c r="F94" i="1"/>
  <c r="E97" i="1"/>
  <c r="E93" i="1"/>
  <c r="E88" i="1"/>
  <c r="E89" i="1"/>
  <c r="E90" i="1"/>
  <c r="E91" i="1"/>
  <c r="E92" i="1"/>
  <c r="E87" i="1"/>
  <c r="G82" i="1"/>
  <c r="H82" i="1"/>
  <c r="I82" i="1"/>
  <c r="L82" i="1"/>
  <c r="F82" i="1"/>
  <c r="G79" i="1"/>
  <c r="H79" i="1"/>
  <c r="I79" i="1"/>
  <c r="F79" i="1"/>
  <c r="H72" i="1"/>
  <c r="I72" i="1"/>
  <c r="G72" i="1"/>
  <c r="F72" i="1"/>
  <c r="F65" i="1"/>
  <c r="E63" i="1"/>
  <c r="E44" i="1"/>
  <c r="Q303" i="1" l="1"/>
  <c r="R303" i="1"/>
  <c r="S303" i="1"/>
  <c r="P303" i="1"/>
  <c r="L303" i="1"/>
  <c r="M303" i="1"/>
  <c r="N303" i="1"/>
  <c r="K303" i="1"/>
  <c r="G303" i="1"/>
  <c r="H303" i="1"/>
  <c r="I303" i="1"/>
  <c r="F303" i="1"/>
  <c r="E303" i="1" l="1"/>
  <c r="X304" i="1"/>
  <c r="W304" i="1"/>
  <c r="V304" i="1"/>
  <c r="U304" i="1"/>
  <c r="O304" i="1"/>
  <c r="J304" i="1"/>
  <c r="X162" i="1"/>
  <c r="V162" i="1"/>
  <c r="U162" i="1"/>
  <c r="R162" i="1"/>
  <c r="W162" i="1" s="1"/>
  <c r="O162" i="1"/>
  <c r="J162" i="1"/>
  <c r="X145" i="1"/>
  <c r="W145" i="1"/>
  <c r="V145" i="1"/>
  <c r="U145" i="1"/>
  <c r="O145" i="1"/>
  <c r="J145" i="1"/>
  <c r="T145" i="1" l="1"/>
  <c r="T162" i="1"/>
  <c r="T304" i="1"/>
  <c r="E131" i="1" l="1"/>
  <c r="E132" i="1"/>
  <c r="W20" i="1"/>
  <c r="K268" i="1" l="1"/>
  <c r="K237" i="1"/>
  <c r="K110" i="1"/>
  <c r="P82" i="1"/>
  <c r="N82" i="1"/>
  <c r="M82" i="1"/>
  <c r="K82" i="1"/>
  <c r="E269" i="1"/>
  <c r="E268" i="1"/>
  <c r="E267" i="1"/>
  <c r="E266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39" i="1"/>
  <c r="E238" i="1"/>
  <c r="E237" i="1"/>
  <c r="E236" i="1"/>
  <c r="E235" i="1"/>
  <c r="E234" i="1"/>
  <c r="E233" i="1"/>
  <c r="U12" i="1"/>
  <c r="V12" i="1"/>
  <c r="W12" i="1"/>
  <c r="X12" i="1"/>
  <c r="U14" i="1"/>
  <c r="V14" i="1"/>
  <c r="W14" i="1"/>
  <c r="X14" i="1"/>
  <c r="U15" i="1"/>
  <c r="V15" i="1"/>
  <c r="W15" i="1"/>
  <c r="X15" i="1"/>
  <c r="U17" i="1"/>
  <c r="V17" i="1"/>
  <c r="W17" i="1"/>
  <c r="X17" i="1"/>
  <c r="U18" i="1"/>
  <c r="V18" i="1"/>
  <c r="W18" i="1"/>
  <c r="X18" i="1"/>
  <c r="U19" i="1"/>
  <c r="V19" i="1"/>
  <c r="W19" i="1"/>
  <c r="X19" i="1"/>
  <c r="U20" i="1"/>
  <c r="V20" i="1"/>
  <c r="X20" i="1"/>
  <c r="U21" i="1"/>
  <c r="V21" i="1"/>
  <c r="W21" i="1"/>
  <c r="X21" i="1"/>
  <c r="U22" i="1"/>
  <c r="V22" i="1"/>
  <c r="W22" i="1"/>
  <c r="X22" i="1"/>
  <c r="U23" i="1"/>
  <c r="V23" i="1"/>
  <c r="W23" i="1"/>
  <c r="X23" i="1"/>
  <c r="U24" i="1"/>
  <c r="V24" i="1"/>
  <c r="W24" i="1"/>
  <c r="X24" i="1"/>
  <c r="U25" i="1"/>
  <c r="V25" i="1"/>
  <c r="W25" i="1"/>
  <c r="X25" i="1"/>
  <c r="U26" i="1"/>
  <c r="V26" i="1"/>
  <c r="W26" i="1"/>
  <c r="X26" i="1"/>
  <c r="U27" i="1"/>
  <c r="V27" i="1"/>
  <c r="W27" i="1"/>
  <c r="X27" i="1"/>
  <c r="U29" i="1"/>
  <c r="V29" i="1"/>
  <c r="W29" i="1"/>
  <c r="X29" i="1"/>
  <c r="U30" i="1"/>
  <c r="V30" i="1"/>
  <c r="W30" i="1"/>
  <c r="X30" i="1"/>
  <c r="U32" i="1"/>
  <c r="V32" i="1"/>
  <c r="W32" i="1"/>
  <c r="X32" i="1"/>
  <c r="U33" i="1"/>
  <c r="V33" i="1"/>
  <c r="W33" i="1"/>
  <c r="X33" i="1"/>
  <c r="V34" i="1"/>
  <c r="W34" i="1"/>
  <c r="X34" i="1"/>
  <c r="U35" i="1"/>
  <c r="V35" i="1"/>
  <c r="W35" i="1"/>
  <c r="X35" i="1"/>
  <c r="U36" i="1"/>
  <c r="V36" i="1"/>
  <c r="W36" i="1"/>
  <c r="X36" i="1"/>
  <c r="U37" i="1"/>
  <c r="V37" i="1"/>
  <c r="W37" i="1"/>
  <c r="X37" i="1"/>
  <c r="U39" i="1"/>
  <c r="V39" i="1"/>
  <c r="W39" i="1"/>
  <c r="X39" i="1"/>
  <c r="U41" i="1"/>
  <c r="V41" i="1"/>
  <c r="W41" i="1"/>
  <c r="X41" i="1"/>
  <c r="U43" i="1"/>
  <c r="V43" i="1"/>
  <c r="W43" i="1"/>
  <c r="X43" i="1"/>
  <c r="U44" i="1"/>
  <c r="V44" i="1"/>
  <c r="W44" i="1"/>
  <c r="X44" i="1"/>
  <c r="U45" i="1"/>
  <c r="V45" i="1"/>
  <c r="W45" i="1"/>
  <c r="X45" i="1"/>
  <c r="U46" i="1"/>
  <c r="V46" i="1"/>
  <c r="W46" i="1"/>
  <c r="X46" i="1"/>
  <c r="U47" i="1"/>
  <c r="V47" i="1"/>
  <c r="W47" i="1"/>
  <c r="X47" i="1"/>
  <c r="U48" i="1"/>
  <c r="V48" i="1"/>
  <c r="W48" i="1"/>
  <c r="X48" i="1"/>
  <c r="U49" i="1"/>
  <c r="V49" i="1"/>
  <c r="W49" i="1"/>
  <c r="X49" i="1"/>
  <c r="U50" i="1"/>
  <c r="V50" i="1"/>
  <c r="W50" i="1"/>
  <c r="X50" i="1"/>
  <c r="U51" i="1"/>
  <c r="V51" i="1"/>
  <c r="W51" i="1"/>
  <c r="X51" i="1"/>
  <c r="U52" i="1"/>
  <c r="V52" i="1"/>
  <c r="W52" i="1"/>
  <c r="X52" i="1"/>
  <c r="U53" i="1"/>
  <c r="V53" i="1"/>
  <c r="W53" i="1"/>
  <c r="X53" i="1"/>
  <c r="U54" i="1"/>
  <c r="V54" i="1"/>
  <c r="W54" i="1"/>
  <c r="X54" i="1"/>
  <c r="U55" i="1"/>
  <c r="V55" i="1"/>
  <c r="W55" i="1"/>
  <c r="X55" i="1"/>
  <c r="U56" i="1"/>
  <c r="V56" i="1"/>
  <c r="W56" i="1"/>
  <c r="X56" i="1"/>
  <c r="U57" i="1"/>
  <c r="V57" i="1"/>
  <c r="W57" i="1"/>
  <c r="X57" i="1"/>
  <c r="U58" i="1"/>
  <c r="V58" i="1"/>
  <c r="W58" i="1"/>
  <c r="X58" i="1"/>
  <c r="U59" i="1"/>
  <c r="V59" i="1"/>
  <c r="W59" i="1"/>
  <c r="X59" i="1"/>
  <c r="U60" i="1"/>
  <c r="V60" i="1"/>
  <c r="W60" i="1"/>
  <c r="X60" i="1"/>
  <c r="U63" i="1"/>
  <c r="V63" i="1"/>
  <c r="W63" i="1"/>
  <c r="X63" i="1"/>
  <c r="U64" i="1"/>
  <c r="V64" i="1"/>
  <c r="W64" i="1"/>
  <c r="X64" i="1"/>
  <c r="U66" i="1"/>
  <c r="V66" i="1"/>
  <c r="W66" i="1"/>
  <c r="X66" i="1"/>
  <c r="U67" i="1"/>
  <c r="V67" i="1"/>
  <c r="W67" i="1"/>
  <c r="X67" i="1"/>
  <c r="U68" i="1"/>
  <c r="V68" i="1"/>
  <c r="W68" i="1"/>
  <c r="X68" i="1"/>
  <c r="U69" i="1"/>
  <c r="V69" i="1"/>
  <c r="W69" i="1"/>
  <c r="X69" i="1"/>
  <c r="U70" i="1"/>
  <c r="V70" i="1"/>
  <c r="W70" i="1"/>
  <c r="X70" i="1"/>
  <c r="U71" i="1"/>
  <c r="V71" i="1"/>
  <c r="W71" i="1"/>
  <c r="X71" i="1"/>
  <c r="U73" i="1"/>
  <c r="V73" i="1"/>
  <c r="W73" i="1"/>
  <c r="X73" i="1"/>
  <c r="U74" i="1"/>
  <c r="V74" i="1"/>
  <c r="W74" i="1"/>
  <c r="X74" i="1"/>
  <c r="U75" i="1"/>
  <c r="V75" i="1"/>
  <c r="W75" i="1"/>
  <c r="X75" i="1"/>
  <c r="T77" i="1"/>
  <c r="U77" i="1"/>
  <c r="V77" i="1"/>
  <c r="X77" i="1"/>
  <c r="U80" i="1"/>
  <c r="V80" i="1"/>
  <c r="W80" i="1"/>
  <c r="X80" i="1"/>
  <c r="U81" i="1"/>
  <c r="V81" i="1"/>
  <c r="W81" i="1"/>
  <c r="X81" i="1"/>
  <c r="U83" i="1"/>
  <c r="V83" i="1"/>
  <c r="W83" i="1"/>
  <c r="X83" i="1"/>
  <c r="U84" i="1"/>
  <c r="V84" i="1"/>
  <c r="X84" i="1"/>
  <c r="U85" i="1"/>
  <c r="V85" i="1"/>
  <c r="W85" i="1"/>
  <c r="X85" i="1"/>
  <c r="U86" i="1"/>
  <c r="V86" i="1"/>
  <c r="W86" i="1"/>
  <c r="X86" i="1"/>
  <c r="U87" i="1"/>
  <c r="V87" i="1"/>
  <c r="W87" i="1"/>
  <c r="X87" i="1"/>
  <c r="U88" i="1"/>
  <c r="V88" i="1"/>
  <c r="W88" i="1"/>
  <c r="X88" i="1"/>
  <c r="U89" i="1"/>
  <c r="V89" i="1"/>
  <c r="W89" i="1"/>
  <c r="X89" i="1"/>
  <c r="U90" i="1"/>
  <c r="V90" i="1"/>
  <c r="W90" i="1"/>
  <c r="X90" i="1"/>
  <c r="U91" i="1"/>
  <c r="V91" i="1"/>
  <c r="W91" i="1"/>
  <c r="X91" i="1"/>
  <c r="U92" i="1"/>
  <c r="V92" i="1"/>
  <c r="X92" i="1"/>
  <c r="U93" i="1"/>
  <c r="V93" i="1"/>
  <c r="X93" i="1"/>
  <c r="U95" i="1"/>
  <c r="V95" i="1"/>
  <c r="W95" i="1"/>
  <c r="X95" i="1"/>
  <c r="U96" i="1"/>
  <c r="V96" i="1"/>
  <c r="W96" i="1"/>
  <c r="X96" i="1"/>
  <c r="U97" i="1"/>
  <c r="V97" i="1"/>
  <c r="W97" i="1"/>
  <c r="X97" i="1"/>
  <c r="U98" i="1"/>
  <c r="V98" i="1"/>
  <c r="W98" i="1"/>
  <c r="X98" i="1"/>
  <c r="U100" i="1"/>
  <c r="V100" i="1"/>
  <c r="W100" i="1"/>
  <c r="X100" i="1"/>
  <c r="U101" i="1"/>
  <c r="V101" i="1"/>
  <c r="W101" i="1"/>
  <c r="X101" i="1"/>
  <c r="U102" i="1"/>
  <c r="V102" i="1"/>
  <c r="X102" i="1"/>
  <c r="U103" i="1"/>
  <c r="U104" i="1"/>
  <c r="V104" i="1"/>
  <c r="W104" i="1"/>
  <c r="X104" i="1"/>
  <c r="U105" i="1"/>
  <c r="V105" i="1"/>
  <c r="W105" i="1"/>
  <c r="X105" i="1"/>
  <c r="U106" i="1"/>
  <c r="V106" i="1"/>
  <c r="W106" i="1"/>
  <c r="X106" i="1"/>
  <c r="U108" i="1"/>
  <c r="V108" i="1"/>
  <c r="W108" i="1"/>
  <c r="X108" i="1"/>
  <c r="U109" i="1"/>
  <c r="V109" i="1"/>
  <c r="X109" i="1"/>
  <c r="U111" i="1"/>
  <c r="V111" i="1"/>
  <c r="W111" i="1"/>
  <c r="X111" i="1"/>
  <c r="U112" i="1"/>
  <c r="W112" i="1"/>
  <c r="X112" i="1"/>
  <c r="U113" i="1"/>
  <c r="V113" i="1"/>
  <c r="W113" i="1"/>
  <c r="X113" i="1"/>
  <c r="U114" i="1"/>
  <c r="V114" i="1"/>
  <c r="W114" i="1"/>
  <c r="X114" i="1"/>
  <c r="U116" i="1"/>
  <c r="V116" i="1"/>
  <c r="W116" i="1"/>
  <c r="X116" i="1"/>
  <c r="U117" i="1"/>
  <c r="V117" i="1"/>
  <c r="W117" i="1"/>
  <c r="X117" i="1"/>
  <c r="U118" i="1"/>
  <c r="X118" i="1"/>
  <c r="U119" i="1"/>
  <c r="V119" i="1"/>
  <c r="W119" i="1"/>
  <c r="X119" i="1"/>
  <c r="U121" i="1"/>
  <c r="V121" i="1"/>
  <c r="W121" i="1"/>
  <c r="X121" i="1"/>
  <c r="U123" i="1"/>
  <c r="V123" i="1"/>
  <c r="W123" i="1"/>
  <c r="X123" i="1"/>
  <c r="U124" i="1"/>
  <c r="V124" i="1"/>
  <c r="W124" i="1"/>
  <c r="X124" i="1"/>
  <c r="U125" i="1"/>
  <c r="V125" i="1"/>
  <c r="W125" i="1"/>
  <c r="X125" i="1"/>
  <c r="U127" i="1"/>
  <c r="V127" i="1"/>
  <c r="W127" i="1"/>
  <c r="X127" i="1"/>
  <c r="U128" i="1"/>
  <c r="V128" i="1"/>
  <c r="W128" i="1"/>
  <c r="X128" i="1"/>
  <c r="U129" i="1"/>
  <c r="V129" i="1"/>
  <c r="W129" i="1"/>
  <c r="X129" i="1"/>
  <c r="U130" i="1"/>
  <c r="V130" i="1"/>
  <c r="X130" i="1"/>
  <c r="U131" i="1"/>
  <c r="V131" i="1"/>
  <c r="W131" i="1"/>
  <c r="X131" i="1"/>
  <c r="U132" i="1"/>
  <c r="V132" i="1"/>
  <c r="W132" i="1"/>
  <c r="X132" i="1"/>
  <c r="U133" i="1"/>
  <c r="V133" i="1"/>
  <c r="W133" i="1"/>
  <c r="X133" i="1"/>
  <c r="U134" i="1"/>
  <c r="V134" i="1"/>
  <c r="W134" i="1"/>
  <c r="X134" i="1"/>
  <c r="U135" i="1"/>
  <c r="V135" i="1"/>
  <c r="W135" i="1"/>
  <c r="X135" i="1"/>
  <c r="U136" i="1"/>
  <c r="V136" i="1"/>
  <c r="W136" i="1"/>
  <c r="X136" i="1"/>
  <c r="U137" i="1"/>
  <c r="V137" i="1"/>
  <c r="W137" i="1"/>
  <c r="X137" i="1"/>
  <c r="U138" i="1"/>
  <c r="V138" i="1"/>
  <c r="W138" i="1"/>
  <c r="X138" i="1"/>
  <c r="U139" i="1"/>
  <c r="V139" i="1"/>
  <c r="W139" i="1"/>
  <c r="X139" i="1"/>
  <c r="U140" i="1"/>
  <c r="V140" i="1"/>
  <c r="W140" i="1"/>
  <c r="X140" i="1"/>
  <c r="U141" i="1"/>
  <c r="V141" i="1"/>
  <c r="W141" i="1"/>
  <c r="X141" i="1"/>
  <c r="U142" i="1"/>
  <c r="V142" i="1"/>
  <c r="X142" i="1"/>
  <c r="U143" i="1"/>
  <c r="V143" i="1"/>
  <c r="X143" i="1"/>
  <c r="U144" i="1"/>
  <c r="V144" i="1"/>
  <c r="W144" i="1"/>
  <c r="X144" i="1"/>
  <c r="U146" i="1"/>
  <c r="V146" i="1"/>
  <c r="W146" i="1"/>
  <c r="X146" i="1"/>
  <c r="U147" i="1"/>
  <c r="V147" i="1"/>
  <c r="W147" i="1"/>
  <c r="X147" i="1"/>
  <c r="U148" i="1"/>
  <c r="V148" i="1"/>
  <c r="W148" i="1"/>
  <c r="X148" i="1"/>
  <c r="U149" i="1"/>
  <c r="V149" i="1"/>
  <c r="W149" i="1"/>
  <c r="X149" i="1"/>
  <c r="U150" i="1"/>
  <c r="V150" i="1"/>
  <c r="W150" i="1"/>
  <c r="X150" i="1"/>
  <c r="U151" i="1"/>
  <c r="V151" i="1"/>
  <c r="W151" i="1"/>
  <c r="X151" i="1"/>
  <c r="U152" i="1"/>
  <c r="V152" i="1"/>
  <c r="W152" i="1"/>
  <c r="X152" i="1"/>
  <c r="U153" i="1"/>
  <c r="V153" i="1"/>
  <c r="X153" i="1"/>
  <c r="U154" i="1"/>
  <c r="V154" i="1"/>
  <c r="W154" i="1"/>
  <c r="X154" i="1"/>
  <c r="U155" i="1"/>
  <c r="V155" i="1"/>
  <c r="W155" i="1"/>
  <c r="X155" i="1"/>
  <c r="U156" i="1"/>
  <c r="V156" i="1"/>
  <c r="W156" i="1"/>
  <c r="X156" i="1"/>
  <c r="U157" i="1"/>
  <c r="V157" i="1"/>
  <c r="X157" i="1"/>
  <c r="U158" i="1"/>
  <c r="V158" i="1"/>
  <c r="W158" i="1"/>
  <c r="X158" i="1"/>
  <c r="U159" i="1"/>
  <c r="V159" i="1"/>
  <c r="W159" i="1"/>
  <c r="X159" i="1"/>
  <c r="U160" i="1"/>
  <c r="V160" i="1"/>
  <c r="W160" i="1"/>
  <c r="X160" i="1"/>
  <c r="U161" i="1"/>
  <c r="V161" i="1"/>
  <c r="W161" i="1"/>
  <c r="X161" i="1"/>
  <c r="U163" i="1"/>
  <c r="V163" i="1"/>
  <c r="W163" i="1"/>
  <c r="X163" i="1"/>
  <c r="U164" i="1"/>
  <c r="V164" i="1"/>
  <c r="W164" i="1"/>
  <c r="X164" i="1"/>
  <c r="U165" i="1"/>
  <c r="V165" i="1"/>
  <c r="W165" i="1"/>
  <c r="X165" i="1"/>
  <c r="U166" i="1"/>
  <c r="V166" i="1"/>
  <c r="X166" i="1"/>
  <c r="V167" i="1"/>
  <c r="X167" i="1"/>
  <c r="U168" i="1"/>
  <c r="V168" i="1"/>
  <c r="W168" i="1"/>
  <c r="X168" i="1"/>
  <c r="U169" i="1"/>
  <c r="V169" i="1"/>
  <c r="W169" i="1"/>
  <c r="X169" i="1"/>
  <c r="U170" i="1"/>
  <c r="V170" i="1"/>
  <c r="W170" i="1"/>
  <c r="X170" i="1"/>
  <c r="U171" i="1"/>
  <c r="V171" i="1"/>
  <c r="W171" i="1"/>
  <c r="X171" i="1"/>
  <c r="U173" i="1"/>
  <c r="V173" i="1"/>
  <c r="X173" i="1"/>
  <c r="U174" i="1"/>
  <c r="V174" i="1"/>
  <c r="X174" i="1"/>
  <c r="U175" i="1"/>
  <c r="V175" i="1"/>
  <c r="X175" i="1"/>
  <c r="U176" i="1"/>
  <c r="V176" i="1"/>
  <c r="X176" i="1"/>
  <c r="U177" i="1"/>
  <c r="V177" i="1"/>
  <c r="W177" i="1"/>
  <c r="X177" i="1"/>
  <c r="U178" i="1"/>
  <c r="V178" i="1"/>
  <c r="W178" i="1"/>
  <c r="X178" i="1"/>
  <c r="U179" i="1"/>
  <c r="V179" i="1"/>
  <c r="W179" i="1"/>
  <c r="X179" i="1"/>
  <c r="U180" i="1"/>
  <c r="V180" i="1"/>
  <c r="W180" i="1"/>
  <c r="X180" i="1"/>
  <c r="U181" i="1"/>
  <c r="V181" i="1"/>
  <c r="W181" i="1"/>
  <c r="X181" i="1"/>
  <c r="U182" i="1"/>
  <c r="V182" i="1"/>
  <c r="X182" i="1"/>
  <c r="U183" i="1"/>
  <c r="V183" i="1"/>
  <c r="W183" i="1"/>
  <c r="X183" i="1"/>
  <c r="U184" i="1"/>
  <c r="V184" i="1"/>
  <c r="X184" i="1"/>
  <c r="U185" i="1"/>
  <c r="V185" i="1"/>
  <c r="X185" i="1"/>
  <c r="U186" i="1"/>
  <c r="V186" i="1"/>
  <c r="W186" i="1"/>
  <c r="X186" i="1"/>
  <c r="U187" i="1"/>
  <c r="V187" i="1"/>
  <c r="W187" i="1"/>
  <c r="X187" i="1"/>
  <c r="U188" i="1"/>
  <c r="V188" i="1"/>
  <c r="W188" i="1"/>
  <c r="X188" i="1"/>
  <c r="U189" i="1"/>
  <c r="V189" i="1"/>
  <c r="X189" i="1"/>
  <c r="U190" i="1"/>
  <c r="V190" i="1"/>
  <c r="X190" i="1"/>
  <c r="U191" i="1"/>
  <c r="V191" i="1"/>
  <c r="X191" i="1"/>
  <c r="U192" i="1"/>
  <c r="V192" i="1"/>
  <c r="W192" i="1"/>
  <c r="X192" i="1"/>
  <c r="U193" i="1"/>
  <c r="V193" i="1"/>
  <c r="W193" i="1"/>
  <c r="X193" i="1"/>
  <c r="U194" i="1"/>
  <c r="V194" i="1"/>
  <c r="W194" i="1"/>
  <c r="X194" i="1"/>
  <c r="U195" i="1"/>
  <c r="V195" i="1"/>
  <c r="W195" i="1"/>
  <c r="X195" i="1"/>
  <c r="U196" i="1"/>
  <c r="V196" i="1"/>
  <c r="W196" i="1"/>
  <c r="X196" i="1"/>
  <c r="U197" i="1"/>
  <c r="V197" i="1"/>
  <c r="X197" i="1"/>
  <c r="U198" i="1"/>
  <c r="V198" i="1"/>
  <c r="W198" i="1"/>
  <c r="X198" i="1"/>
  <c r="U199" i="1"/>
  <c r="V199" i="1"/>
  <c r="W199" i="1"/>
  <c r="X199" i="1"/>
  <c r="U200" i="1"/>
  <c r="V200" i="1"/>
  <c r="W200" i="1"/>
  <c r="X200" i="1"/>
  <c r="U201" i="1"/>
  <c r="V201" i="1"/>
  <c r="X201" i="1"/>
  <c r="U202" i="1"/>
  <c r="V202" i="1"/>
  <c r="W202" i="1"/>
  <c r="X202" i="1"/>
  <c r="U203" i="1"/>
  <c r="V203" i="1"/>
  <c r="X203" i="1"/>
  <c r="U204" i="1"/>
  <c r="V204" i="1"/>
  <c r="W204" i="1"/>
  <c r="X204" i="1"/>
  <c r="U205" i="1"/>
  <c r="V205" i="1"/>
  <c r="W205" i="1"/>
  <c r="X205" i="1"/>
  <c r="U206" i="1"/>
  <c r="V206" i="1"/>
  <c r="W206" i="1"/>
  <c r="X206" i="1"/>
  <c r="U207" i="1"/>
  <c r="V207" i="1"/>
  <c r="W207" i="1"/>
  <c r="X207" i="1"/>
  <c r="U208" i="1"/>
  <c r="V208" i="1"/>
  <c r="W208" i="1"/>
  <c r="X208" i="1"/>
  <c r="U209" i="1"/>
  <c r="V209" i="1"/>
  <c r="X209" i="1"/>
  <c r="U210" i="1"/>
  <c r="V210" i="1"/>
  <c r="W210" i="1"/>
  <c r="X210" i="1"/>
  <c r="U211" i="1"/>
  <c r="V211" i="1"/>
  <c r="W211" i="1"/>
  <c r="X211" i="1"/>
  <c r="U212" i="1"/>
  <c r="V212" i="1"/>
  <c r="X212" i="1"/>
  <c r="U213" i="1"/>
  <c r="V213" i="1"/>
  <c r="W213" i="1"/>
  <c r="X213" i="1"/>
  <c r="U214" i="1"/>
  <c r="V214" i="1"/>
  <c r="W214" i="1"/>
  <c r="X214" i="1"/>
  <c r="U215" i="1"/>
  <c r="V215" i="1"/>
  <c r="W215" i="1"/>
  <c r="X215" i="1"/>
  <c r="U216" i="1"/>
  <c r="V216" i="1"/>
  <c r="W216" i="1"/>
  <c r="X216" i="1"/>
  <c r="U217" i="1"/>
  <c r="V217" i="1"/>
  <c r="W217" i="1"/>
  <c r="X217" i="1"/>
  <c r="U218" i="1"/>
  <c r="V218" i="1"/>
  <c r="W218" i="1"/>
  <c r="X218" i="1"/>
  <c r="U219" i="1"/>
  <c r="V219" i="1"/>
  <c r="X219" i="1"/>
  <c r="U220" i="1"/>
  <c r="V220" i="1"/>
  <c r="W220" i="1"/>
  <c r="X220" i="1"/>
  <c r="U221" i="1"/>
  <c r="V221" i="1"/>
  <c r="W221" i="1"/>
  <c r="X221" i="1"/>
  <c r="U222" i="1"/>
  <c r="V222" i="1"/>
  <c r="X222" i="1"/>
  <c r="U223" i="1"/>
  <c r="V223" i="1"/>
  <c r="X223" i="1"/>
  <c r="U224" i="1"/>
  <c r="V224" i="1"/>
  <c r="W224" i="1"/>
  <c r="X224" i="1"/>
  <c r="U225" i="1"/>
  <c r="V225" i="1"/>
  <c r="X225" i="1"/>
  <c r="U226" i="1"/>
  <c r="V226" i="1"/>
  <c r="X226" i="1"/>
  <c r="U227" i="1"/>
  <c r="V227" i="1"/>
  <c r="X227" i="1"/>
  <c r="U228" i="1"/>
  <c r="V228" i="1"/>
  <c r="W228" i="1"/>
  <c r="X228" i="1"/>
  <c r="U229" i="1"/>
  <c r="V229" i="1"/>
  <c r="X229" i="1"/>
  <c r="U230" i="1"/>
  <c r="V230" i="1"/>
  <c r="W230" i="1"/>
  <c r="X230" i="1"/>
  <c r="U231" i="1"/>
  <c r="V231" i="1"/>
  <c r="W231" i="1"/>
  <c r="X231" i="1"/>
  <c r="U232" i="1"/>
  <c r="V232" i="1"/>
  <c r="W232" i="1"/>
  <c r="X232" i="1"/>
  <c r="U233" i="1"/>
  <c r="V233" i="1"/>
  <c r="W233" i="1"/>
  <c r="X233" i="1"/>
  <c r="U234" i="1"/>
  <c r="V234" i="1"/>
  <c r="W234" i="1"/>
  <c r="X234" i="1"/>
  <c r="U235" i="1"/>
  <c r="V235" i="1"/>
  <c r="W235" i="1"/>
  <c r="X235" i="1"/>
  <c r="U236" i="1"/>
  <c r="V236" i="1"/>
  <c r="W236" i="1"/>
  <c r="X236" i="1"/>
  <c r="U238" i="1"/>
  <c r="V238" i="1"/>
  <c r="W238" i="1"/>
  <c r="X238" i="1"/>
  <c r="U239" i="1"/>
  <c r="V239" i="1"/>
  <c r="X239" i="1"/>
  <c r="U241" i="1"/>
  <c r="W241" i="1"/>
  <c r="X241" i="1"/>
  <c r="U242" i="1"/>
  <c r="W242" i="1"/>
  <c r="X242" i="1"/>
  <c r="U243" i="1"/>
  <c r="W243" i="1"/>
  <c r="X243" i="1"/>
  <c r="U244" i="1"/>
  <c r="W244" i="1"/>
  <c r="X244" i="1"/>
  <c r="U246" i="1"/>
  <c r="V246" i="1"/>
  <c r="W246" i="1"/>
  <c r="X246" i="1"/>
  <c r="U247" i="1"/>
  <c r="V247" i="1"/>
  <c r="W247" i="1"/>
  <c r="X247" i="1"/>
  <c r="U248" i="1"/>
  <c r="V248" i="1"/>
  <c r="W248" i="1"/>
  <c r="X248" i="1"/>
  <c r="U249" i="1"/>
  <c r="V249" i="1"/>
  <c r="W249" i="1"/>
  <c r="X249" i="1"/>
  <c r="U251" i="1"/>
  <c r="V251" i="1"/>
  <c r="X251" i="1"/>
  <c r="U252" i="1"/>
  <c r="V252" i="1"/>
  <c r="W252" i="1"/>
  <c r="X252" i="1"/>
  <c r="U253" i="1"/>
  <c r="V253" i="1"/>
  <c r="W253" i="1"/>
  <c r="X253" i="1"/>
  <c r="U254" i="1"/>
  <c r="V254" i="1"/>
  <c r="W254" i="1"/>
  <c r="X254" i="1"/>
  <c r="U255" i="1"/>
  <c r="V255" i="1"/>
  <c r="W255" i="1"/>
  <c r="X255" i="1"/>
  <c r="U256" i="1"/>
  <c r="V256" i="1"/>
  <c r="W256" i="1"/>
  <c r="X256" i="1"/>
  <c r="U257" i="1"/>
  <c r="V257" i="1"/>
  <c r="W257" i="1"/>
  <c r="X257" i="1"/>
  <c r="U258" i="1"/>
  <c r="V258" i="1"/>
  <c r="W258" i="1"/>
  <c r="X258" i="1"/>
  <c r="U259" i="1"/>
  <c r="V259" i="1"/>
  <c r="W259" i="1"/>
  <c r="X259" i="1"/>
  <c r="U260" i="1"/>
  <c r="V260" i="1"/>
  <c r="W260" i="1"/>
  <c r="X260" i="1"/>
  <c r="U261" i="1"/>
  <c r="V261" i="1"/>
  <c r="W261" i="1"/>
  <c r="X261" i="1"/>
  <c r="U262" i="1"/>
  <c r="V262" i="1"/>
  <c r="W262" i="1"/>
  <c r="X262" i="1"/>
  <c r="T263" i="1"/>
  <c r="U263" i="1"/>
  <c r="V263" i="1"/>
  <c r="W263" i="1"/>
  <c r="X263" i="1"/>
  <c r="U265" i="1"/>
  <c r="V265" i="1"/>
  <c r="W265" i="1"/>
  <c r="X265" i="1"/>
  <c r="U266" i="1"/>
  <c r="V266" i="1"/>
  <c r="X266" i="1"/>
  <c r="U267" i="1"/>
  <c r="V267" i="1"/>
  <c r="X267" i="1"/>
  <c r="U269" i="1"/>
  <c r="V269" i="1"/>
  <c r="W269" i="1"/>
  <c r="X269" i="1"/>
  <c r="U270" i="1"/>
  <c r="V270" i="1"/>
  <c r="W270" i="1"/>
  <c r="X270" i="1"/>
  <c r="U271" i="1"/>
  <c r="V271" i="1"/>
  <c r="W271" i="1"/>
  <c r="X271" i="1"/>
  <c r="U272" i="1"/>
  <c r="V272" i="1"/>
  <c r="W272" i="1"/>
  <c r="X272" i="1"/>
  <c r="U273" i="1"/>
  <c r="V273" i="1"/>
  <c r="X273" i="1"/>
  <c r="U274" i="1"/>
  <c r="V274" i="1"/>
  <c r="W274" i="1"/>
  <c r="X274" i="1"/>
  <c r="U275" i="1"/>
  <c r="V275" i="1"/>
  <c r="W275" i="1"/>
  <c r="X275" i="1"/>
  <c r="U276" i="1"/>
  <c r="V276" i="1"/>
  <c r="X276" i="1"/>
  <c r="U277" i="1"/>
  <c r="V277" i="1"/>
  <c r="W277" i="1"/>
  <c r="X277" i="1"/>
  <c r="U278" i="1"/>
  <c r="V278" i="1"/>
  <c r="X278" i="1"/>
  <c r="U279" i="1"/>
  <c r="V279" i="1"/>
  <c r="X279" i="1"/>
  <c r="U280" i="1"/>
  <c r="V280" i="1"/>
  <c r="W280" i="1"/>
  <c r="X280" i="1"/>
  <c r="U281" i="1"/>
  <c r="V281" i="1"/>
  <c r="W281" i="1"/>
  <c r="X281" i="1"/>
  <c r="U282" i="1"/>
  <c r="V282" i="1"/>
  <c r="W282" i="1"/>
  <c r="X282" i="1"/>
  <c r="U283" i="1"/>
  <c r="V283" i="1"/>
  <c r="W283" i="1"/>
  <c r="X283" i="1"/>
  <c r="U284" i="1"/>
  <c r="V284" i="1"/>
  <c r="X284" i="1"/>
  <c r="U285" i="1"/>
  <c r="V285" i="1"/>
  <c r="W285" i="1"/>
  <c r="X285" i="1"/>
  <c r="U286" i="1"/>
  <c r="V286" i="1"/>
  <c r="W286" i="1"/>
  <c r="X286" i="1"/>
  <c r="U287" i="1"/>
  <c r="V287" i="1"/>
  <c r="X287" i="1"/>
  <c r="U288" i="1"/>
  <c r="V288" i="1"/>
  <c r="X288" i="1"/>
  <c r="U289" i="1"/>
  <c r="V289" i="1"/>
  <c r="X289" i="1"/>
  <c r="U290" i="1"/>
  <c r="V290" i="1"/>
  <c r="W290" i="1"/>
  <c r="X290" i="1"/>
  <c r="U291" i="1"/>
  <c r="V291" i="1"/>
  <c r="W291" i="1"/>
  <c r="X291" i="1"/>
  <c r="U292" i="1"/>
  <c r="V292" i="1"/>
  <c r="X292" i="1"/>
  <c r="U293" i="1"/>
  <c r="V293" i="1"/>
  <c r="W293" i="1"/>
  <c r="X293" i="1"/>
  <c r="U294" i="1"/>
  <c r="V294" i="1"/>
  <c r="W294" i="1"/>
  <c r="X294" i="1"/>
  <c r="U295" i="1"/>
  <c r="V295" i="1"/>
  <c r="W295" i="1"/>
  <c r="X295" i="1"/>
  <c r="U296" i="1"/>
  <c r="V296" i="1"/>
  <c r="W296" i="1"/>
  <c r="X296" i="1"/>
  <c r="U297" i="1"/>
  <c r="V297" i="1"/>
  <c r="X297" i="1"/>
  <c r="U298" i="1"/>
  <c r="V298" i="1"/>
  <c r="X298" i="1"/>
  <c r="U299" i="1"/>
  <c r="V299" i="1"/>
  <c r="W299" i="1"/>
  <c r="X299" i="1"/>
  <c r="U300" i="1"/>
  <c r="V300" i="1"/>
  <c r="W300" i="1"/>
  <c r="X300" i="1"/>
  <c r="U301" i="1"/>
  <c r="V301" i="1"/>
  <c r="W301" i="1"/>
  <c r="X301" i="1"/>
  <c r="U305" i="1"/>
  <c r="V305" i="1"/>
  <c r="W305" i="1"/>
  <c r="X305" i="1"/>
  <c r="U306" i="1"/>
  <c r="V306" i="1"/>
  <c r="W306" i="1"/>
  <c r="X306" i="1"/>
  <c r="U307" i="1"/>
  <c r="V307" i="1"/>
  <c r="W307" i="1"/>
  <c r="X307" i="1"/>
  <c r="U309" i="1"/>
  <c r="V309" i="1"/>
  <c r="W309" i="1"/>
  <c r="X309" i="1"/>
  <c r="U310" i="1"/>
  <c r="V310" i="1"/>
  <c r="W310" i="1"/>
  <c r="X310" i="1"/>
  <c r="U311" i="1"/>
  <c r="V311" i="1"/>
  <c r="W311" i="1"/>
  <c r="X311" i="1"/>
  <c r="U312" i="1"/>
  <c r="V312" i="1"/>
  <c r="W312" i="1"/>
  <c r="X312" i="1"/>
  <c r="U313" i="1"/>
  <c r="V313" i="1"/>
  <c r="W313" i="1"/>
  <c r="X313" i="1"/>
  <c r="U314" i="1"/>
  <c r="V314" i="1"/>
  <c r="W314" i="1"/>
  <c r="X314" i="1"/>
  <c r="U315" i="1"/>
  <c r="V315" i="1"/>
  <c r="W315" i="1"/>
  <c r="X315" i="1"/>
  <c r="U316" i="1"/>
  <c r="V316" i="1"/>
  <c r="W316" i="1"/>
  <c r="X316" i="1"/>
  <c r="U317" i="1"/>
  <c r="V317" i="1"/>
  <c r="W317" i="1"/>
  <c r="X317" i="1"/>
  <c r="U318" i="1"/>
  <c r="W318" i="1"/>
  <c r="X318" i="1"/>
  <c r="U319" i="1"/>
  <c r="V319" i="1"/>
  <c r="W319" i="1"/>
  <c r="X319" i="1"/>
  <c r="U320" i="1"/>
  <c r="V320" i="1"/>
  <c r="W320" i="1"/>
  <c r="X320" i="1"/>
  <c r="U321" i="1"/>
  <c r="V321" i="1"/>
  <c r="W321" i="1"/>
  <c r="X321" i="1"/>
  <c r="U322" i="1"/>
  <c r="V322" i="1"/>
  <c r="W322" i="1"/>
  <c r="X322" i="1"/>
  <c r="U326" i="1"/>
  <c r="V326" i="1"/>
  <c r="W326" i="1"/>
  <c r="X326" i="1"/>
  <c r="U328" i="1"/>
  <c r="V328" i="1"/>
  <c r="W328" i="1"/>
  <c r="X328" i="1"/>
  <c r="U330" i="1"/>
  <c r="V330" i="1"/>
  <c r="W330" i="1"/>
  <c r="X330" i="1"/>
  <c r="U332" i="1"/>
  <c r="V332" i="1"/>
  <c r="W332" i="1"/>
  <c r="X332" i="1"/>
  <c r="U334" i="1"/>
  <c r="V334" i="1"/>
  <c r="W334" i="1"/>
  <c r="X334" i="1"/>
  <c r="U336" i="1"/>
  <c r="V336" i="1"/>
  <c r="W336" i="1"/>
  <c r="X336" i="1"/>
  <c r="U337" i="1"/>
  <c r="V337" i="1"/>
  <c r="W337" i="1"/>
  <c r="X337" i="1"/>
  <c r="U338" i="1"/>
  <c r="V338" i="1"/>
  <c r="W338" i="1"/>
  <c r="X338" i="1"/>
  <c r="U339" i="1"/>
  <c r="V339" i="1"/>
  <c r="W339" i="1"/>
  <c r="X339" i="1"/>
  <c r="U340" i="1"/>
  <c r="V340" i="1"/>
  <c r="W340" i="1"/>
  <c r="X340" i="1"/>
  <c r="U341" i="1"/>
  <c r="V341" i="1"/>
  <c r="W341" i="1"/>
  <c r="X341" i="1"/>
  <c r="U342" i="1"/>
  <c r="V342" i="1"/>
  <c r="W342" i="1"/>
  <c r="X342" i="1"/>
  <c r="U343" i="1"/>
  <c r="V343" i="1"/>
  <c r="W343" i="1"/>
  <c r="X343" i="1"/>
  <c r="U344" i="1"/>
  <c r="V344" i="1"/>
  <c r="W344" i="1"/>
  <c r="X344" i="1"/>
  <c r="U345" i="1"/>
  <c r="V345" i="1"/>
  <c r="W345" i="1"/>
  <c r="X345" i="1"/>
  <c r="U346" i="1"/>
  <c r="V346" i="1"/>
  <c r="W346" i="1"/>
  <c r="X346" i="1"/>
  <c r="U347" i="1"/>
  <c r="V347" i="1"/>
  <c r="W347" i="1"/>
  <c r="X347" i="1"/>
  <c r="U348" i="1"/>
  <c r="V348" i="1"/>
  <c r="W348" i="1"/>
  <c r="X348" i="1"/>
  <c r="U349" i="1"/>
  <c r="V349" i="1"/>
  <c r="W349" i="1"/>
  <c r="X349" i="1"/>
  <c r="U350" i="1"/>
  <c r="V350" i="1"/>
  <c r="W350" i="1"/>
  <c r="X350" i="1"/>
  <c r="T352" i="1"/>
  <c r="U352" i="1"/>
  <c r="V352" i="1"/>
  <c r="W352" i="1"/>
  <c r="X352" i="1"/>
  <c r="U353" i="1"/>
  <c r="V353" i="1"/>
  <c r="W353" i="1"/>
  <c r="X353" i="1"/>
  <c r="U355" i="1"/>
  <c r="V355" i="1"/>
  <c r="W355" i="1"/>
  <c r="X355" i="1"/>
  <c r="U356" i="1"/>
  <c r="V356" i="1"/>
  <c r="W356" i="1"/>
  <c r="X356" i="1"/>
  <c r="U357" i="1"/>
  <c r="V357" i="1"/>
  <c r="W357" i="1"/>
  <c r="X357" i="1"/>
  <c r="U360" i="1"/>
  <c r="V360" i="1"/>
  <c r="W360" i="1"/>
  <c r="X360" i="1"/>
  <c r="U361" i="1"/>
  <c r="V361" i="1"/>
  <c r="W361" i="1"/>
  <c r="X361" i="1"/>
  <c r="U362" i="1"/>
  <c r="V362" i="1"/>
  <c r="W362" i="1"/>
  <c r="X362" i="1"/>
  <c r="U363" i="1"/>
  <c r="V363" i="1"/>
  <c r="W363" i="1"/>
  <c r="X363" i="1"/>
  <c r="U364" i="1"/>
  <c r="V364" i="1"/>
  <c r="W364" i="1"/>
  <c r="X364" i="1"/>
  <c r="U365" i="1"/>
  <c r="V365" i="1"/>
  <c r="W365" i="1"/>
  <c r="X365" i="1"/>
  <c r="U366" i="1"/>
  <c r="V366" i="1"/>
  <c r="W366" i="1"/>
  <c r="X366" i="1"/>
  <c r="U367" i="1"/>
  <c r="W367" i="1"/>
  <c r="X367" i="1"/>
  <c r="U368" i="1"/>
  <c r="V368" i="1"/>
  <c r="W368" i="1"/>
  <c r="X368" i="1"/>
  <c r="U369" i="1"/>
  <c r="V369" i="1"/>
  <c r="W369" i="1"/>
  <c r="X369" i="1"/>
  <c r="U370" i="1"/>
  <c r="V370" i="1"/>
  <c r="W370" i="1"/>
  <c r="X370" i="1"/>
  <c r="U371" i="1"/>
  <c r="V371" i="1"/>
  <c r="W371" i="1"/>
  <c r="X371" i="1"/>
  <c r="U372" i="1"/>
  <c r="V372" i="1"/>
  <c r="W372" i="1"/>
  <c r="X372" i="1"/>
  <c r="U373" i="1"/>
  <c r="V373" i="1"/>
  <c r="W373" i="1"/>
  <c r="X373" i="1"/>
  <c r="U375" i="1"/>
  <c r="V375" i="1"/>
  <c r="W375" i="1"/>
  <c r="X375" i="1"/>
  <c r="U377" i="1"/>
  <c r="V377" i="1"/>
  <c r="W377" i="1"/>
  <c r="X377" i="1"/>
  <c r="U378" i="1"/>
  <c r="V378" i="1"/>
  <c r="W378" i="1"/>
  <c r="X378" i="1"/>
  <c r="U379" i="1"/>
  <c r="V379" i="1"/>
  <c r="W379" i="1"/>
  <c r="X379" i="1"/>
  <c r="U380" i="1"/>
  <c r="V380" i="1"/>
  <c r="W380" i="1"/>
  <c r="X380" i="1"/>
  <c r="U381" i="1"/>
  <c r="V381" i="1"/>
  <c r="W381" i="1"/>
  <c r="X381" i="1"/>
  <c r="U382" i="1"/>
  <c r="V382" i="1"/>
  <c r="W382" i="1"/>
  <c r="X382" i="1"/>
  <c r="U383" i="1"/>
  <c r="V383" i="1"/>
  <c r="W383" i="1"/>
  <c r="X383" i="1"/>
  <c r="U384" i="1"/>
  <c r="V384" i="1"/>
  <c r="W384" i="1"/>
  <c r="X384" i="1"/>
  <c r="U385" i="1"/>
  <c r="W385" i="1"/>
  <c r="X385" i="1"/>
  <c r="U386" i="1"/>
  <c r="V386" i="1"/>
  <c r="W386" i="1"/>
  <c r="X386" i="1"/>
  <c r="U388" i="1"/>
  <c r="V388" i="1"/>
  <c r="W388" i="1"/>
  <c r="X388" i="1"/>
  <c r="U389" i="1"/>
  <c r="V389" i="1"/>
  <c r="W389" i="1"/>
  <c r="X389" i="1"/>
  <c r="U390" i="1"/>
  <c r="V390" i="1"/>
  <c r="W390" i="1"/>
  <c r="X390" i="1"/>
  <c r="U391" i="1"/>
  <c r="V391" i="1"/>
  <c r="W391" i="1"/>
  <c r="X391" i="1"/>
  <c r="U392" i="1"/>
  <c r="V392" i="1"/>
  <c r="W392" i="1"/>
  <c r="X392" i="1"/>
  <c r="U393" i="1"/>
  <c r="V393" i="1"/>
  <c r="W393" i="1"/>
  <c r="X393" i="1"/>
  <c r="T395" i="1"/>
  <c r="U395" i="1"/>
  <c r="W395" i="1"/>
  <c r="X395" i="1"/>
  <c r="U397" i="1"/>
  <c r="V397" i="1"/>
  <c r="W397" i="1"/>
  <c r="X397" i="1"/>
  <c r="U399" i="1"/>
  <c r="V399" i="1"/>
  <c r="W399" i="1"/>
  <c r="X399" i="1"/>
  <c r="U401" i="1"/>
  <c r="V401" i="1"/>
  <c r="W401" i="1"/>
  <c r="X401" i="1"/>
  <c r="U402" i="1"/>
  <c r="V402" i="1"/>
  <c r="W402" i="1"/>
  <c r="X402" i="1"/>
  <c r="U403" i="1"/>
  <c r="V403" i="1"/>
  <c r="W403" i="1"/>
  <c r="X403" i="1"/>
  <c r="U404" i="1"/>
  <c r="V404" i="1"/>
  <c r="W404" i="1"/>
  <c r="X404" i="1"/>
  <c r="U406" i="1"/>
  <c r="V406" i="1"/>
  <c r="W406" i="1"/>
  <c r="X406" i="1"/>
  <c r="U408" i="1"/>
  <c r="V408" i="1"/>
  <c r="W408" i="1"/>
  <c r="X408" i="1"/>
  <c r="U409" i="1"/>
  <c r="V409" i="1"/>
  <c r="W409" i="1"/>
  <c r="X409" i="1"/>
  <c r="U411" i="1"/>
  <c r="V411" i="1"/>
  <c r="W411" i="1"/>
  <c r="X411" i="1"/>
  <c r="U412" i="1"/>
  <c r="V412" i="1"/>
  <c r="W412" i="1"/>
  <c r="X412" i="1"/>
  <c r="U413" i="1"/>
  <c r="V413" i="1"/>
  <c r="W413" i="1"/>
  <c r="X413" i="1"/>
  <c r="U414" i="1"/>
  <c r="V414" i="1"/>
  <c r="W414" i="1"/>
  <c r="X414" i="1"/>
  <c r="U415" i="1"/>
  <c r="V415" i="1"/>
  <c r="W415" i="1"/>
  <c r="X415" i="1"/>
  <c r="U416" i="1"/>
  <c r="V416" i="1"/>
  <c r="W416" i="1"/>
  <c r="X416" i="1"/>
  <c r="U417" i="1"/>
  <c r="V417" i="1"/>
  <c r="W417" i="1"/>
  <c r="X417" i="1"/>
  <c r="U419" i="1"/>
  <c r="V419" i="1"/>
  <c r="W419" i="1"/>
  <c r="X419" i="1"/>
  <c r="U420" i="1"/>
  <c r="V420" i="1"/>
  <c r="W420" i="1"/>
  <c r="X420" i="1"/>
  <c r="U421" i="1"/>
  <c r="V421" i="1"/>
  <c r="W421" i="1"/>
  <c r="X421" i="1"/>
  <c r="U422" i="1"/>
  <c r="V422" i="1"/>
  <c r="W422" i="1"/>
  <c r="X422" i="1"/>
  <c r="U423" i="1"/>
  <c r="V423" i="1"/>
  <c r="W423" i="1"/>
  <c r="X423" i="1"/>
  <c r="U424" i="1"/>
  <c r="V424" i="1"/>
  <c r="W424" i="1"/>
  <c r="X424" i="1"/>
  <c r="U425" i="1"/>
  <c r="V425" i="1"/>
  <c r="W425" i="1"/>
  <c r="X425" i="1"/>
  <c r="U426" i="1"/>
  <c r="V426" i="1"/>
  <c r="W426" i="1"/>
  <c r="X426" i="1"/>
  <c r="U429" i="1"/>
  <c r="V429" i="1"/>
  <c r="W429" i="1"/>
  <c r="X429" i="1"/>
  <c r="U431" i="1"/>
  <c r="V431" i="1"/>
  <c r="W431" i="1"/>
  <c r="X431" i="1"/>
  <c r="U432" i="1"/>
  <c r="V432" i="1"/>
  <c r="W432" i="1"/>
  <c r="X432" i="1"/>
  <c r="U433" i="1"/>
  <c r="V433" i="1"/>
  <c r="W433" i="1"/>
  <c r="X433" i="1"/>
  <c r="U435" i="1"/>
  <c r="V435" i="1"/>
  <c r="W435" i="1"/>
  <c r="X435" i="1"/>
  <c r="U436" i="1"/>
  <c r="V436" i="1"/>
  <c r="W436" i="1"/>
  <c r="X436" i="1"/>
  <c r="U438" i="1"/>
  <c r="V438" i="1"/>
  <c r="W438" i="1"/>
  <c r="X438" i="1"/>
  <c r="U439" i="1"/>
  <c r="V439" i="1"/>
  <c r="W439" i="1"/>
  <c r="X439" i="1"/>
  <c r="U441" i="1"/>
  <c r="V441" i="1"/>
  <c r="W441" i="1"/>
  <c r="X441" i="1"/>
  <c r="T443" i="1"/>
  <c r="U443" i="1"/>
  <c r="V443" i="1"/>
  <c r="W443" i="1"/>
  <c r="X443" i="1"/>
  <c r="T444" i="1"/>
  <c r="U444" i="1"/>
  <c r="V444" i="1"/>
  <c r="W444" i="1"/>
  <c r="X444" i="1"/>
  <c r="U446" i="1"/>
  <c r="V446" i="1"/>
  <c r="W446" i="1"/>
  <c r="X446" i="1"/>
  <c r="U448" i="1"/>
  <c r="V448" i="1"/>
  <c r="W448" i="1"/>
  <c r="X448" i="1"/>
  <c r="U450" i="1"/>
  <c r="V450" i="1"/>
  <c r="W450" i="1"/>
  <c r="X450" i="1"/>
  <c r="U451" i="1"/>
  <c r="V451" i="1"/>
  <c r="W451" i="1"/>
  <c r="X451" i="1"/>
  <c r="U453" i="1"/>
  <c r="V453" i="1"/>
  <c r="W453" i="1"/>
  <c r="X453" i="1"/>
  <c r="U455" i="1"/>
  <c r="V455" i="1"/>
  <c r="W455" i="1"/>
  <c r="X455" i="1"/>
  <c r="U456" i="1"/>
  <c r="V456" i="1"/>
  <c r="W456" i="1"/>
  <c r="X456" i="1"/>
  <c r="U458" i="1"/>
  <c r="V458" i="1"/>
  <c r="W458" i="1"/>
  <c r="X458" i="1"/>
  <c r="U459" i="1"/>
  <c r="V459" i="1"/>
  <c r="W459" i="1"/>
  <c r="X459" i="1"/>
  <c r="U460" i="1"/>
  <c r="V460" i="1"/>
  <c r="W460" i="1"/>
  <c r="X460" i="1"/>
  <c r="U461" i="1"/>
  <c r="V461" i="1"/>
  <c r="W461" i="1"/>
  <c r="X461" i="1"/>
  <c r="U463" i="1"/>
  <c r="V463" i="1"/>
  <c r="W463" i="1"/>
  <c r="X463" i="1"/>
  <c r="U464" i="1"/>
  <c r="V464" i="1"/>
  <c r="W464" i="1"/>
  <c r="X464" i="1"/>
  <c r="U465" i="1"/>
  <c r="V465" i="1"/>
  <c r="W465" i="1"/>
  <c r="X465" i="1"/>
  <c r="U466" i="1"/>
  <c r="V466" i="1"/>
  <c r="W466" i="1"/>
  <c r="X466" i="1"/>
  <c r="U467" i="1"/>
  <c r="V467" i="1"/>
  <c r="W467" i="1"/>
  <c r="X467" i="1"/>
  <c r="U468" i="1"/>
  <c r="V468" i="1"/>
  <c r="W468" i="1"/>
  <c r="X468" i="1"/>
  <c r="U469" i="1"/>
  <c r="V469" i="1"/>
  <c r="W469" i="1"/>
  <c r="X469" i="1"/>
  <c r="U470" i="1"/>
  <c r="V470" i="1"/>
  <c r="W470" i="1"/>
  <c r="X470" i="1"/>
  <c r="U472" i="1"/>
  <c r="V472" i="1"/>
  <c r="W472" i="1"/>
  <c r="X472" i="1"/>
  <c r="U473" i="1"/>
  <c r="V473" i="1"/>
  <c r="W473" i="1"/>
  <c r="X473" i="1"/>
  <c r="U474" i="1"/>
  <c r="V474" i="1"/>
  <c r="W474" i="1"/>
  <c r="X474" i="1"/>
  <c r="U475" i="1"/>
  <c r="V475" i="1"/>
  <c r="W475" i="1"/>
  <c r="X475" i="1"/>
  <c r="U476" i="1"/>
  <c r="V476" i="1"/>
  <c r="W476" i="1"/>
  <c r="X476" i="1"/>
  <c r="U477" i="1"/>
  <c r="V477" i="1"/>
  <c r="W477" i="1"/>
  <c r="X477" i="1"/>
  <c r="U478" i="1"/>
  <c r="V478" i="1"/>
  <c r="W478" i="1"/>
  <c r="X478" i="1"/>
  <c r="U479" i="1"/>
  <c r="V479" i="1"/>
  <c r="W479" i="1"/>
  <c r="X479" i="1"/>
  <c r="U481" i="1"/>
  <c r="V481" i="1"/>
  <c r="W481" i="1"/>
  <c r="X481" i="1"/>
  <c r="U482" i="1"/>
  <c r="V482" i="1"/>
  <c r="W482" i="1"/>
  <c r="X482" i="1"/>
  <c r="U483" i="1"/>
  <c r="V483" i="1"/>
  <c r="W483" i="1"/>
  <c r="X483" i="1"/>
  <c r="U484" i="1"/>
  <c r="V484" i="1"/>
  <c r="W484" i="1"/>
  <c r="X484" i="1"/>
  <c r="U486" i="1"/>
  <c r="V486" i="1"/>
  <c r="W486" i="1"/>
  <c r="X486" i="1"/>
  <c r="U487" i="1"/>
  <c r="V487" i="1"/>
  <c r="W487" i="1"/>
  <c r="X487" i="1"/>
  <c r="U488" i="1"/>
  <c r="V488" i="1"/>
  <c r="W488" i="1"/>
  <c r="X488" i="1"/>
  <c r="U489" i="1"/>
  <c r="V489" i="1"/>
  <c r="W489" i="1"/>
  <c r="X489" i="1"/>
  <c r="U491" i="1"/>
  <c r="V491" i="1"/>
  <c r="W491" i="1"/>
  <c r="X491" i="1"/>
  <c r="U492" i="1"/>
  <c r="V492" i="1"/>
  <c r="W492" i="1"/>
  <c r="X492" i="1"/>
  <c r="U493" i="1"/>
  <c r="V493" i="1"/>
  <c r="W493" i="1"/>
  <c r="X493" i="1"/>
  <c r="U494" i="1"/>
  <c r="V494" i="1"/>
  <c r="W494" i="1"/>
  <c r="X494" i="1"/>
  <c r="U495" i="1"/>
  <c r="V495" i="1"/>
  <c r="W495" i="1"/>
  <c r="X495" i="1"/>
  <c r="U496" i="1"/>
  <c r="V496" i="1"/>
  <c r="W496" i="1"/>
  <c r="X496" i="1"/>
  <c r="U498" i="1"/>
  <c r="V498" i="1"/>
  <c r="W498" i="1"/>
  <c r="X498" i="1"/>
  <c r="U499" i="1"/>
  <c r="V499" i="1"/>
  <c r="W499" i="1"/>
  <c r="X499" i="1"/>
  <c r="U500" i="1"/>
  <c r="V500" i="1"/>
  <c r="W500" i="1"/>
  <c r="X500" i="1"/>
  <c r="U501" i="1"/>
  <c r="V501" i="1"/>
  <c r="W501" i="1"/>
  <c r="X501" i="1"/>
  <c r="U502" i="1"/>
  <c r="V502" i="1"/>
  <c r="W502" i="1"/>
  <c r="X502" i="1"/>
  <c r="U504" i="1"/>
  <c r="V504" i="1"/>
  <c r="W504" i="1"/>
  <c r="X504" i="1"/>
  <c r="U505" i="1"/>
  <c r="V505" i="1"/>
  <c r="W505" i="1"/>
  <c r="X505" i="1"/>
  <c r="U506" i="1"/>
  <c r="V506" i="1"/>
  <c r="W506" i="1"/>
  <c r="X506" i="1"/>
  <c r="U507" i="1"/>
  <c r="V507" i="1"/>
  <c r="W507" i="1"/>
  <c r="X507" i="1"/>
  <c r="U508" i="1"/>
  <c r="V508" i="1"/>
  <c r="W508" i="1"/>
  <c r="X508" i="1"/>
  <c r="U509" i="1"/>
  <c r="V509" i="1"/>
  <c r="W509" i="1"/>
  <c r="X509" i="1"/>
  <c r="U511" i="1"/>
  <c r="V511" i="1"/>
  <c r="W511" i="1"/>
  <c r="X511" i="1"/>
  <c r="U512" i="1"/>
  <c r="V512" i="1"/>
  <c r="W512" i="1"/>
  <c r="X512" i="1"/>
  <c r="U513" i="1"/>
  <c r="V513" i="1"/>
  <c r="W513" i="1"/>
  <c r="X513" i="1"/>
  <c r="U514" i="1"/>
  <c r="V514" i="1"/>
  <c r="W514" i="1"/>
  <c r="X514" i="1"/>
  <c r="U516" i="1"/>
  <c r="V516" i="1"/>
  <c r="W516" i="1"/>
  <c r="X516" i="1"/>
  <c r="U517" i="1"/>
  <c r="V517" i="1"/>
  <c r="W517" i="1"/>
  <c r="X517" i="1"/>
  <c r="U519" i="1"/>
  <c r="V519" i="1"/>
  <c r="W519" i="1"/>
  <c r="X519" i="1"/>
  <c r="U520" i="1"/>
  <c r="V520" i="1"/>
  <c r="W520" i="1"/>
  <c r="X520" i="1"/>
  <c r="U521" i="1"/>
  <c r="V521" i="1"/>
  <c r="W521" i="1"/>
  <c r="X521" i="1"/>
  <c r="U522" i="1"/>
  <c r="V522" i="1"/>
  <c r="W522" i="1"/>
  <c r="X522" i="1"/>
  <c r="U524" i="1"/>
  <c r="V524" i="1"/>
  <c r="W524" i="1"/>
  <c r="X524" i="1"/>
  <c r="U525" i="1"/>
  <c r="V525" i="1"/>
  <c r="W525" i="1"/>
  <c r="X525" i="1"/>
  <c r="U526" i="1"/>
  <c r="V526" i="1"/>
  <c r="W526" i="1"/>
  <c r="X526" i="1"/>
  <c r="U527" i="1"/>
  <c r="V527" i="1"/>
  <c r="W527" i="1"/>
  <c r="X527" i="1"/>
  <c r="U529" i="1"/>
  <c r="V529" i="1"/>
  <c r="W529" i="1"/>
  <c r="X529" i="1"/>
  <c r="U530" i="1"/>
  <c r="V530" i="1"/>
  <c r="W530" i="1"/>
  <c r="X530" i="1"/>
  <c r="U531" i="1"/>
  <c r="V531" i="1"/>
  <c r="W531" i="1"/>
  <c r="X531" i="1"/>
  <c r="U532" i="1"/>
  <c r="V532" i="1"/>
  <c r="W532" i="1"/>
  <c r="X532" i="1"/>
  <c r="U534" i="1"/>
  <c r="V534" i="1"/>
  <c r="W534" i="1"/>
  <c r="X534" i="1"/>
  <c r="U535" i="1"/>
  <c r="V535" i="1"/>
  <c r="W535" i="1"/>
  <c r="X535" i="1"/>
  <c r="U536" i="1"/>
  <c r="V536" i="1"/>
  <c r="W536" i="1"/>
  <c r="X536" i="1"/>
  <c r="U537" i="1"/>
  <c r="V537" i="1"/>
  <c r="W537" i="1"/>
  <c r="X537" i="1"/>
  <c r="U539" i="1"/>
  <c r="V539" i="1"/>
  <c r="W539" i="1"/>
  <c r="X539" i="1"/>
  <c r="U540" i="1"/>
  <c r="V540" i="1"/>
  <c r="W540" i="1"/>
  <c r="X540" i="1"/>
  <c r="U541" i="1"/>
  <c r="V541" i="1"/>
  <c r="W541" i="1"/>
  <c r="X541" i="1"/>
  <c r="U542" i="1"/>
  <c r="V542" i="1"/>
  <c r="W542" i="1"/>
  <c r="X542" i="1"/>
  <c r="U543" i="1"/>
  <c r="V543" i="1"/>
  <c r="W543" i="1"/>
  <c r="X543" i="1"/>
  <c r="U544" i="1"/>
  <c r="V544" i="1"/>
  <c r="W544" i="1"/>
  <c r="X544" i="1"/>
  <c r="T547" i="1"/>
  <c r="U547" i="1"/>
  <c r="V547" i="1"/>
  <c r="W547" i="1"/>
  <c r="X547" i="1"/>
  <c r="U549" i="1"/>
  <c r="V549" i="1"/>
  <c r="W549" i="1"/>
  <c r="X549" i="1"/>
  <c r="T551" i="1"/>
  <c r="U551" i="1"/>
  <c r="V551" i="1"/>
  <c r="W551" i="1"/>
  <c r="X551" i="1"/>
  <c r="U553" i="1"/>
  <c r="V553" i="1"/>
  <c r="W553" i="1"/>
  <c r="X553" i="1"/>
  <c r="U554" i="1"/>
  <c r="V554" i="1"/>
  <c r="W554" i="1"/>
  <c r="X554" i="1"/>
  <c r="U555" i="1"/>
  <c r="V555" i="1"/>
  <c r="W555" i="1"/>
  <c r="X555" i="1"/>
  <c r="U556" i="1"/>
  <c r="V556" i="1"/>
  <c r="W556" i="1"/>
  <c r="X556" i="1"/>
  <c r="U557" i="1"/>
  <c r="V557" i="1"/>
  <c r="W557" i="1"/>
  <c r="X557" i="1"/>
  <c r="U559" i="1"/>
  <c r="V559" i="1"/>
  <c r="W559" i="1"/>
  <c r="X559" i="1"/>
  <c r="U561" i="1"/>
  <c r="V561" i="1"/>
  <c r="W561" i="1"/>
  <c r="X561" i="1"/>
  <c r="U563" i="1"/>
  <c r="V563" i="1"/>
  <c r="W563" i="1"/>
  <c r="X563" i="1"/>
  <c r="U564" i="1"/>
  <c r="V564" i="1"/>
  <c r="W564" i="1"/>
  <c r="X564" i="1"/>
  <c r="U566" i="1"/>
  <c r="V566" i="1"/>
  <c r="W566" i="1"/>
  <c r="X566" i="1"/>
  <c r="U567" i="1"/>
  <c r="V567" i="1"/>
  <c r="W567" i="1"/>
  <c r="X567" i="1"/>
  <c r="U569" i="1"/>
  <c r="V569" i="1"/>
  <c r="W569" i="1"/>
  <c r="X569" i="1"/>
  <c r="T571" i="1"/>
  <c r="U571" i="1"/>
  <c r="V571" i="1"/>
  <c r="W571" i="1"/>
  <c r="X571" i="1"/>
  <c r="U573" i="1"/>
  <c r="V573" i="1"/>
  <c r="W573" i="1"/>
  <c r="X573" i="1"/>
  <c r="U574" i="1"/>
  <c r="V574" i="1"/>
  <c r="W574" i="1"/>
  <c r="X574" i="1"/>
  <c r="T576" i="1"/>
  <c r="U576" i="1"/>
  <c r="V576" i="1"/>
  <c r="W576" i="1"/>
  <c r="X576" i="1"/>
  <c r="U578" i="1"/>
  <c r="V578" i="1"/>
  <c r="W578" i="1"/>
  <c r="X578" i="1"/>
  <c r="U580" i="1"/>
  <c r="V580" i="1"/>
  <c r="W580" i="1"/>
  <c r="X580" i="1"/>
  <c r="U582" i="1"/>
  <c r="V582" i="1"/>
  <c r="W582" i="1"/>
  <c r="X582" i="1"/>
  <c r="U584" i="1"/>
  <c r="V584" i="1"/>
  <c r="W584" i="1"/>
  <c r="X584" i="1"/>
  <c r="U586" i="1"/>
  <c r="V586" i="1"/>
  <c r="W586" i="1"/>
  <c r="X586" i="1"/>
  <c r="T588" i="1"/>
  <c r="U588" i="1"/>
  <c r="V588" i="1"/>
  <c r="W588" i="1"/>
  <c r="X588" i="1"/>
  <c r="T590" i="1"/>
  <c r="U590" i="1"/>
  <c r="V590" i="1"/>
  <c r="W590" i="1"/>
  <c r="X590" i="1"/>
  <c r="U592" i="1"/>
  <c r="V592" i="1"/>
  <c r="W592" i="1"/>
  <c r="X592" i="1"/>
  <c r="U594" i="1"/>
  <c r="V594" i="1"/>
  <c r="W594" i="1"/>
  <c r="X594" i="1"/>
  <c r="U595" i="1"/>
  <c r="V595" i="1"/>
  <c r="W595" i="1"/>
  <c r="X595" i="1"/>
  <c r="U596" i="1"/>
  <c r="V596" i="1"/>
  <c r="W596" i="1"/>
  <c r="X596" i="1"/>
  <c r="U598" i="1"/>
  <c r="V598" i="1"/>
  <c r="W598" i="1"/>
  <c r="X598" i="1"/>
  <c r="U600" i="1"/>
  <c r="V600" i="1"/>
  <c r="W600" i="1"/>
  <c r="X600" i="1"/>
  <c r="U601" i="1"/>
  <c r="V601" i="1"/>
  <c r="W601" i="1"/>
  <c r="X601" i="1"/>
  <c r="U602" i="1"/>
  <c r="V602" i="1"/>
  <c r="W602" i="1"/>
  <c r="X602" i="1"/>
  <c r="U603" i="1"/>
  <c r="V603" i="1"/>
  <c r="W603" i="1"/>
  <c r="X603" i="1"/>
  <c r="U604" i="1"/>
  <c r="V604" i="1"/>
  <c r="W604" i="1"/>
  <c r="X604" i="1"/>
  <c r="U605" i="1"/>
  <c r="V605" i="1"/>
  <c r="W605" i="1"/>
  <c r="X605" i="1"/>
  <c r="U607" i="1"/>
  <c r="V607" i="1"/>
  <c r="W607" i="1"/>
  <c r="X607" i="1"/>
  <c r="U608" i="1"/>
  <c r="V608" i="1"/>
  <c r="W608" i="1"/>
  <c r="X608" i="1"/>
  <c r="U609" i="1"/>
  <c r="V609" i="1"/>
  <c r="W609" i="1"/>
  <c r="X609" i="1"/>
  <c r="U611" i="1"/>
  <c r="V611" i="1"/>
  <c r="W611" i="1"/>
  <c r="X611" i="1"/>
  <c r="U612" i="1"/>
  <c r="V612" i="1"/>
  <c r="W612" i="1"/>
  <c r="X612" i="1"/>
  <c r="U613" i="1"/>
  <c r="V613" i="1"/>
  <c r="W613" i="1"/>
  <c r="X613" i="1"/>
  <c r="U614" i="1"/>
  <c r="V614" i="1"/>
  <c r="W614" i="1"/>
  <c r="X614" i="1"/>
  <c r="T616" i="1"/>
  <c r="U616" i="1"/>
  <c r="V616" i="1"/>
  <c r="W616" i="1"/>
  <c r="X616" i="1"/>
  <c r="U618" i="1"/>
  <c r="V618" i="1"/>
  <c r="W618" i="1"/>
  <c r="X618" i="1"/>
  <c r="U619" i="1"/>
  <c r="V619" i="1"/>
  <c r="W619" i="1"/>
  <c r="X619" i="1"/>
  <c r="U620" i="1"/>
  <c r="V620" i="1"/>
  <c r="W620" i="1"/>
  <c r="X620" i="1"/>
  <c r="U622" i="1"/>
  <c r="V622" i="1"/>
  <c r="W622" i="1"/>
  <c r="X622" i="1"/>
  <c r="U624" i="1"/>
  <c r="V624" i="1"/>
  <c r="W624" i="1"/>
  <c r="X624" i="1"/>
  <c r="U626" i="1"/>
  <c r="V626" i="1"/>
  <c r="W626" i="1"/>
  <c r="X626" i="1"/>
  <c r="U628" i="1"/>
  <c r="V628" i="1"/>
  <c r="W628" i="1"/>
  <c r="X628" i="1"/>
  <c r="U629" i="1"/>
  <c r="V629" i="1"/>
  <c r="W629" i="1"/>
  <c r="X629" i="1"/>
  <c r="U630" i="1"/>
  <c r="V630" i="1"/>
  <c r="W630" i="1"/>
  <c r="X630" i="1"/>
  <c r="U632" i="1"/>
  <c r="V632" i="1"/>
  <c r="W632" i="1"/>
  <c r="X632" i="1"/>
  <c r="T634" i="1"/>
  <c r="U634" i="1"/>
  <c r="V634" i="1"/>
  <c r="W634" i="1"/>
  <c r="X634" i="1"/>
  <c r="U636" i="1"/>
  <c r="V636" i="1"/>
  <c r="W636" i="1"/>
  <c r="X636" i="1"/>
  <c r="U637" i="1"/>
  <c r="V637" i="1"/>
  <c r="W637" i="1"/>
  <c r="X637" i="1"/>
  <c r="U638" i="1"/>
  <c r="V638" i="1"/>
  <c r="W638" i="1"/>
  <c r="X638" i="1"/>
  <c r="T640" i="1"/>
  <c r="U640" i="1"/>
  <c r="V640" i="1"/>
  <c r="W640" i="1"/>
  <c r="X640" i="1"/>
  <c r="U642" i="1"/>
  <c r="V642" i="1"/>
  <c r="W642" i="1"/>
  <c r="X642" i="1"/>
  <c r="U643" i="1"/>
  <c r="V643" i="1"/>
  <c r="W643" i="1"/>
  <c r="X643" i="1"/>
  <c r="U644" i="1"/>
  <c r="V644" i="1"/>
  <c r="W644" i="1"/>
  <c r="U645" i="1"/>
  <c r="V645" i="1"/>
  <c r="W645" i="1"/>
  <c r="U646" i="1"/>
  <c r="V646" i="1"/>
  <c r="W646" i="1"/>
  <c r="X646" i="1"/>
  <c r="U647" i="1"/>
  <c r="V647" i="1"/>
  <c r="W647" i="1"/>
  <c r="X647" i="1"/>
  <c r="U648" i="1"/>
  <c r="V648" i="1"/>
  <c r="W648" i="1"/>
  <c r="X648" i="1"/>
  <c r="U649" i="1"/>
  <c r="V649" i="1"/>
  <c r="W649" i="1"/>
  <c r="X649" i="1"/>
  <c r="U650" i="1"/>
  <c r="V650" i="1"/>
  <c r="W650" i="1"/>
  <c r="X650" i="1"/>
  <c r="U651" i="1"/>
  <c r="V651" i="1"/>
  <c r="W651" i="1"/>
  <c r="X651" i="1"/>
  <c r="U652" i="1"/>
  <c r="V652" i="1"/>
  <c r="W652" i="1"/>
  <c r="X652" i="1"/>
  <c r="U653" i="1"/>
  <c r="V653" i="1"/>
  <c r="W653" i="1"/>
  <c r="X653" i="1"/>
  <c r="U654" i="1"/>
  <c r="V654" i="1"/>
  <c r="W654" i="1"/>
  <c r="X654" i="1"/>
  <c r="U655" i="1"/>
  <c r="V655" i="1"/>
  <c r="W655" i="1"/>
  <c r="X655" i="1"/>
  <c r="U657" i="1"/>
  <c r="V657" i="1"/>
  <c r="W657" i="1"/>
  <c r="X657" i="1"/>
  <c r="U659" i="1"/>
  <c r="V659" i="1"/>
  <c r="W659" i="1"/>
  <c r="X659" i="1"/>
  <c r="U660" i="1"/>
  <c r="V660" i="1"/>
  <c r="W660" i="1"/>
  <c r="X660" i="1"/>
  <c r="T662" i="1"/>
  <c r="U662" i="1"/>
  <c r="V662" i="1"/>
  <c r="W662" i="1"/>
  <c r="X662" i="1"/>
  <c r="U664" i="1"/>
  <c r="V664" i="1"/>
  <c r="W664" i="1"/>
  <c r="X664" i="1"/>
  <c r="U665" i="1"/>
  <c r="V665" i="1"/>
  <c r="W665" i="1"/>
  <c r="X665" i="1"/>
  <c r="U666" i="1"/>
  <c r="V666" i="1"/>
  <c r="W666" i="1"/>
  <c r="X666" i="1"/>
  <c r="T668" i="1"/>
  <c r="U668" i="1"/>
  <c r="V668" i="1"/>
  <c r="W668" i="1"/>
  <c r="X668" i="1"/>
  <c r="U670" i="1"/>
  <c r="V670" i="1"/>
  <c r="W670" i="1"/>
  <c r="X670" i="1"/>
  <c r="U671" i="1"/>
  <c r="V671" i="1"/>
  <c r="W671" i="1"/>
  <c r="X671" i="1"/>
  <c r="T673" i="1"/>
  <c r="U673" i="1"/>
  <c r="V673" i="1"/>
  <c r="W673" i="1"/>
  <c r="X673" i="1"/>
  <c r="U675" i="1"/>
  <c r="V675" i="1"/>
  <c r="W675" i="1"/>
  <c r="X675" i="1"/>
  <c r="U676" i="1"/>
  <c r="V676" i="1"/>
  <c r="W676" i="1"/>
  <c r="X676" i="1"/>
  <c r="U677" i="1"/>
  <c r="V677" i="1"/>
  <c r="W677" i="1"/>
  <c r="X677" i="1"/>
  <c r="U678" i="1"/>
  <c r="V678" i="1"/>
  <c r="W678" i="1"/>
  <c r="X678" i="1"/>
  <c r="U679" i="1"/>
  <c r="V679" i="1"/>
  <c r="W679" i="1"/>
  <c r="X679" i="1"/>
  <c r="T681" i="1"/>
  <c r="U681" i="1"/>
  <c r="V681" i="1"/>
  <c r="W681" i="1"/>
  <c r="X681" i="1"/>
  <c r="U683" i="1"/>
  <c r="V683" i="1"/>
  <c r="W683" i="1"/>
  <c r="X683" i="1"/>
  <c r="T685" i="1"/>
  <c r="U685" i="1"/>
  <c r="V685" i="1"/>
  <c r="W685" i="1"/>
  <c r="X685" i="1"/>
  <c r="U686" i="1"/>
  <c r="V686" i="1"/>
  <c r="W686" i="1"/>
  <c r="X686" i="1"/>
  <c r="U688" i="1"/>
  <c r="V688" i="1"/>
  <c r="W688" i="1"/>
  <c r="X688" i="1"/>
  <c r="U689" i="1"/>
  <c r="V689" i="1"/>
  <c r="W689" i="1"/>
  <c r="X689" i="1"/>
  <c r="U690" i="1"/>
  <c r="V690" i="1"/>
  <c r="W690" i="1"/>
  <c r="X690" i="1"/>
  <c r="U692" i="1"/>
  <c r="V692" i="1"/>
  <c r="W692" i="1"/>
  <c r="X692" i="1"/>
  <c r="U694" i="1"/>
  <c r="V694" i="1"/>
  <c r="W694" i="1"/>
  <c r="X694" i="1"/>
  <c r="U695" i="1"/>
  <c r="V695" i="1"/>
  <c r="W695" i="1"/>
  <c r="X695" i="1"/>
  <c r="U696" i="1"/>
  <c r="V696" i="1"/>
  <c r="W696" i="1"/>
  <c r="X696" i="1"/>
  <c r="U698" i="1"/>
  <c r="V698" i="1"/>
  <c r="W698" i="1"/>
  <c r="X698" i="1"/>
  <c r="U700" i="1"/>
  <c r="V700" i="1"/>
  <c r="W700" i="1"/>
  <c r="X700" i="1"/>
  <c r="U701" i="1"/>
  <c r="V701" i="1"/>
  <c r="W701" i="1"/>
  <c r="X701" i="1"/>
  <c r="T703" i="1"/>
  <c r="U703" i="1"/>
  <c r="V703" i="1"/>
  <c r="W703" i="1"/>
  <c r="X703" i="1"/>
  <c r="U705" i="1"/>
  <c r="V705" i="1"/>
  <c r="W705" i="1"/>
  <c r="X705" i="1"/>
  <c r="T707" i="1"/>
  <c r="U707" i="1"/>
  <c r="V707" i="1"/>
  <c r="W707" i="1"/>
  <c r="X707" i="1"/>
  <c r="U709" i="1"/>
  <c r="V709" i="1"/>
  <c r="W709" i="1"/>
  <c r="X709" i="1"/>
  <c r="U710" i="1"/>
  <c r="V710" i="1"/>
  <c r="W710" i="1"/>
  <c r="X710" i="1"/>
  <c r="T712" i="1"/>
  <c r="U712" i="1"/>
  <c r="V712" i="1"/>
  <c r="W712" i="1"/>
  <c r="X712" i="1"/>
  <c r="U713" i="1"/>
  <c r="V713" i="1"/>
  <c r="W713" i="1"/>
  <c r="X713" i="1"/>
  <c r="U714" i="1"/>
  <c r="V714" i="1"/>
  <c r="W714" i="1"/>
  <c r="X714" i="1"/>
  <c r="U716" i="1"/>
  <c r="V716" i="1"/>
  <c r="W716" i="1"/>
  <c r="X716" i="1"/>
  <c r="U718" i="1"/>
  <c r="V718" i="1"/>
  <c r="W718" i="1"/>
  <c r="X718" i="1"/>
  <c r="U720" i="1"/>
  <c r="V720" i="1"/>
  <c r="W720" i="1"/>
  <c r="X720" i="1"/>
  <c r="U722" i="1"/>
  <c r="V722" i="1"/>
  <c r="W722" i="1"/>
  <c r="X722" i="1"/>
  <c r="T724" i="1"/>
  <c r="U724" i="1"/>
  <c r="V724" i="1"/>
  <c r="W724" i="1"/>
  <c r="X724" i="1"/>
  <c r="U726" i="1"/>
  <c r="V726" i="1"/>
  <c r="W726" i="1"/>
  <c r="X726" i="1"/>
  <c r="U727" i="1"/>
  <c r="V727" i="1"/>
  <c r="W727" i="1"/>
  <c r="X727" i="1"/>
  <c r="U728" i="1"/>
  <c r="V728" i="1"/>
  <c r="W728" i="1"/>
  <c r="X728" i="1"/>
  <c r="U729" i="1"/>
  <c r="V729" i="1"/>
  <c r="W729" i="1"/>
  <c r="X729" i="1"/>
  <c r="U731" i="1"/>
  <c r="V731" i="1"/>
  <c r="W731" i="1"/>
  <c r="X731" i="1"/>
  <c r="T733" i="1"/>
  <c r="U733" i="1"/>
  <c r="V733" i="1"/>
  <c r="W733" i="1"/>
  <c r="X733" i="1"/>
  <c r="U735" i="1"/>
  <c r="V735" i="1"/>
  <c r="W735" i="1"/>
  <c r="X735" i="1"/>
  <c r="U736" i="1"/>
  <c r="V736" i="1"/>
  <c r="W736" i="1"/>
  <c r="X736" i="1"/>
  <c r="U737" i="1"/>
  <c r="V737" i="1"/>
  <c r="W737" i="1"/>
  <c r="X737" i="1"/>
  <c r="U738" i="1"/>
  <c r="V738" i="1"/>
  <c r="W738" i="1"/>
  <c r="X738" i="1"/>
  <c r="U739" i="1"/>
  <c r="V739" i="1"/>
  <c r="W739" i="1"/>
  <c r="X739" i="1"/>
  <c r="U740" i="1"/>
  <c r="V740" i="1"/>
  <c r="W740" i="1"/>
  <c r="X740" i="1"/>
  <c r="U742" i="1"/>
  <c r="V742" i="1"/>
  <c r="W742" i="1"/>
  <c r="X742" i="1"/>
  <c r="U744" i="1"/>
  <c r="V744" i="1"/>
  <c r="W744" i="1"/>
  <c r="X744" i="1"/>
  <c r="T746" i="1"/>
  <c r="U746" i="1"/>
  <c r="V746" i="1"/>
  <c r="W746" i="1"/>
  <c r="X746" i="1"/>
  <c r="U748" i="1"/>
  <c r="V748" i="1"/>
  <c r="W748" i="1"/>
  <c r="X748" i="1"/>
  <c r="U749" i="1"/>
  <c r="V749" i="1"/>
  <c r="W749" i="1"/>
  <c r="X749" i="1"/>
  <c r="U750" i="1"/>
  <c r="V750" i="1"/>
  <c r="W750" i="1"/>
  <c r="X750" i="1"/>
  <c r="T752" i="1"/>
  <c r="U752" i="1"/>
  <c r="V752" i="1"/>
  <c r="W752" i="1"/>
  <c r="X752" i="1"/>
  <c r="U754" i="1"/>
  <c r="V754" i="1"/>
  <c r="W754" i="1"/>
  <c r="X754" i="1"/>
  <c r="T756" i="1"/>
  <c r="U756" i="1"/>
  <c r="V756" i="1"/>
  <c r="W756" i="1"/>
  <c r="X756" i="1"/>
  <c r="U758" i="1"/>
  <c r="V758" i="1"/>
  <c r="W758" i="1"/>
  <c r="X758" i="1"/>
  <c r="U759" i="1"/>
  <c r="V759" i="1"/>
  <c r="W759" i="1"/>
  <c r="X759" i="1"/>
  <c r="U760" i="1"/>
  <c r="V760" i="1"/>
  <c r="W760" i="1"/>
  <c r="X760" i="1"/>
  <c r="T762" i="1"/>
  <c r="U762" i="1"/>
  <c r="V762" i="1"/>
  <c r="W762" i="1"/>
  <c r="X762" i="1"/>
  <c r="U764" i="1"/>
  <c r="V764" i="1"/>
  <c r="W764" i="1"/>
  <c r="X764" i="1"/>
  <c r="U766" i="1"/>
  <c r="V766" i="1"/>
  <c r="W766" i="1"/>
  <c r="X766" i="1"/>
  <c r="U768" i="1"/>
  <c r="V768" i="1"/>
  <c r="W768" i="1"/>
  <c r="X768" i="1"/>
  <c r="T770" i="1"/>
  <c r="U770" i="1"/>
  <c r="V770" i="1"/>
  <c r="W770" i="1"/>
  <c r="X770" i="1"/>
  <c r="U772" i="1"/>
  <c r="V772" i="1"/>
  <c r="W772" i="1"/>
  <c r="X772" i="1"/>
  <c r="U773" i="1"/>
  <c r="V773" i="1"/>
  <c r="W773" i="1"/>
  <c r="X773" i="1"/>
  <c r="U774" i="1"/>
  <c r="V774" i="1"/>
  <c r="W774" i="1"/>
  <c r="X774" i="1"/>
  <c r="U775" i="1"/>
  <c r="V775" i="1"/>
  <c r="W775" i="1"/>
  <c r="X775" i="1"/>
  <c r="U777" i="1"/>
  <c r="V777" i="1"/>
  <c r="W777" i="1"/>
  <c r="X777" i="1"/>
  <c r="U779" i="1"/>
  <c r="V779" i="1"/>
  <c r="W779" i="1"/>
  <c r="X779" i="1"/>
  <c r="U780" i="1"/>
  <c r="V780" i="1"/>
  <c r="W780" i="1"/>
  <c r="X780" i="1"/>
  <c r="U781" i="1"/>
  <c r="V781" i="1"/>
  <c r="W781" i="1"/>
  <c r="X781" i="1"/>
  <c r="U782" i="1"/>
  <c r="V782" i="1"/>
  <c r="W782" i="1"/>
  <c r="X782" i="1"/>
  <c r="U783" i="1"/>
  <c r="V783" i="1"/>
  <c r="W783" i="1"/>
  <c r="X783" i="1"/>
  <c r="U784" i="1"/>
  <c r="V784" i="1"/>
  <c r="W784" i="1"/>
  <c r="X784" i="1"/>
  <c r="U786" i="1"/>
  <c r="V786" i="1"/>
  <c r="W786" i="1"/>
  <c r="X786" i="1"/>
  <c r="U788" i="1"/>
  <c r="V788" i="1"/>
  <c r="W788" i="1"/>
  <c r="X788" i="1"/>
  <c r="U789" i="1"/>
  <c r="V789" i="1"/>
  <c r="W789" i="1"/>
  <c r="X789" i="1"/>
  <c r="U790" i="1"/>
  <c r="V790" i="1"/>
  <c r="W790" i="1"/>
  <c r="X790" i="1"/>
  <c r="U791" i="1"/>
  <c r="V791" i="1"/>
  <c r="W791" i="1"/>
  <c r="X791" i="1"/>
  <c r="U792" i="1"/>
  <c r="V792" i="1"/>
  <c r="W792" i="1"/>
  <c r="X792" i="1"/>
  <c r="U794" i="1"/>
  <c r="V794" i="1"/>
  <c r="W794" i="1"/>
  <c r="X794" i="1"/>
  <c r="U796" i="1"/>
  <c r="V796" i="1"/>
  <c r="W796" i="1"/>
  <c r="X796" i="1"/>
  <c r="T798" i="1"/>
  <c r="U798" i="1"/>
  <c r="V798" i="1"/>
  <c r="W798" i="1"/>
  <c r="X798" i="1"/>
  <c r="U800" i="1"/>
  <c r="V800" i="1"/>
  <c r="W800" i="1"/>
  <c r="X800" i="1"/>
  <c r="U801" i="1"/>
  <c r="V801" i="1"/>
  <c r="W801" i="1"/>
  <c r="X801" i="1"/>
  <c r="U802" i="1"/>
  <c r="V802" i="1"/>
  <c r="W802" i="1"/>
  <c r="X802" i="1"/>
  <c r="U803" i="1"/>
  <c r="V803" i="1"/>
  <c r="W803" i="1"/>
  <c r="X803" i="1"/>
  <c r="U805" i="1"/>
  <c r="V805" i="1"/>
  <c r="W805" i="1"/>
  <c r="X805" i="1"/>
  <c r="U806" i="1"/>
  <c r="V806" i="1"/>
  <c r="W806" i="1"/>
  <c r="X806" i="1"/>
  <c r="U807" i="1"/>
  <c r="V807" i="1"/>
  <c r="W807" i="1"/>
  <c r="X807" i="1"/>
  <c r="U808" i="1"/>
  <c r="V808" i="1"/>
  <c r="W808" i="1"/>
  <c r="X808" i="1"/>
  <c r="U810" i="1"/>
  <c r="V810" i="1"/>
  <c r="W810" i="1"/>
  <c r="X810" i="1"/>
  <c r="U811" i="1"/>
  <c r="V811" i="1"/>
  <c r="W811" i="1"/>
  <c r="X811" i="1"/>
  <c r="U813" i="1"/>
  <c r="V813" i="1"/>
  <c r="W813" i="1"/>
  <c r="X813" i="1"/>
  <c r="U814" i="1"/>
  <c r="V814" i="1"/>
  <c r="W814" i="1"/>
  <c r="X814" i="1"/>
  <c r="U816" i="1"/>
  <c r="V816" i="1"/>
  <c r="W816" i="1"/>
  <c r="X816" i="1"/>
  <c r="U818" i="1"/>
  <c r="V818" i="1"/>
  <c r="W818" i="1"/>
  <c r="X818" i="1"/>
  <c r="U820" i="1"/>
  <c r="V820" i="1"/>
  <c r="W820" i="1"/>
  <c r="X820" i="1"/>
  <c r="U822" i="1"/>
  <c r="V822" i="1"/>
  <c r="W822" i="1"/>
  <c r="X822" i="1"/>
  <c r="U823" i="1"/>
  <c r="V823" i="1"/>
  <c r="W823" i="1"/>
  <c r="X823" i="1"/>
  <c r="U824" i="1"/>
  <c r="V824" i="1"/>
  <c r="W824" i="1"/>
  <c r="X824" i="1"/>
  <c r="U825" i="1"/>
  <c r="V825" i="1"/>
  <c r="W825" i="1"/>
  <c r="X825" i="1"/>
  <c r="T827" i="1"/>
  <c r="U827" i="1"/>
  <c r="V827" i="1"/>
  <c r="W827" i="1"/>
  <c r="X827" i="1"/>
  <c r="U829" i="1"/>
  <c r="V829" i="1"/>
  <c r="W829" i="1"/>
  <c r="X829" i="1"/>
  <c r="U831" i="1"/>
  <c r="V831" i="1"/>
  <c r="W831" i="1"/>
  <c r="X831" i="1"/>
  <c r="U833" i="1"/>
  <c r="V833" i="1"/>
  <c r="W833" i="1"/>
  <c r="X833" i="1"/>
  <c r="U834" i="1"/>
  <c r="V834" i="1"/>
  <c r="W834" i="1"/>
  <c r="X834" i="1"/>
  <c r="U835" i="1"/>
  <c r="V835" i="1"/>
  <c r="W835" i="1"/>
  <c r="X835" i="1"/>
  <c r="U836" i="1"/>
  <c r="V836" i="1"/>
  <c r="W836" i="1"/>
  <c r="X836" i="1"/>
  <c r="U837" i="1"/>
  <c r="V837" i="1"/>
  <c r="W837" i="1"/>
  <c r="X837" i="1"/>
  <c r="U838" i="1"/>
  <c r="V838" i="1"/>
  <c r="W838" i="1"/>
  <c r="X838" i="1"/>
  <c r="U839" i="1"/>
  <c r="V839" i="1"/>
  <c r="W839" i="1"/>
  <c r="X839" i="1"/>
  <c r="U840" i="1"/>
  <c r="V840" i="1"/>
  <c r="W840" i="1"/>
  <c r="X840" i="1"/>
  <c r="U842" i="1"/>
  <c r="V842" i="1"/>
  <c r="W842" i="1"/>
  <c r="X842" i="1"/>
  <c r="U844" i="1"/>
  <c r="V844" i="1"/>
  <c r="W844" i="1"/>
  <c r="X844" i="1"/>
  <c r="U845" i="1"/>
  <c r="V845" i="1"/>
  <c r="W845" i="1"/>
  <c r="X845" i="1"/>
  <c r="U846" i="1"/>
  <c r="V846" i="1"/>
  <c r="W846" i="1"/>
  <c r="X846" i="1"/>
  <c r="U847" i="1"/>
  <c r="V847" i="1"/>
  <c r="W847" i="1"/>
  <c r="X847" i="1"/>
  <c r="U849" i="1"/>
  <c r="V849" i="1"/>
  <c r="W849" i="1"/>
  <c r="X849" i="1"/>
  <c r="U850" i="1"/>
  <c r="V850" i="1"/>
  <c r="W850" i="1"/>
  <c r="X850" i="1"/>
  <c r="U852" i="1"/>
  <c r="V852" i="1"/>
  <c r="W852" i="1"/>
  <c r="X852" i="1"/>
  <c r="U853" i="1"/>
  <c r="V853" i="1"/>
  <c r="W853" i="1"/>
  <c r="X853" i="1"/>
  <c r="U854" i="1"/>
  <c r="V854" i="1"/>
  <c r="W854" i="1"/>
  <c r="X854" i="1"/>
  <c r="U855" i="1"/>
  <c r="V855" i="1"/>
  <c r="W855" i="1"/>
  <c r="X855" i="1"/>
  <c r="U857" i="1"/>
  <c r="V857" i="1"/>
  <c r="W857" i="1"/>
  <c r="X857" i="1"/>
  <c r="U859" i="1"/>
  <c r="V859" i="1"/>
  <c r="W859" i="1"/>
  <c r="X859" i="1"/>
  <c r="T861" i="1"/>
  <c r="U861" i="1"/>
  <c r="V861" i="1"/>
  <c r="W861" i="1"/>
  <c r="X861" i="1"/>
  <c r="U862" i="1"/>
  <c r="W862" i="1"/>
  <c r="X862" i="1"/>
  <c r="U864" i="1"/>
  <c r="V864" i="1"/>
  <c r="W864" i="1"/>
  <c r="X864" i="1"/>
  <c r="U865" i="1"/>
  <c r="V865" i="1"/>
  <c r="W865" i="1"/>
  <c r="X865" i="1"/>
  <c r="U866" i="1"/>
  <c r="V866" i="1"/>
  <c r="W866" i="1"/>
  <c r="X866" i="1"/>
  <c r="U867" i="1"/>
  <c r="V867" i="1"/>
  <c r="W867" i="1"/>
  <c r="X867" i="1"/>
  <c r="U868" i="1"/>
  <c r="V868" i="1"/>
  <c r="W868" i="1"/>
  <c r="X868" i="1"/>
  <c r="U869" i="1"/>
  <c r="V869" i="1"/>
  <c r="W869" i="1"/>
  <c r="X869" i="1"/>
  <c r="U870" i="1"/>
  <c r="V870" i="1"/>
  <c r="W870" i="1"/>
  <c r="X870" i="1"/>
  <c r="U871" i="1"/>
  <c r="V871" i="1"/>
  <c r="W871" i="1"/>
  <c r="X871" i="1"/>
  <c r="U872" i="1"/>
  <c r="V872" i="1"/>
  <c r="W872" i="1"/>
  <c r="X872" i="1"/>
  <c r="U873" i="1"/>
  <c r="V873" i="1"/>
  <c r="W873" i="1"/>
  <c r="X873" i="1"/>
  <c r="U874" i="1"/>
  <c r="V874" i="1"/>
  <c r="W874" i="1"/>
  <c r="X874" i="1"/>
  <c r="U875" i="1"/>
  <c r="V875" i="1"/>
  <c r="W875" i="1"/>
  <c r="X875" i="1"/>
  <c r="U876" i="1"/>
  <c r="V876" i="1"/>
  <c r="W876" i="1"/>
  <c r="X876" i="1"/>
  <c r="U877" i="1"/>
  <c r="V877" i="1"/>
  <c r="W877" i="1"/>
  <c r="X877" i="1"/>
  <c r="U878" i="1"/>
  <c r="V878" i="1"/>
  <c r="W878" i="1"/>
  <c r="X878" i="1"/>
  <c r="U880" i="1"/>
  <c r="V880" i="1"/>
  <c r="W880" i="1"/>
  <c r="X880" i="1"/>
  <c r="U882" i="1"/>
  <c r="V882" i="1"/>
  <c r="W882" i="1"/>
  <c r="X882" i="1"/>
  <c r="T884" i="1"/>
  <c r="U884" i="1"/>
  <c r="V884" i="1"/>
  <c r="W884" i="1"/>
  <c r="X884" i="1"/>
  <c r="U885" i="1"/>
  <c r="V885" i="1"/>
  <c r="W885" i="1"/>
  <c r="X885" i="1"/>
  <c r="U887" i="1"/>
  <c r="V887" i="1"/>
  <c r="W887" i="1"/>
  <c r="X887" i="1"/>
  <c r="U888" i="1"/>
  <c r="V888" i="1"/>
  <c r="W888" i="1"/>
  <c r="X888" i="1"/>
  <c r="U889" i="1"/>
  <c r="V889" i="1"/>
  <c r="W889" i="1"/>
  <c r="X889" i="1"/>
  <c r="U890" i="1"/>
  <c r="V890" i="1"/>
  <c r="W890" i="1"/>
  <c r="X890" i="1"/>
  <c r="U891" i="1"/>
  <c r="V891" i="1"/>
  <c r="W891" i="1"/>
  <c r="X891" i="1"/>
  <c r="U892" i="1"/>
  <c r="V892" i="1"/>
  <c r="W892" i="1"/>
  <c r="X892" i="1"/>
  <c r="U893" i="1"/>
  <c r="V893" i="1"/>
  <c r="W893" i="1"/>
  <c r="X893" i="1"/>
  <c r="U894" i="1"/>
  <c r="V894" i="1"/>
  <c r="W894" i="1"/>
  <c r="X894" i="1"/>
  <c r="U895" i="1"/>
  <c r="V895" i="1"/>
  <c r="W895" i="1"/>
  <c r="X895" i="1"/>
  <c r="U896" i="1"/>
  <c r="V896" i="1"/>
  <c r="W896" i="1"/>
  <c r="X896" i="1"/>
  <c r="U897" i="1"/>
  <c r="V897" i="1"/>
  <c r="W897" i="1"/>
  <c r="X897" i="1"/>
  <c r="U898" i="1"/>
  <c r="V898" i="1"/>
  <c r="W898" i="1"/>
  <c r="X898" i="1"/>
  <c r="U899" i="1"/>
  <c r="V899" i="1"/>
  <c r="W899" i="1"/>
  <c r="X899" i="1"/>
  <c r="U900" i="1"/>
  <c r="V900" i="1"/>
  <c r="W900" i="1"/>
  <c r="X900" i="1"/>
  <c r="U901" i="1"/>
  <c r="V901" i="1"/>
  <c r="W901" i="1"/>
  <c r="X901" i="1"/>
  <c r="U902" i="1"/>
  <c r="V902" i="1"/>
  <c r="W902" i="1"/>
  <c r="X902" i="1"/>
  <c r="U903" i="1"/>
  <c r="V903" i="1"/>
  <c r="W903" i="1"/>
  <c r="X903" i="1"/>
  <c r="U905" i="1"/>
  <c r="V905" i="1"/>
  <c r="W905" i="1"/>
  <c r="X905" i="1"/>
  <c r="U906" i="1"/>
  <c r="V906" i="1"/>
  <c r="W906" i="1"/>
  <c r="X906" i="1"/>
  <c r="U907" i="1"/>
  <c r="V907" i="1"/>
  <c r="W907" i="1"/>
  <c r="X907" i="1"/>
  <c r="U908" i="1"/>
  <c r="V908" i="1"/>
  <c r="W908" i="1"/>
  <c r="X908" i="1"/>
  <c r="U909" i="1"/>
  <c r="V909" i="1"/>
  <c r="W909" i="1"/>
  <c r="X909" i="1"/>
  <c r="U910" i="1"/>
  <c r="V910" i="1"/>
  <c r="W910" i="1"/>
  <c r="X910" i="1"/>
  <c r="U911" i="1"/>
  <c r="V911" i="1"/>
  <c r="W911" i="1"/>
  <c r="X911" i="1"/>
  <c r="U912" i="1"/>
  <c r="V912" i="1"/>
  <c r="W912" i="1"/>
  <c r="X912" i="1"/>
  <c r="U913" i="1"/>
  <c r="V913" i="1"/>
  <c r="W913" i="1"/>
  <c r="X913" i="1"/>
  <c r="U914" i="1"/>
  <c r="V914" i="1"/>
  <c r="W914" i="1"/>
  <c r="X914" i="1"/>
  <c r="U916" i="1"/>
  <c r="V916" i="1"/>
  <c r="W916" i="1"/>
  <c r="X916" i="1"/>
  <c r="U917" i="1"/>
  <c r="V917" i="1"/>
  <c r="W917" i="1"/>
  <c r="X917" i="1"/>
  <c r="U918" i="1"/>
  <c r="V918" i="1"/>
  <c r="W918" i="1"/>
  <c r="X918" i="1"/>
  <c r="U919" i="1"/>
  <c r="V919" i="1"/>
  <c r="W919" i="1"/>
  <c r="X919" i="1"/>
  <c r="U920" i="1"/>
  <c r="V920" i="1"/>
  <c r="W920" i="1"/>
  <c r="X920" i="1"/>
  <c r="U921" i="1"/>
  <c r="V921" i="1"/>
  <c r="W921" i="1"/>
  <c r="X921" i="1"/>
  <c r="U922" i="1"/>
  <c r="V922" i="1"/>
  <c r="W922" i="1"/>
  <c r="X922" i="1"/>
  <c r="U923" i="1"/>
  <c r="V923" i="1"/>
  <c r="W923" i="1"/>
  <c r="X923" i="1"/>
  <c r="U924" i="1"/>
  <c r="V924" i="1"/>
  <c r="W924" i="1"/>
  <c r="X924" i="1"/>
  <c r="U925" i="1"/>
  <c r="V925" i="1"/>
  <c r="W925" i="1"/>
  <c r="X925" i="1"/>
  <c r="U926" i="1"/>
  <c r="V926" i="1"/>
  <c r="W926" i="1"/>
  <c r="X926" i="1"/>
  <c r="U927" i="1"/>
  <c r="V927" i="1"/>
  <c r="W927" i="1"/>
  <c r="X927" i="1"/>
  <c r="U928" i="1"/>
  <c r="V928" i="1"/>
  <c r="W928" i="1"/>
  <c r="X928" i="1"/>
  <c r="U929" i="1"/>
  <c r="V929" i="1"/>
  <c r="W929" i="1"/>
  <c r="X929" i="1"/>
  <c r="U931" i="1"/>
  <c r="V931" i="1"/>
  <c r="W931" i="1"/>
  <c r="X931" i="1"/>
  <c r="U932" i="1"/>
  <c r="V932" i="1"/>
  <c r="W932" i="1"/>
  <c r="X932" i="1"/>
  <c r="U933" i="1"/>
  <c r="V933" i="1"/>
  <c r="W933" i="1"/>
  <c r="X933" i="1"/>
  <c r="U934" i="1"/>
  <c r="V934" i="1"/>
  <c r="W934" i="1"/>
  <c r="X934" i="1"/>
  <c r="U935" i="1"/>
  <c r="V935" i="1"/>
  <c r="W935" i="1"/>
  <c r="X935" i="1"/>
  <c r="U936" i="1"/>
  <c r="V936" i="1"/>
  <c r="W936" i="1"/>
  <c r="X936" i="1"/>
  <c r="U937" i="1"/>
  <c r="V937" i="1"/>
  <c r="W937" i="1"/>
  <c r="X937" i="1"/>
  <c r="U938" i="1"/>
  <c r="V938" i="1"/>
  <c r="W938" i="1"/>
  <c r="X938" i="1"/>
  <c r="U939" i="1"/>
  <c r="V939" i="1"/>
  <c r="W939" i="1"/>
  <c r="X939" i="1"/>
  <c r="U940" i="1"/>
  <c r="V940" i="1"/>
  <c r="W940" i="1"/>
  <c r="X940" i="1"/>
  <c r="U941" i="1"/>
  <c r="V941" i="1"/>
  <c r="W941" i="1"/>
  <c r="X941" i="1"/>
  <c r="U943" i="1"/>
  <c r="V943" i="1"/>
  <c r="W943" i="1"/>
  <c r="X943" i="1"/>
  <c r="U944" i="1"/>
  <c r="V944" i="1"/>
  <c r="W944" i="1"/>
  <c r="X944" i="1"/>
  <c r="U945" i="1"/>
  <c r="V945" i="1"/>
  <c r="W945" i="1"/>
  <c r="X945" i="1"/>
  <c r="U946" i="1"/>
  <c r="V946" i="1"/>
  <c r="W946" i="1"/>
  <c r="X946" i="1"/>
  <c r="U947" i="1"/>
  <c r="V947" i="1"/>
  <c r="W947" i="1"/>
  <c r="X947" i="1"/>
  <c r="U948" i="1"/>
  <c r="V948" i="1"/>
  <c r="W948" i="1"/>
  <c r="X948" i="1"/>
  <c r="U949" i="1"/>
  <c r="V949" i="1"/>
  <c r="W949" i="1"/>
  <c r="X949" i="1"/>
  <c r="U950" i="1"/>
  <c r="V950" i="1"/>
  <c r="W950" i="1"/>
  <c r="X950" i="1"/>
  <c r="U951" i="1"/>
  <c r="V951" i="1"/>
  <c r="W951" i="1"/>
  <c r="X951" i="1"/>
  <c r="U952" i="1"/>
  <c r="V952" i="1"/>
  <c r="W952" i="1"/>
  <c r="X952" i="1"/>
  <c r="U953" i="1"/>
  <c r="V953" i="1"/>
  <c r="W953" i="1"/>
  <c r="X953" i="1"/>
  <c r="U955" i="1"/>
  <c r="V955" i="1"/>
  <c r="W955" i="1"/>
  <c r="X955" i="1"/>
  <c r="U956" i="1"/>
  <c r="V956" i="1"/>
  <c r="W956" i="1"/>
  <c r="X956" i="1"/>
  <c r="U957" i="1"/>
  <c r="V957" i="1"/>
  <c r="W957" i="1"/>
  <c r="X957" i="1"/>
  <c r="U958" i="1"/>
  <c r="V958" i="1"/>
  <c r="W958" i="1"/>
  <c r="X958" i="1"/>
  <c r="U959" i="1"/>
  <c r="V959" i="1"/>
  <c r="W959" i="1"/>
  <c r="X959" i="1"/>
  <c r="U960" i="1"/>
  <c r="V960" i="1"/>
  <c r="W960" i="1"/>
  <c r="X960" i="1"/>
  <c r="U961" i="1"/>
  <c r="V961" i="1"/>
  <c r="W961" i="1"/>
  <c r="X961" i="1"/>
  <c r="U962" i="1"/>
  <c r="V962" i="1"/>
  <c r="W962" i="1"/>
  <c r="X962" i="1"/>
  <c r="U963" i="1"/>
  <c r="V963" i="1"/>
  <c r="W963" i="1"/>
  <c r="X963" i="1"/>
  <c r="U964" i="1"/>
  <c r="V964" i="1"/>
  <c r="W964" i="1"/>
  <c r="X964" i="1"/>
  <c r="U965" i="1"/>
  <c r="V965" i="1"/>
  <c r="W965" i="1"/>
  <c r="X965" i="1"/>
  <c r="U966" i="1"/>
  <c r="V966" i="1"/>
  <c r="W966" i="1"/>
  <c r="X966" i="1"/>
  <c r="U967" i="1"/>
  <c r="V967" i="1"/>
  <c r="W967" i="1"/>
  <c r="X967" i="1"/>
  <c r="U968" i="1"/>
  <c r="V968" i="1"/>
  <c r="W968" i="1"/>
  <c r="X968" i="1"/>
  <c r="U969" i="1"/>
  <c r="V969" i="1"/>
  <c r="W969" i="1"/>
  <c r="X969" i="1"/>
  <c r="U970" i="1"/>
  <c r="V970" i="1"/>
  <c r="W970" i="1"/>
  <c r="X970" i="1"/>
  <c r="U971" i="1"/>
  <c r="V971" i="1"/>
  <c r="W971" i="1"/>
  <c r="X971" i="1"/>
  <c r="U972" i="1"/>
  <c r="V972" i="1"/>
  <c r="W972" i="1"/>
  <c r="X972" i="1"/>
  <c r="U974" i="1"/>
  <c r="V974" i="1"/>
  <c r="W974" i="1"/>
  <c r="X974" i="1"/>
  <c r="U975" i="1"/>
  <c r="V975" i="1"/>
  <c r="W975" i="1"/>
  <c r="X975" i="1"/>
  <c r="U976" i="1"/>
  <c r="V976" i="1"/>
  <c r="W976" i="1"/>
  <c r="X976" i="1"/>
  <c r="U977" i="1"/>
  <c r="V977" i="1"/>
  <c r="W977" i="1"/>
  <c r="X977" i="1"/>
  <c r="U978" i="1"/>
  <c r="V978" i="1"/>
  <c r="W978" i="1"/>
  <c r="X978" i="1"/>
  <c r="U979" i="1"/>
  <c r="V979" i="1"/>
  <c r="W979" i="1"/>
  <c r="X979" i="1"/>
  <c r="U980" i="1"/>
  <c r="V980" i="1"/>
  <c r="W980" i="1"/>
  <c r="X980" i="1"/>
  <c r="U981" i="1"/>
  <c r="V981" i="1"/>
  <c r="W981" i="1"/>
  <c r="X981" i="1"/>
  <c r="U982" i="1"/>
  <c r="V982" i="1"/>
  <c r="W982" i="1"/>
  <c r="X982" i="1"/>
  <c r="U983" i="1"/>
  <c r="V983" i="1"/>
  <c r="W983" i="1"/>
  <c r="X983" i="1"/>
  <c r="U984" i="1"/>
  <c r="V984" i="1"/>
  <c r="W984" i="1"/>
  <c r="X984" i="1"/>
  <c r="U985" i="1"/>
  <c r="V985" i="1"/>
  <c r="W985" i="1"/>
  <c r="X985" i="1"/>
  <c r="U986" i="1"/>
  <c r="V986" i="1"/>
  <c r="W986" i="1"/>
  <c r="X986" i="1"/>
  <c r="U987" i="1"/>
  <c r="V987" i="1"/>
  <c r="W987" i="1"/>
  <c r="X987" i="1"/>
  <c r="U988" i="1"/>
  <c r="V988" i="1"/>
  <c r="W988" i="1"/>
  <c r="X988" i="1"/>
  <c r="U990" i="1"/>
  <c r="V990" i="1"/>
  <c r="W990" i="1"/>
  <c r="X990" i="1"/>
  <c r="U991" i="1"/>
  <c r="V991" i="1"/>
  <c r="W991" i="1"/>
  <c r="X991" i="1"/>
  <c r="U992" i="1"/>
  <c r="V992" i="1"/>
  <c r="W992" i="1"/>
  <c r="X992" i="1"/>
  <c r="U993" i="1"/>
  <c r="V993" i="1"/>
  <c r="W993" i="1"/>
  <c r="X993" i="1"/>
  <c r="U994" i="1"/>
  <c r="V994" i="1"/>
  <c r="W994" i="1"/>
  <c r="X994" i="1"/>
  <c r="U995" i="1"/>
  <c r="V995" i="1"/>
  <c r="W995" i="1"/>
  <c r="X995" i="1"/>
  <c r="U996" i="1"/>
  <c r="V996" i="1"/>
  <c r="W996" i="1"/>
  <c r="X996" i="1"/>
  <c r="U997" i="1"/>
  <c r="V997" i="1"/>
  <c r="W997" i="1"/>
  <c r="X997" i="1"/>
  <c r="U998" i="1"/>
  <c r="V998" i="1"/>
  <c r="W998" i="1"/>
  <c r="X998" i="1"/>
  <c r="U999" i="1"/>
  <c r="V999" i="1"/>
  <c r="W999" i="1"/>
  <c r="X999" i="1"/>
  <c r="U1000" i="1"/>
  <c r="V1000" i="1"/>
  <c r="W1000" i="1"/>
  <c r="X1000" i="1"/>
  <c r="U1001" i="1"/>
  <c r="V1001" i="1"/>
  <c r="W1001" i="1"/>
  <c r="X1001" i="1"/>
  <c r="U1002" i="1"/>
  <c r="V1002" i="1"/>
  <c r="W1002" i="1"/>
  <c r="X1002" i="1"/>
  <c r="U1003" i="1"/>
  <c r="V1003" i="1"/>
  <c r="W1003" i="1"/>
  <c r="X1003" i="1"/>
  <c r="U1004" i="1"/>
  <c r="V1004" i="1"/>
  <c r="W1004" i="1"/>
  <c r="X1004" i="1"/>
  <c r="U1005" i="1"/>
  <c r="V1005" i="1"/>
  <c r="W1005" i="1"/>
  <c r="X1005" i="1"/>
  <c r="U1006" i="1"/>
  <c r="V1006" i="1"/>
  <c r="W1006" i="1"/>
  <c r="X1006" i="1"/>
  <c r="U1008" i="1"/>
  <c r="V1008" i="1"/>
  <c r="W1008" i="1"/>
  <c r="X1008" i="1"/>
  <c r="U1009" i="1"/>
  <c r="V1009" i="1"/>
  <c r="W1009" i="1"/>
  <c r="X1009" i="1"/>
  <c r="U1010" i="1"/>
  <c r="V1010" i="1"/>
  <c r="W1010" i="1"/>
  <c r="X1010" i="1"/>
  <c r="U1011" i="1"/>
  <c r="V1011" i="1"/>
  <c r="W1011" i="1"/>
  <c r="X1011" i="1"/>
  <c r="U1012" i="1"/>
  <c r="V1012" i="1"/>
  <c r="W1012" i="1"/>
  <c r="X1012" i="1"/>
  <c r="U1013" i="1"/>
  <c r="V1013" i="1"/>
  <c r="W1013" i="1"/>
  <c r="X1013" i="1"/>
  <c r="U1014" i="1"/>
  <c r="V1014" i="1"/>
  <c r="W1014" i="1"/>
  <c r="X1014" i="1"/>
  <c r="U1015" i="1"/>
  <c r="V1015" i="1"/>
  <c r="W1015" i="1"/>
  <c r="X1015" i="1"/>
  <c r="U1016" i="1"/>
  <c r="V1016" i="1"/>
  <c r="W1016" i="1"/>
  <c r="X1016" i="1"/>
  <c r="U1017" i="1"/>
  <c r="V1017" i="1"/>
  <c r="W1017" i="1"/>
  <c r="X1017" i="1"/>
  <c r="U1018" i="1"/>
  <c r="V1018" i="1"/>
  <c r="W1018" i="1"/>
  <c r="X1018" i="1"/>
  <c r="U1019" i="1"/>
  <c r="V1019" i="1"/>
  <c r="W1019" i="1"/>
  <c r="X1019" i="1"/>
  <c r="U1020" i="1"/>
  <c r="V1020" i="1"/>
  <c r="W1020" i="1"/>
  <c r="X1020" i="1"/>
  <c r="U1021" i="1"/>
  <c r="V1021" i="1"/>
  <c r="W1021" i="1"/>
  <c r="X1021" i="1"/>
  <c r="U1022" i="1"/>
  <c r="V1022" i="1"/>
  <c r="W1022" i="1"/>
  <c r="X1022" i="1"/>
  <c r="U1023" i="1"/>
  <c r="V1023" i="1"/>
  <c r="W1023" i="1"/>
  <c r="X1023" i="1"/>
  <c r="U1024" i="1"/>
  <c r="V1024" i="1"/>
  <c r="W1024" i="1"/>
  <c r="X1024" i="1"/>
  <c r="U1025" i="1"/>
  <c r="V1025" i="1"/>
  <c r="W1025" i="1"/>
  <c r="X1025" i="1"/>
  <c r="U1026" i="1"/>
  <c r="V1026" i="1"/>
  <c r="W1026" i="1"/>
  <c r="X1026" i="1"/>
  <c r="U1027" i="1"/>
  <c r="V1027" i="1"/>
  <c r="W1027" i="1"/>
  <c r="X1027" i="1"/>
  <c r="U1028" i="1"/>
  <c r="V1028" i="1"/>
  <c r="W1028" i="1"/>
  <c r="X1028" i="1"/>
  <c r="U1029" i="1"/>
  <c r="V1029" i="1"/>
  <c r="W1029" i="1"/>
  <c r="X1029" i="1"/>
  <c r="U1031" i="1"/>
  <c r="V1031" i="1"/>
  <c r="W1031" i="1"/>
  <c r="X1031" i="1"/>
  <c r="U1032" i="1"/>
  <c r="V1032" i="1"/>
  <c r="W1032" i="1"/>
  <c r="X1032" i="1"/>
  <c r="U1033" i="1"/>
  <c r="V1033" i="1"/>
  <c r="W1033" i="1"/>
  <c r="X1033" i="1"/>
  <c r="U1034" i="1"/>
  <c r="V1034" i="1"/>
  <c r="W1034" i="1"/>
  <c r="X1034" i="1"/>
  <c r="U1035" i="1"/>
  <c r="V1035" i="1"/>
  <c r="W1035" i="1"/>
  <c r="X1035" i="1"/>
  <c r="U1037" i="1"/>
  <c r="V1037" i="1"/>
  <c r="W1037" i="1"/>
  <c r="X1037" i="1"/>
  <c r="U1038" i="1"/>
  <c r="V1038" i="1"/>
  <c r="W1038" i="1"/>
  <c r="X1038" i="1"/>
  <c r="U1039" i="1"/>
  <c r="V1039" i="1"/>
  <c r="W1039" i="1"/>
  <c r="X1039" i="1"/>
  <c r="U1040" i="1"/>
  <c r="V1040" i="1"/>
  <c r="W1040" i="1"/>
  <c r="X1040" i="1"/>
  <c r="U1041" i="1"/>
  <c r="V1041" i="1"/>
  <c r="W1041" i="1"/>
  <c r="X1041" i="1"/>
  <c r="U1042" i="1"/>
  <c r="V1042" i="1"/>
  <c r="W1042" i="1"/>
  <c r="X1042" i="1"/>
  <c r="U1043" i="1"/>
  <c r="V1043" i="1"/>
  <c r="W1043" i="1"/>
  <c r="X1043" i="1"/>
  <c r="U1044" i="1"/>
  <c r="V1044" i="1"/>
  <c r="W1044" i="1"/>
  <c r="X1044" i="1"/>
  <c r="U1045" i="1"/>
  <c r="V1045" i="1"/>
  <c r="W1045" i="1"/>
  <c r="X1045" i="1"/>
  <c r="U1046" i="1"/>
  <c r="V1046" i="1"/>
  <c r="W1046" i="1"/>
  <c r="X1046" i="1"/>
  <c r="U1047" i="1"/>
  <c r="V1047" i="1"/>
  <c r="W1047" i="1"/>
  <c r="X1047" i="1"/>
  <c r="U1048" i="1"/>
  <c r="V1048" i="1"/>
  <c r="W1048" i="1"/>
  <c r="X1048" i="1"/>
  <c r="U1049" i="1"/>
  <c r="V1049" i="1"/>
  <c r="W1049" i="1"/>
  <c r="X1049" i="1"/>
  <c r="T1051" i="1"/>
  <c r="U1051" i="1"/>
  <c r="V1051" i="1"/>
  <c r="W1051" i="1"/>
  <c r="X1051" i="1"/>
  <c r="U1053" i="1"/>
  <c r="V1053" i="1"/>
  <c r="W1053" i="1"/>
  <c r="X1053" i="1"/>
  <c r="U1054" i="1"/>
  <c r="V1054" i="1"/>
  <c r="W1054" i="1"/>
  <c r="X1054" i="1"/>
  <c r="U1055" i="1"/>
  <c r="V1055" i="1"/>
  <c r="W1055" i="1"/>
  <c r="X1055" i="1"/>
  <c r="U1056" i="1"/>
  <c r="V1056" i="1"/>
  <c r="W1056" i="1"/>
  <c r="X1056" i="1"/>
  <c r="U1058" i="1"/>
  <c r="V1058" i="1"/>
  <c r="W1058" i="1"/>
  <c r="X1058" i="1"/>
  <c r="U1059" i="1"/>
  <c r="V1059" i="1"/>
  <c r="W1059" i="1"/>
  <c r="X1059" i="1"/>
  <c r="U1060" i="1"/>
  <c r="V1060" i="1"/>
  <c r="W1060" i="1"/>
  <c r="X1060" i="1"/>
  <c r="U1062" i="1"/>
  <c r="V1062" i="1"/>
  <c r="W1062" i="1"/>
  <c r="X1062" i="1"/>
  <c r="U1064" i="1"/>
  <c r="V1064" i="1"/>
  <c r="W1064" i="1"/>
  <c r="X1064" i="1"/>
  <c r="U1065" i="1"/>
  <c r="V1065" i="1"/>
  <c r="W1065" i="1"/>
  <c r="X1065" i="1"/>
  <c r="U1066" i="1"/>
  <c r="V1066" i="1"/>
  <c r="W1066" i="1"/>
  <c r="X1066" i="1"/>
  <c r="U1067" i="1"/>
  <c r="V1067" i="1"/>
  <c r="W1067" i="1"/>
  <c r="X1067" i="1"/>
  <c r="U1068" i="1"/>
  <c r="V1068" i="1"/>
  <c r="W1068" i="1"/>
  <c r="X1068" i="1"/>
  <c r="U1070" i="1"/>
  <c r="V1070" i="1"/>
  <c r="W1070" i="1"/>
  <c r="X1070" i="1"/>
  <c r="U1071" i="1"/>
  <c r="V1071" i="1"/>
  <c r="W1071" i="1"/>
  <c r="X1071" i="1"/>
  <c r="U1072" i="1"/>
  <c r="V1072" i="1"/>
  <c r="W1072" i="1"/>
  <c r="X1072" i="1"/>
  <c r="U1073" i="1"/>
  <c r="V1073" i="1"/>
  <c r="W1073" i="1"/>
  <c r="X1073" i="1"/>
  <c r="U1074" i="1"/>
  <c r="V1074" i="1"/>
  <c r="W1074" i="1"/>
  <c r="X1074" i="1"/>
  <c r="U1075" i="1"/>
  <c r="V1075" i="1"/>
  <c r="W1075" i="1"/>
  <c r="X1075" i="1"/>
  <c r="T1077" i="1"/>
  <c r="U1077" i="1"/>
  <c r="V1077" i="1"/>
  <c r="W1077" i="1"/>
  <c r="X1077" i="1"/>
  <c r="U1079" i="1"/>
  <c r="V1079" i="1"/>
  <c r="W1079" i="1"/>
  <c r="X1079" i="1"/>
  <c r="U1080" i="1"/>
  <c r="V1080" i="1"/>
  <c r="W1080" i="1"/>
  <c r="X1080" i="1"/>
  <c r="U1081" i="1"/>
  <c r="V1081" i="1"/>
  <c r="W1081" i="1"/>
  <c r="X1081" i="1"/>
  <c r="U1082" i="1"/>
  <c r="V1082" i="1"/>
  <c r="W1082" i="1"/>
  <c r="X1082" i="1"/>
  <c r="U1083" i="1"/>
  <c r="V1083" i="1"/>
  <c r="W1083" i="1"/>
  <c r="X1083" i="1"/>
  <c r="U1084" i="1"/>
  <c r="V1084" i="1"/>
  <c r="W1084" i="1"/>
  <c r="X1084" i="1"/>
  <c r="U1085" i="1"/>
  <c r="V1085" i="1"/>
  <c r="W1085" i="1"/>
  <c r="X1085" i="1"/>
  <c r="U1086" i="1"/>
  <c r="V1086" i="1"/>
  <c r="W1086" i="1"/>
  <c r="X1086" i="1"/>
  <c r="U1088" i="1"/>
  <c r="V1088" i="1"/>
  <c r="W1088" i="1"/>
  <c r="X1088" i="1"/>
  <c r="U1089" i="1"/>
  <c r="V1089" i="1"/>
  <c r="W1089" i="1"/>
  <c r="X1089" i="1"/>
  <c r="U1090" i="1"/>
  <c r="V1090" i="1"/>
  <c r="W1090" i="1"/>
  <c r="X1090" i="1"/>
  <c r="U1091" i="1"/>
  <c r="V1091" i="1"/>
  <c r="W1091" i="1"/>
  <c r="X1091" i="1"/>
  <c r="U1093" i="1"/>
  <c r="V1093" i="1"/>
  <c r="W1093" i="1"/>
  <c r="X1093" i="1"/>
  <c r="U1094" i="1"/>
  <c r="V1094" i="1"/>
  <c r="W1094" i="1"/>
  <c r="X1094" i="1"/>
  <c r="U1095" i="1"/>
  <c r="V1095" i="1"/>
  <c r="W1095" i="1"/>
  <c r="X1095" i="1"/>
  <c r="U1096" i="1"/>
  <c r="V1096" i="1"/>
  <c r="W1096" i="1"/>
  <c r="X1096" i="1"/>
  <c r="U1098" i="1"/>
  <c r="V1098" i="1"/>
  <c r="W1098" i="1"/>
  <c r="X1098" i="1"/>
  <c r="U1099" i="1"/>
  <c r="V1099" i="1"/>
  <c r="W1099" i="1"/>
  <c r="X1099" i="1"/>
  <c r="U1100" i="1"/>
  <c r="V1100" i="1"/>
  <c r="W1100" i="1"/>
  <c r="X1100" i="1"/>
  <c r="U1101" i="1"/>
  <c r="V1101" i="1"/>
  <c r="W1101" i="1"/>
  <c r="X1101" i="1"/>
  <c r="U1102" i="1"/>
  <c r="V1102" i="1"/>
  <c r="W1102" i="1"/>
  <c r="X1102" i="1"/>
  <c r="U1103" i="1"/>
  <c r="V1103" i="1"/>
  <c r="W1103" i="1"/>
  <c r="X1103" i="1"/>
  <c r="U1104" i="1"/>
  <c r="V1104" i="1"/>
  <c r="W1104" i="1"/>
  <c r="X1104" i="1"/>
  <c r="U1105" i="1"/>
  <c r="V1105" i="1"/>
  <c r="W1105" i="1"/>
  <c r="X1105" i="1"/>
  <c r="U1106" i="1"/>
  <c r="V1106" i="1"/>
  <c r="W1106" i="1"/>
  <c r="X1106" i="1"/>
  <c r="U1107" i="1"/>
  <c r="V1107" i="1"/>
  <c r="W1107" i="1"/>
  <c r="X1107" i="1"/>
  <c r="U1109" i="1"/>
  <c r="V1109" i="1"/>
  <c r="W1109" i="1"/>
  <c r="X1109" i="1"/>
  <c r="U1110" i="1"/>
  <c r="V1110" i="1"/>
  <c r="W1110" i="1"/>
  <c r="X1110" i="1"/>
  <c r="U1111" i="1"/>
  <c r="V1111" i="1"/>
  <c r="W1111" i="1"/>
  <c r="X1111" i="1"/>
  <c r="U1112" i="1"/>
  <c r="V1112" i="1"/>
  <c r="W1112" i="1"/>
  <c r="X1112" i="1"/>
  <c r="U1113" i="1"/>
  <c r="V1113" i="1"/>
  <c r="W1113" i="1"/>
  <c r="X1113" i="1"/>
  <c r="U1114" i="1"/>
  <c r="V1114" i="1"/>
  <c r="W1114" i="1"/>
  <c r="X1114" i="1"/>
  <c r="U1115" i="1"/>
  <c r="V1115" i="1"/>
  <c r="W1115" i="1"/>
  <c r="X1115" i="1"/>
  <c r="U1116" i="1"/>
  <c r="V1116" i="1"/>
  <c r="W1116" i="1"/>
  <c r="X1116" i="1"/>
  <c r="U1117" i="1"/>
  <c r="V1117" i="1"/>
  <c r="W1117" i="1"/>
  <c r="X1117" i="1"/>
  <c r="U1118" i="1"/>
  <c r="V1118" i="1"/>
  <c r="W1118" i="1"/>
  <c r="X1118" i="1"/>
  <c r="U1119" i="1"/>
  <c r="V1119" i="1"/>
  <c r="W1119" i="1"/>
  <c r="X1119" i="1"/>
  <c r="U1120" i="1"/>
  <c r="V1120" i="1"/>
  <c r="W1120" i="1"/>
  <c r="X1120" i="1"/>
  <c r="U1122" i="1"/>
  <c r="V1122" i="1"/>
  <c r="W1122" i="1"/>
  <c r="X1122" i="1"/>
  <c r="U1123" i="1"/>
  <c r="V1123" i="1"/>
  <c r="W1123" i="1"/>
  <c r="X1123" i="1"/>
  <c r="U1125" i="1"/>
  <c r="V1125" i="1"/>
  <c r="W1125" i="1"/>
  <c r="X1125" i="1"/>
  <c r="U1126" i="1"/>
  <c r="V1126" i="1"/>
  <c r="W1126" i="1"/>
  <c r="X1126" i="1"/>
  <c r="U1127" i="1"/>
  <c r="V1127" i="1"/>
  <c r="W1127" i="1"/>
  <c r="X1127" i="1"/>
  <c r="U1128" i="1"/>
  <c r="V1128" i="1"/>
  <c r="W1128" i="1"/>
  <c r="X1128" i="1"/>
  <c r="U1129" i="1"/>
  <c r="V1129" i="1"/>
  <c r="W1129" i="1"/>
  <c r="X1129" i="1"/>
  <c r="U1131" i="1"/>
  <c r="V1131" i="1"/>
  <c r="W1131" i="1"/>
  <c r="X1131" i="1"/>
  <c r="U1132" i="1"/>
  <c r="V1132" i="1"/>
  <c r="W1132" i="1"/>
  <c r="X1132" i="1"/>
  <c r="U1133" i="1"/>
  <c r="V1133" i="1"/>
  <c r="W1133" i="1"/>
  <c r="X1133" i="1"/>
  <c r="U1134" i="1"/>
  <c r="V1134" i="1"/>
  <c r="W1134" i="1"/>
  <c r="X1134" i="1"/>
  <c r="U1135" i="1"/>
  <c r="V1135" i="1"/>
  <c r="W1135" i="1"/>
  <c r="X1135" i="1"/>
  <c r="U1136" i="1"/>
  <c r="V1136" i="1"/>
  <c r="W1136" i="1"/>
  <c r="X1136" i="1"/>
  <c r="U1137" i="1"/>
  <c r="V1137" i="1"/>
  <c r="W1137" i="1"/>
  <c r="X1137" i="1"/>
  <c r="U1138" i="1"/>
  <c r="V1138" i="1"/>
  <c r="W1138" i="1"/>
  <c r="X1138" i="1"/>
  <c r="U1139" i="1"/>
  <c r="V1139" i="1"/>
  <c r="W1139" i="1"/>
  <c r="X1139" i="1"/>
  <c r="U1140" i="1"/>
  <c r="V1140" i="1"/>
  <c r="W1140" i="1"/>
  <c r="X1140" i="1"/>
  <c r="U1141" i="1"/>
  <c r="V1141" i="1"/>
  <c r="W1141" i="1"/>
  <c r="X1141" i="1"/>
  <c r="U1142" i="1"/>
  <c r="V1142" i="1"/>
  <c r="W1142" i="1"/>
  <c r="X1142" i="1"/>
  <c r="U1143" i="1"/>
  <c r="V1143" i="1"/>
  <c r="W1143" i="1"/>
  <c r="X1143" i="1"/>
  <c r="U1144" i="1"/>
  <c r="V1144" i="1"/>
  <c r="W1144" i="1"/>
  <c r="X1144" i="1"/>
  <c r="U1145" i="1"/>
  <c r="V1145" i="1"/>
  <c r="W1145" i="1"/>
  <c r="X1145" i="1"/>
  <c r="U1146" i="1"/>
  <c r="V1146" i="1"/>
  <c r="W1146" i="1"/>
  <c r="X1146" i="1"/>
  <c r="U1147" i="1"/>
  <c r="V1147" i="1"/>
  <c r="W1147" i="1"/>
  <c r="X1147" i="1"/>
  <c r="U1148" i="1"/>
  <c r="V1148" i="1"/>
  <c r="W1148" i="1"/>
  <c r="X1148" i="1"/>
  <c r="U1149" i="1"/>
  <c r="V1149" i="1"/>
  <c r="W1149" i="1"/>
  <c r="X1149" i="1"/>
  <c r="U1150" i="1"/>
  <c r="V1150" i="1"/>
  <c r="W1150" i="1"/>
  <c r="X1150" i="1"/>
  <c r="U1151" i="1"/>
  <c r="V1151" i="1"/>
  <c r="W1151" i="1"/>
  <c r="X1151" i="1"/>
  <c r="U1152" i="1"/>
  <c r="V1152" i="1"/>
  <c r="W1152" i="1"/>
  <c r="X1152" i="1"/>
  <c r="U1153" i="1"/>
  <c r="V1153" i="1"/>
  <c r="W1153" i="1"/>
  <c r="X1153" i="1"/>
  <c r="U1154" i="1"/>
  <c r="V1154" i="1"/>
  <c r="W1154" i="1"/>
  <c r="X1154" i="1"/>
  <c r="U1155" i="1"/>
  <c r="V1155" i="1"/>
  <c r="W1155" i="1"/>
  <c r="X1155" i="1"/>
  <c r="U1156" i="1"/>
  <c r="V1156" i="1"/>
  <c r="W1156" i="1"/>
  <c r="X1156" i="1"/>
  <c r="U1157" i="1"/>
  <c r="V1157" i="1"/>
  <c r="W1157" i="1"/>
  <c r="X1157" i="1"/>
  <c r="U1158" i="1"/>
  <c r="V1158" i="1"/>
  <c r="W1158" i="1"/>
  <c r="X1158" i="1"/>
  <c r="U1160" i="1"/>
  <c r="V1160" i="1"/>
  <c r="W1160" i="1"/>
  <c r="X1160" i="1"/>
  <c r="U1161" i="1"/>
  <c r="V1161" i="1"/>
  <c r="W1161" i="1"/>
  <c r="X1161" i="1"/>
  <c r="U1162" i="1"/>
  <c r="V1162" i="1"/>
  <c r="W1162" i="1"/>
  <c r="X1162" i="1"/>
  <c r="U1163" i="1"/>
  <c r="V1163" i="1"/>
  <c r="W1163" i="1"/>
  <c r="X1163" i="1"/>
  <c r="U1164" i="1"/>
  <c r="V1164" i="1"/>
  <c r="W1164" i="1"/>
  <c r="X1164" i="1"/>
  <c r="U1166" i="1"/>
  <c r="V1166" i="1"/>
  <c r="W1166" i="1"/>
  <c r="X1166" i="1"/>
  <c r="U1167" i="1"/>
  <c r="V1167" i="1"/>
  <c r="W1167" i="1"/>
  <c r="X1167" i="1"/>
  <c r="U1168" i="1"/>
  <c r="V1168" i="1"/>
  <c r="W1168" i="1"/>
  <c r="X1168" i="1"/>
  <c r="U1169" i="1"/>
  <c r="V1169" i="1"/>
  <c r="W1169" i="1"/>
  <c r="X1169" i="1"/>
  <c r="U1170" i="1"/>
  <c r="V1170" i="1"/>
  <c r="W1170" i="1"/>
  <c r="X1170" i="1"/>
  <c r="U1171" i="1"/>
  <c r="V1171" i="1"/>
  <c r="W1171" i="1"/>
  <c r="X1171" i="1"/>
  <c r="T1173" i="1"/>
  <c r="U1173" i="1"/>
  <c r="V1173" i="1"/>
  <c r="W1173" i="1"/>
  <c r="X1173" i="1"/>
  <c r="U1175" i="1"/>
  <c r="V1175" i="1"/>
  <c r="W1175" i="1"/>
  <c r="X1175" i="1"/>
  <c r="U1176" i="1"/>
  <c r="V1176" i="1"/>
  <c r="W1176" i="1"/>
  <c r="X1176" i="1"/>
  <c r="U1177" i="1"/>
  <c r="V1177" i="1"/>
  <c r="W1177" i="1"/>
  <c r="X1177" i="1"/>
  <c r="U1178" i="1"/>
  <c r="V1178" i="1"/>
  <c r="W1178" i="1"/>
  <c r="X1178" i="1"/>
  <c r="U1179" i="1"/>
  <c r="V1179" i="1"/>
  <c r="W1179" i="1"/>
  <c r="X1179" i="1"/>
  <c r="U1180" i="1"/>
  <c r="V1180" i="1"/>
  <c r="W1180" i="1"/>
  <c r="X1180" i="1"/>
  <c r="U1181" i="1"/>
  <c r="V1181" i="1"/>
  <c r="W1181" i="1"/>
  <c r="X1181" i="1"/>
  <c r="U1182" i="1"/>
  <c r="V1182" i="1"/>
  <c r="W1182" i="1"/>
  <c r="X1182" i="1"/>
  <c r="U1183" i="1"/>
  <c r="V1183" i="1"/>
  <c r="W1183" i="1"/>
  <c r="X1183" i="1"/>
  <c r="U1184" i="1"/>
  <c r="V1184" i="1"/>
  <c r="W1184" i="1"/>
  <c r="X1184" i="1"/>
  <c r="U1185" i="1"/>
  <c r="V1185" i="1"/>
  <c r="W1185" i="1"/>
  <c r="X1185" i="1"/>
  <c r="U1186" i="1"/>
  <c r="V1186" i="1"/>
  <c r="W1186" i="1"/>
  <c r="X1186" i="1"/>
  <c r="U1187" i="1"/>
  <c r="V1187" i="1"/>
  <c r="W1187" i="1"/>
  <c r="X1187" i="1"/>
  <c r="U1188" i="1"/>
  <c r="V1188" i="1"/>
  <c r="W1188" i="1"/>
  <c r="X1188" i="1"/>
  <c r="U1189" i="1"/>
  <c r="V1189" i="1"/>
  <c r="W1189" i="1"/>
  <c r="X1189" i="1"/>
  <c r="U1190" i="1"/>
  <c r="V1190" i="1"/>
  <c r="W1190" i="1"/>
  <c r="X1190" i="1"/>
  <c r="U1191" i="1"/>
  <c r="V1191" i="1"/>
  <c r="W1191" i="1"/>
  <c r="X1191" i="1"/>
  <c r="U1192" i="1"/>
  <c r="V1192" i="1"/>
  <c r="W1192" i="1"/>
  <c r="X1192" i="1"/>
  <c r="U1193" i="1"/>
  <c r="V1193" i="1"/>
  <c r="W1193" i="1"/>
  <c r="X1193" i="1"/>
  <c r="U1194" i="1"/>
  <c r="V1194" i="1"/>
  <c r="W1194" i="1"/>
  <c r="X1194" i="1"/>
  <c r="U1196" i="1"/>
  <c r="V1196" i="1"/>
  <c r="W1196" i="1"/>
  <c r="X1196" i="1"/>
  <c r="U1197" i="1"/>
  <c r="V1197" i="1"/>
  <c r="W1197" i="1"/>
  <c r="X1197" i="1"/>
  <c r="U1198" i="1"/>
  <c r="V1198" i="1"/>
  <c r="W1198" i="1"/>
  <c r="X1198" i="1"/>
  <c r="U1199" i="1"/>
  <c r="V1199" i="1"/>
  <c r="W1199" i="1"/>
  <c r="X1199" i="1"/>
  <c r="U1200" i="1"/>
  <c r="V1200" i="1"/>
  <c r="W1200" i="1"/>
  <c r="X1200" i="1"/>
  <c r="U1201" i="1"/>
  <c r="V1201" i="1"/>
  <c r="W1201" i="1"/>
  <c r="X1201" i="1"/>
  <c r="U1202" i="1"/>
  <c r="V1202" i="1"/>
  <c r="W1202" i="1"/>
  <c r="X1202" i="1"/>
  <c r="U1203" i="1"/>
  <c r="V1203" i="1"/>
  <c r="W1203" i="1"/>
  <c r="X1203" i="1"/>
  <c r="U1204" i="1"/>
  <c r="V1204" i="1"/>
  <c r="W1204" i="1"/>
  <c r="X1204" i="1"/>
  <c r="U1206" i="1"/>
  <c r="V1206" i="1"/>
  <c r="W1206" i="1"/>
  <c r="X1206" i="1"/>
  <c r="U1207" i="1"/>
  <c r="V1207" i="1"/>
  <c r="W1207" i="1"/>
  <c r="X1207" i="1"/>
  <c r="U1208" i="1"/>
  <c r="V1208" i="1"/>
  <c r="W1208" i="1"/>
  <c r="X1208" i="1"/>
  <c r="U1209" i="1"/>
  <c r="V1209" i="1"/>
  <c r="W1209" i="1"/>
  <c r="X1209" i="1"/>
  <c r="U1210" i="1"/>
  <c r="V1210" i="1"/>
  <c r="W1210" i="1"/>
  <c r="X1210" i="1"/>
  <c r="U1211" i="1"/>
  <c r="V1211" i="1"/>
  <c r="W1211" i="1"/>
  <c r="X1211" i="1"/>
  <c r="U1212" i="1"/>
  <c r="V1212" i="1"/>
  <c r="W1212" i="1"/>
  <c r="X1212" i="1"/>
  <c r="U1214" i="1"/>
  <c r="V1214" i="1"/>
  <c r="W1214" i="1"/>
  <c r="X1214" i="1"/>
  <c r="U1215" i="1"/>
  <c r="V1215" i="1"/>
  <c r="W1215" i="1"/>
  <c r="X1215" i="1"/>
  <c r="U1216" i="1"/>
  <c r="V1216" i="1"/>
  <c r="W1216" i="1"/>
  <c r="X1216" i="1"/>
  <c r="U1217" i="1"/>
  <c r="V1217" i="1"/>
  <c r="W1217" i="1"/>
  <c r="X1217" i="1"/>
  <c r="U1218" i="1"/>
  <c r="V1218" i="1"/>
  <c r="W1218" i="1"/>
  <c r="X1218" i="1"/>
  <c r="U1219" i="1"/>
  <c r="V1219" i="1"/>
  <c r="W1219" i="1"/>
  <c r="X1219" i="1"/>
  <c r="U1220" i="1"/>
  <c r="V1220" i="1"/>
  <c r="W1220" i="1"/>
  <c r="X1220" i="1"/>
  <c r="U1221" i="1"/>
  <c r="V1221" i="1"/>
  <c r="W1221" i="1"/>
  <c r="X1221" i="1"/>
  <c r="U1222" i="1"/>
  <c r="V1222" i="1"/>
  <c r="W1222" i="1"/>
  <c r="X1222" i="1"/>
  <c r="U1223" i="1"/>
  <c r="V1223" i="1"/>
  <c r="W1223" i="1"/>
  <c r="X1223" i="1"/>
  <c r="U1224" i="1"/>
  <c r="V1224" i="1"/>
  <c r="W1224" i="1"/>
  <c r="X1224" i="1"/>
  <c r="U1225" i="1"/>
  <c r="V1225" i="1"/>
  <c r="W1225" i="1"/>
  <c r="X1225" i="1"/>
  <c r="U1226" i="1"/>
  <c r="V1226" i="1"/>
  <c r="W1226" i="1"/>
  <c r="X1226" i="1"/>
  <c r="U1227" i="1"/>
  <c r="V1227" i="1"/>
  <c r="W1227" i="1"/>
  <c r="X1227" i="1"/>
  <c r="U1228" i="1"/>
  <c r="V1228" i="1"/>
  <c r="W1228" i="1"/>
  <c r="X1228" i="1"/>
  <c r="U1229" i="1"/>
  <c r="V1229" i="1"/>
  <c r="W1229" i="1"/>
  <c r="X1229" i="1"/>
  <c r="U1230" i="1"/>
  <c r="V1230" i="1"/>
  <c r="W1230" i="1"/>
  <c r="X1230" i="1"/>
  <c r="U1231" i="1"/>
  <c r="V1231" i="1"/>
  <c r="W1231" i="1"/>
  <c r="X1231" i="1"/>
  <c r="U1232" i="1"/>
  <c r="V1232" i="1"/>
  <c r="W1232" i="1"/>
  <c r="X1232" i="1"/>
  <c r="U1233" i="1"/>
  <c r="V1233" i="1"/>
  <c r="W1233" i="1"/>
  <c r="X1233" i="1"/>
  <c r="U1234" i="1"/>
  <c r="V1234" i="1"/>
  <c r="W1234" i="1"/>
  <c r="X1234" i="1"/>
  <c r="U1235" i="1"/>
  <c r="V1235" i="1"/>
  <c r="W1235" i="1"/>
  <c r="X1235" i="1"/>
  <c r="U1236" i="1"/>
  <c r="V1236" i="1"/>
  <c r="W1236" i="1"/>
  <c r="X1236" i="1"/>
  <c r="U1237" i="1"/>
  <c r="V1237" i="1"/>
  <c r="W1237" i="1"/>
  <c r="X1237" i="1"/>
  <c r="U1238" i="1"/>
  <c r="V1238" i="1"/>
  <c r="W1238" i="1"/>
  <c r="X1238" i="1"/>
  <c r="U1239" i="1"/>
  <c r="V1239" i="1"/>
  <c r="W1239" i="1"/>
  <c r="X1239" i="1"/>
  <c r="U1240" i="1"/>
  <c r="V1240" i="1"/>
  <c r="W1240" i="1"/>
  <c r="X1240" i="1"/>
  <c r="U1241" i="1"/>
  <c r="V1241" i="1"/>
  <c r="W1241" i="1"/>
  <c r="X1241" i="1"/>
  <c r="U1242" i="1"/>
  <c r="V1242" i="1"/>
  <c r="W1242" i="1"/>
  <c r="X1242" i="1"/>
  <c r="U1243" i="1"/>
  <c r="V1243" i="1"/>
  <c r="W1243" i="1"/>
  <c r="X1243" i="1"/>
  <c r="U1244" i="1"/>
  <c r="V1244" i="1"/>
  <c r="W1244" i="1"/>
  <c r="X1244" i="1"/>
  <c r="U1245" i="1"/>
  <c r="V1245" i="1"/>
  <c r="W1245" i="1"/>
  <c r="X1245" i="1"/>
  <c r="U1246" i="1"/>
  <c r="V1246" i="1"/>
  <c r="W1246" i="1"/>
  <c r="X1246" i="1"/>
  <c r="U1247" i="1"/>
  <c r="V1247" i="1"/>
  <c r="W1247" i="1"/>
  <c r="X1247" i="1"/>
  <c r="U1248" i="1"/>
  <c r="V1248" i="1"/>
  <c r="W1248" i="1"/>
  <c r="X1248" i="1"/>
  <c r="U1249" i="1"/>
  <c r="V1249" i="1"/>
  <c r="W1249" i="1"/>
  <c r="X1249" i="1"/>
  <c r="U1250" i="1"/>
  <c r="V1250" i="1"/>
  <c r="W1250" i="1"/>
  <c r="X1250" i="1"/>
  <c r="U1251" i="1"/>
  <c r="V1251" i="1"/>
  <c r="W1251" i="1"/>
  <c r="X1251" i="1"/>
  <c r="U1252" i="1"/>
  <c r="V1252" i="1"/>
  <c r="W1252" i="1"/>
  <c r="X1252" i="1"/>
  <c r="U1253" i="1"/>
  <c r="V1253" i="1"/>
  <c r="W1253" i="1"/>
  <c r="X1253" i="1"/>
  <c r="U1254" i="1"/>
  <c r="V1254" i="1"/>
  <c r="W1254" i="1"/>
  <c r="X1254" i="1"/>
  <c r="U1256" i="1"/>
  <c r="V1256" i="1"/>
  <c r="W1256" i="1"/>
  <c r="X1256" i="1"/>
  <c r="U1257" i="1"/>
  <c r="V1257" i="1"/>
  <c r="W1257" i="1"/>
  <c r="X1257" i="1"/>
  <c r="U1258" i="1"/>
  <c r="V1258" i="1"/>
  <c r="W1258" i="1"/>
  <c r="X1258" i="1"/>
  <c r="U1259" i="1"/>
  <c r="V1259" i="1"/>
  <c r="W1259" i="1"/>
  <c r="X1259" i="1"/>
  <c r="U1260" i="1"/>
  <c r="V1260" i="1"/>
  <c r="W1260" i="1"/>
  <c r="X1260" i="1"/>
  <c r="U1261" i="1"/>
  <c r="V1261" i="1"/>
  <c r="W1261" i="1"/>
  <c r="X1261" i="1"/>
  <c r="U1262" i="1"/>
  <c r="V1262" i="1"/>
  <c r="W1262" i="1"/>
  <c r="X1262" i="1"/>
  <c r="U1263" i="1"/>
  <c r="V1263" i="1"/>
  <c r="W1263" i="1"/>
  <c r="X1263" i="1"/>
  <c r="U1264" i="1"/>
  <c r="V1264" i="1"/>
  <c r="W1264" i="1"/>
  <c r="X1264" i="1"/>
  <c r="U1265" i="1"/>
  <c r="V1265" i="1"/>
  <c r="W1265" i="1"/>
  <c r="X1265" i="1"/>
  <c r="U1267" i="1"/>
  <c r="V1267" i="1"/>
  <c r="W1267" i="1"/>
  <c r="X1267" i="1"/>
  <c r="U1268" i="1"/>
  <c r="V1268" i="1"/>
  <c r="W1268" i="1"/>
  <c r="X1268" i="1"/>
  <c r="U1269" i="1"/>
  <c r="V1269" i="1"/>
  <c r="W1269" i="1"/>
  <c r="X1269" i="1"/>
  <c r="U1270" i="1"/>
  <c r="V1270" i="1"/>
  <c r="W1270" i="1"/>
  <c r="X1270" i="1"/>
  <c r="U1271" i="1"/>
  <c r="V1271" i="1"/>
  <c r="W1271" i="1"/>
  <c r="X1271" i="1"/>
  <c r="U1272" i="1"/>
  <c r="V1272" i="1"/>
  <c r="W1272" i="1"/>
  <c r="X1272" i="1"/>
  <c r="U1273" i="1"/>
  <c r="V1273" i="1"/>
  <c r="W1273" i="1"/>
  <c r="X1273" i="1"/>
  <c r="U1274" i="1"/>
  <c r="V1274" i="1"/>
  <c r="W1274" i="1"/>
  <c r="X1274" i="1"/>
  <c r="U1275" i="1"/>
  <c r="V1275" i="1"/>
  <c r="W1275" i="1"/>
  <c r="X1275" i="1"/>
  <c r="U1276" i="1"/>
  <c r="V1276" i="1"/>
  <c r="W1276" i="1"/>
  <c r="X1276" i="1"/>
  <c r="U1277" i="1"/>
  <c r="V1277" i="1"/>
  <c r="W1277" i="1"/>
  <c r="X1277" i="1"/>
  <c r="U1278" i="1"/>
  <c r="V1278" i="1"/>
  <c r="W1278" i="1"/>
  <c r="X1278" i="1"/>
  <c r="U1279" i="1"/>
  <c r="V1279" i="1"/>
  <c r="W1279" i="1"/>
  <c r="X1279" i="1"/>
  <c r="U1280" i="1"/>
  <c r="V1280" i="1"/>
  <c r="W1280" i="1"/>
  <c r="X1280" i="1"/>
  <c r="U1281" i="1"/>
  <c r="V1281" i="1"/>
  <c r="W1281" i="1"/>
  <c r="X1281" i="1"/>
  <c r="U1282" i="1"/>
  <c r="V1282" i="1"/>
  <c r="W1282" i="1"/>
  <c r="X1282" i="1"/>
  <c r="U1283" i="1"/>
  <c r="V1283" i="1"/>
  <c r="W1283" i="1"/>
  <c r="X1283" i="1"/>
  <c r="U1284" i="1"/>
  <c r="V1284" i="1"/>
  <c r="W1284" i="1"/>
  <c r="X1284" i="1"/>
  <c r="U1285" i="1"/>
  <c r="V1285" i="1"/>
  <c r="W1285" i="1"/>
  <c r="X1285" i="1"/>
  <c r="U1286" i="1"/>
  <c r="V1286" i="1"/>
  <c r="W1286" i="1"/>
  <c r="X1286" i="1"/>
  <c r="U1287" i="1"/>
  <c r="V1287" i="1"/>
  <c r="W1287" i="1"/>
  <c r="X1287" i="1"/>
  <c r="U1288" i="1"/>
  <c r="V1288" i="1"/>
  <c r="W1288" i="1"/>
  <c r="X1288" i="1"/>
  <c r="U1289" i="1"/>
  <c r="V1289" i="1"/>
  <c r="W1289" i="1"/>
  <c r="X1289" i="1"/>
  <c r="U1290" i="1"/>
  <c r="V1290" i="1"/>
  <c r="W1290" i="1"/>
  <c r="X1290" i="1"/>
  <c r="U1291" i="1"/>
  <c r="V1291" i="1"/>
  <c r="W1291" i="1"/>
  <c r="X1291" i="1"/>
  <c r="U1292" i="1"/>
  <c r="V1292" i="1"/>
  <c r="W1292" i="1"/>
  <c r="X1292" i="1"/>
  <c r="U1294" i="1"/>
  <c r="V1294" i="1"/>
  <c r="W1294" i="1"/>
  <c r="X1294" i="1"/>
  <c r="U1295" i="1"/>
  <c r="V1295" i="1"/>
  <c r="W1295" i="1"/>
  <c r="X1295" i="1"/>
  <c r="U1296" i="1"/>
  <c r="V1296" i="1"/>
  <c r="W1296" i="1"/>
  <c r="X1296" i="1"/>
  <c r="U1297" i="1"/>
  <c r="V1297" i="1"/>
  <c r="W1297" i="1"/>
  <c r="X1297" i="1"/>
  <c r="U1298" i="1"/>
  <c r="V1298" i="1"/>
  <c r="W1298" i="1"/>
  <c r="X1298" i="1"/>
  <c r="U1299" i="1"/>
  <c r="V1299" i="1"/>
  <c r="W1299" i="1"/>
  <c r="X1299" i="1"/>
  <c r="U1300" i="1"/>
  <c r="V1300" i="1"/>
  <c r="W1300" i="1"/>
  <c r="X1300" i="1"/>
  <c r="U1301" i="1"/>
  <c r="V1301" i="1"/>
  <c r="W1301" i="1"/>
  <c r="X1301" i="1"/>
  <c r="U1302" i="1"/>
  <c r="V1302" i="1"/>
  <c r="W1302" i="1"/>
  <c r="X1302" i="1"/>
  <c r="U1303" i="1"/>
  <c r="V1303" i="1"/>
  <c r="W1303" i="1"/>
  <c r="X1303" i="1"/>
  <c r="U1304" i="1"/>
  <c r="V1304" i="1"/>
  <c r="W1304" i="1"/>
  <c r="X1304" i="1"/>
  <c r="U1305" i="1"/>
  <c r="V1305" i="1"/>
  <c r="W1305" i="1"/>
  <c r="X1305" i="1"/>
  <c r="U1306" i="1"/>
  <c r="V1306" i="1"/>
  <c r="W1306" i="1"/>
  <c r="X1306" i="1"/>
  <c r="U1307" i="1"/>
  <c r="V1307" i="1"/>
  <c r="W1307" i="1"/>
  <c r="X1307" i="1"/>
  <c r="U1309" i="1"/>
  <c r="V1309" i="1"/>
  <c r="W1309" i="1"/>
  <c r="X1309" i="1"/>
  <c r="U1310" i="1"/>
  <c r="V1310" i="1"/>
  <c r="W1310" i="1"/>
  <c r="X1310" i="1"/>
  <c r="U1311" i="1"/>
  <c r="V1311" i="1"/>
  <c r="W1311" i="1"/>
  <c r="X1311" i="1"/>
  <c r="U1312" i="1"/>
  <c r="V1312" i="1"/>
  <c r="W1312" i="1"/>
  <c r="X1312" i="1"/>
  <c r="U1313" i="1"/>
  <c r="V1313" i="1"/>
  <c r="W1313" i="1"/>
  <c r="X1313" i="1"/>
  <c r="U1314" i="1"/>
  <c r="V1314" i="1"/>
  <c r="W1314" i="1"/>
  <c r="X1314" i="1"/>
  <c r="U1315" i="1"/>
  <c r="V1315" i="1"/>
  <c r="W1315" i="1"/>
  <c r="X1315" i="1"/>
  <c r="U1316" i="1"/>
  <c r="V1316" i="1"/>
  <c r="W1316" i="1"/>
  <c r="X1316" i="1"/>
  <c r="U1317" i="1"/>
  <c r="V1317" i="1"/>
  <c r="W1317" i="1"/>
  <c r="X1317" i="1"/>
  <c r="U1318" i="1"/>
  <c r="V1318" i="1"/>
  <c r="W1318" i="1"/>
  <c r="X1318" i="1"/>
  <c r="U1319" i="1"/>
  <c r="V1319" i="1"/>
  <c r="W1319" i="1"/>
  <c r="X1319" i="1"/>
  <c r="U1320" i="1"/>
  <c r="V1320" i="1"/>
  <c r="W1320" i="1"/>
  <c r="X1320" i="1"/>
  <c r="U1321" i="1"/>
  <c r="V1321" i="1"/>
  <c r="W1321" i="1"/>
  <c r="X1321" i="1"/>
  <c r="U1322" i="1"/>
  <c r="V1322" i="1"/>
  <c r="W1322" i="1"/>
  <c r="X1322" i="1"/>
  <c r="U1323" i="1"/>
  <c r="V1323" i="1"/>
  <c r="W1323" i="1"/>
  <c r="X1323" i="1"/>
  <c r="U1324" i="1"/>
  <c r="V1324" i="1"/>
  <c r="W1324" i="1"/>
  <c r="X1324" i="1"/>
  <c r="U1325" i="1"/>
  <c r="V1325" i="1"/>
  <c r="W1325" i="1"/>
  <c r="X1325" i="1"/>
  <c r="U1326" i="1"/>
  <c r="V1326" i="1"/>
  <c r="W1326" i="1"/>
  <c r="X1326" i="1"/>
  <c r="U1327" i="1"/>
  <c r="V1327" i="1"/>
  <c r="W1327" i="1"/>
  <c r="X1327" i="1"/>
  <c r="U1328" i="1"/>
  <c r="V1328" i="1"/>
  <c r="W1328" i="1"/>
  <c r="X1328" i="1"/>
  <c r="U1329" i="1"/>
  <c r="V1329" i="1"/>
  <c r="W1329" i="1"/>
  <c r="X1329" i="1"/>
  <c r="U1330" i="1"/>
  <c r="V1330" i="1"/>
  <c r="W1330" i="1"/>
  <c r="X1330" i="1"/>
  <c r="U1331" i="1"/>
  <c r="V1331" i="1"/>
  <c r="W1331" i="1"/>
  <c r="X1331" i="1"/>
  <c r="U1332" i="1"/>
  <c r="V1332" i="1"/>
  <c r="W1332" i="1"/>
  <c r="X1332" i="1"/>
  <c r="U1333" i="1"/>
  <c r="V1333" i="1"/>
  <c r="W1333" i="1"/>
  <c r="X1333" i="1"/>
  <c r="U1334" i="1"/>
  <c r="V1334" i="1"/>
  <c r="W1334" i="1"/>
  <c r="X1334" i="1"/>
  <c r="U1335" i="1"/>
  <c r="V1335" i="1"/>
  <c r="W1335" i="1"/>
  <c r="X1335" i="1"/>
  <c r="U1336" i="1"/>
  <c r="V1336" i="1"/>
  <c r="W1336" i="1"/>
  <c r="X1336" i="1"/>
  <c r="U1338" i="1"/>
  <c r="V1338" i="1"/>
  <c r="W1338" i="1"/>
  <c r="X1338" i="1"/>
  <c r="U1339" i="1"/>
  <c r="V1339" i="1"/>
  <c r="W1339" i="1"/>
  <c r="X1339" i="1"/>
  <c r="U1340" i="1"/>
  <c r="V1340" i="1"/>
  <c r="W1340" i="1"/>
  <c r="X1340" i="1"/>
  <c r="U1341" i="1"/>
  <c r="V1341" i="1"/>
  <c r="W1341" i="1"/>
  <c r="X1341" i="1"/>
  <c r="U1342" i="1"/>
  <c r="V1342" i="1"/>
  <c r="W1342" i="1"/>
  <c r="X1342" i="1"/>
  <c r="U1343" i="1"/>
  <c r="V1343" i="1"/>
  <c r="W1343" i="1"/>
  <c r="X1343" i="1"/>
  <c r="U1344" i="1"/>
  <c r="V1344" i="1"/>
  <c r="W1344" i="1"/>
  <c r="X1344" i="1"/>
  <c r="U1346" i="1"/>
  <c r="V1346" i="1"/>
  <c r="W1346" i="1"/>
  <c r="X1346" i="1"/>
  <c r="U1347" i="1"/>
  <c r="V1347" i="1"/>
  <c r="W1347" i="1"/>
  <c r="X1347" i="1"/>
  <c r="U1348" i="1"/>
  <c r="V1348" i="1"/>
  <c r="W1348" i="1"/>
  <c r="X1348" i="1"/>
  <c r="U1349" i="1"/>
  <c r="V1349" i="1"/>
  <c r="W1349" i="1"/>
  <c r="X1349" i="1"/>
  <c r="U1350" i="1"/>
  <c r="V1350" i="1"/>
  <c r="W1350" i="1"/>
  <c r="X1350" i="1"/>
  <c r="U1352" i="1"/>
  <c r="V1352" i="1"/>
  <c r="W1352" i="1"/>
  <c r="X1352" i="1"/>
  <c r="U1353" i="1"/>
  <c r="V1353" i="1"/>
  <c r="W1353" i="1"/>
  <c r="X1353" i="1"/>
  <c r="U1354" i="1"/>
  <c r="V1354" i="1"/>
  <c r="W1354" i="1"/>
  <c r="X1354" i="1"/>
  <c r="U1355" i="1"/>
  <c r="V1355" i="1"/>
  <c r="W1355" i="1"/>
  <c r="X1355" i="1"/>
  <c r="U1356" i="1"/>
  <c r="V1356" i="1"/>
  <c r="W1356" i="1"/>
  <c r="X1356" i="1"/>
  <c r="U1357" i="1"/>
  <c r="V1357" i="1"/>
  <c r="W1357" i="1"/>
  <c r="X1357" i="1"/>
  <c r="U1358" i="1"/>
  <c r="V1358" i="1"/>
  <c r="W1358" i="1"/>
  <c r="X1358" i="1"/>
  <c r="U1359" i="1"/>
  <c r="V1359" i="1"/>
  <c r="W1359" i="1"/>
  <c r="X1359" i="1"/>
  <c r="U1360" i="1"/>
  <c r="V1360" i="1"/>
  <c r="W1360" i="1"/>
  <c r="X1360" i="1"/>
  <c r="U1361" i="1"/>
  <c r="V1361" i="1"/>
  <c r="W1361" i="1"/>
  <c r="X1361" i="1"/>
  <c r="U1362" i="1"/>
  <c r="V1362" i="1"/>
  <c r="W1362" i="1"/>
  <c r="X1362" i="1"/>
  <c r="U1363" i="1"/>
  <c r="V1363" i="1"/>
  <c r="W1363" i="1"/>
  <c r="X1363" i="1"/>
  <c r="T1365" i="1"/>
  <c r="U1365" i="1"/>
  <c r="V1365" i="1"/>
  <c r="W1365" i="1"/>
  <c r="X1365" i="1"/>
  <c r="U1367" i="1"/>
  <c r="V1367" i="1"/>
  <c r="W1367" i="1"/>
  <c r="X1367" i="1"/>
  <c r="U1369" i="1"/>
  <c r="V1369" i="1"/>
  <c r="W1369" i="1"/>
  <c r="X1369" i="1"/>
  <c r="U1371" i="1"/>
  <c r="V1371" i="1"/>
  <c r="W1371" i="1"/>
  <c r="X1371" i="1"/>
  <c r="U1372" i="1"/>
  <c r="V1372" i="1"/>
  <c r="W1372" i="1"/>
  <c r="X1372" i="1"/>
  <c r="U1373" i="1"/>
  <c r="V1373" i="1"/>
  <c r="W1373" i="1"/>
  <c r="X1373" i="1"/>
  <c r="U1374" i="1"/>
  <c r="V1374" i="1"/>
  <c r="W1374" i="1"/>
  <c r="X1374" i="1"/>
  <c r="U1376" i="1"/>
  <c r="V1376" i="1"/>
  <c r="W1376" i="1"/>
  <c r="X1376" i="1"/>
  <c r="U1377" i="1"/>
  <c r="V1377" i="1"/>
  <c r="W1377" i="1"/>
  <c r="X1377" i="1"/>
  <c r="U1378" i="1"/>
  <c r="V1378" i="1"/>
  <c r="W1378" i="1"/>
  <c r="X1378" i="1"/>
  <c r="U1379" i="1"/>
  <c r="V1379" i="1"/>
  <c r="W1379" i="1"/>
  <c r="X1379" i="1"/>
  <c r="U1381" i="1"/>
  <c r="V1381" i="1"/>
  <c r="W1381" i="1"/>
  <c r="X1381" i="1"/>
  <c r="U1383" i="1"/>
  <c r="V1383" i="1"/>
  <c r="W1383" i="1"/>
  <c r="X1383" i="1"/>
  <c r="U1384" i="1"/>
  <c r="V1384" i="1"/>
  <c r="W1384" i="1"/>
  <c r="X1384" i="1"/>
  <c r="U1385" i="1"/>
  <c r="V1385" i="1"/>
  <c r="W1385" i="1"/>
  <c r="X1385" i="1"/>
  <c r="U1387" i="1"/>
  <c r="V1387" i="1"/>
  <c r="W1387" i="1"/>
  <c r="X1387" i="1"/>
  <c r="U1389" i="1"/>
  <c r="V1389" i="1"/>
  <c r="W1389" i="1"/>
  <c r="X1389" i="1"/>
  <c r="U1391" i="1"/>
  <c r="V1391" i="1"/>
  <c r="W1391" i="1"/>
  <c r="X1391" i="1"/>
  <c r="U1393" i="1"/>
  <c r="V1393" i="1"/>
  <c r="W1393" i="1"/>
  <c r="X1393" i="1"/>
  <c r="U1395" i="1"/>
  <c r="V1395" i="1"/>
  <c r="W1395" i="1"/>
  <c r="X1395" i="1"/>
  <c r="U1396" i="1"/>
  <c r="V1396" i="1"/>
  <c r="W1396" i="1"/>
  <c r="X1396" i="1"/>
  <c r="U1397" i="1"/>
  <c r="V1397" i="1"/>
  <c r="W1397" i="1"/>
  <c r="X1397" i="1"/>
  <c r="U1399" i="1"/>
  <c r="V1399" i="1"/>
  <c r="W1399" i="1"/>
  <c r="X1399" i="1"/>
  <c r="U1401" i="1"/>
  <c r="V1401" i="1"/>
  <c r="W1401" i="1"/>
  <c r="X1401" i="1"/>
  <c r="U1404" i="1"/>
  <c r="V1404" i="1"/>
  <c r="W1404" i="1"/>
  <c r="X1404" i="1"/>
  <c r="U1405" i="1"/>
  <c r="V1405" i="1"/>
  <c r="W1405" i="1"/>
  <c r="X1405" i="1"/>
  <c r="U1406" i="1"/>
  <c r="V1406" i="1"/>
  <c r="W1406" i="1"/>
  <c r="X1406" i="1"/>
  <c r="U1409" i="1"/>
  <c r="V1409" i="1"/>
  <c r="W1409" i="1"/>
  <c r="X1409" i="1"/>
  <c r="U1410" i="1"/>
  <c r="V1410" i="1"/>
  <c r="W1410" i="1"/>
  <c r="X1410" i="1"/>
  <c r="U1411" i="1"/>
  <c r="V1411" i="1"/>
  <c r="W1411" i="1"/>
  <c r="X1411" i="1"/>
  <c r="U1412" i="1"/>
  <c r="V1412" i="1"/>
  <c r="W1412" i="1"/>
  <c r="X1412" i="1"/>
  <c r="U1414" i="1"/>
  <c r="V1414" i="1"/>
  <c r="W1414" i="1"/>
  <c r="X1414" i="1"/>
  <c r="U1415" i="1"/>
  <c r="V1415" i="1"/>
  <c r="W1415" i="1"/>
  <c r="X1415" i="1"/>
  <c r="U1416" i="1"/>
  <c r="V1416" i="1"/>
  <c r="W1416" i="1"/>
  <c r="X1416" i="1"/>
  <c r="U1418" i="1"/>
  <c r="V1418" i="1"/>
  <c r="W1418" i="1"/>
  <c r="X1418" i="1"/>
  <c r="U1419" i="1"/>
  <c r="V1419" i="1"/>
  <c r="W1419" i="1"/>
  <c r="X1419" i="1"/>
  <c r="U1420" i="1"/>
  <c r="V1420" i="1"/>
  <c r="W1420" i="1"/>
  <c r="X1420" i="1"/>
  <c r="U1422" i="1"/>
  <c r="V1422" i="1"/>
  <c r="W1422" i="1"/>
  <c r="X1422" i="1"/>
  <c r="U1424" i="1"/>
  <c r="V1424" i="1"/>
  <c r="W1424" i="1"/>
  <c r="X1424" i="1"/>
  <c r="U1426" i="1"/>
  <c r="V1426" i="1"/>
  <c r="W1426" i="1"/>
  <c r="X1426" i="1"/>
  <c r="U1427" i="1"/>
  <c r="V1427" i="1"/>
  <c r="W1427" i="1"/>
  <c r="X1427" i="1"/>
  <c r="U1428" i="1"/>
  <c r="V1428" i="1"/>
  <c r="W1428" i="1"/>
  <c r="X1428" i="1"/>
  <c r="U1431" i="1"/>
  <c r="V1431" i="1"/>
  <c r="W1431" i="1"/>
  <c r="X1431" i="1"/>
  <c r="U1433" i="1"/>
  <c r="V1433" i="1"/>
  <c r="W1433" i="1"/>
  <c r="X1433" i="1"/>
  <c r="U1434" i="1"/>
  <c r="V1434" i="1"/>
  <c r="W1434" i="1"/>
  <c r="X1434" i="1"/>
  <c r="U1435" i="1"/>
  <c r="V1435" i="1"/>
  <c r="W1435" i="1"/>
  <c r="X1435" i="1"/>
  <c r="U1438" i="1"/>
  <c r="V1438" i="1"/>
  <c r="W1438" i="1"/>
  <c r="X1438" i="1"/>
  <c r="U1439" i="1"/>
  <c r="V1439" i="1"/>
  <c r="W1439" i="1"/>
  <c r="X1439" i="1"/>
  <c r="U1440" i="1"/>
  <c r="V1440" i="1"/>
  <c r="W1440" i="1"/>
  <c r="X1440" i="1"/>
  <c r="U1441" i="1"/>
  <c r="V1441" i="1"/>
  <c r="W1441" i="1"/>
  <c r="X1441" i="1"/>
  <c r="U1442" i="1"/>
  <c r="V1442" i="1"/>
  <c r="W1442" i="1"/>
  <c r="X1442" i="1"/>
  <c r="U1443" i="1"/>
  <c r="V1443" i="1"/>
  <c r="W1443" i="1"/>
  <c r="X1443" i="1"/>
  <c r="U1444" i="1"/>
  <c r="V1444" i="1"/>
  <c r="W1444" i="1"/>
  <c r="X1444" i="1"/>
  <c r="U1445" i="1"/>
  <c r="V1445" i="1"/>
  <c r="W1445" i="1"/>
  <c r="X1445" i="1"/>
  <c r="U1446" i="1"/>
  <c r="V1446" i="1"/>
  <c r="W1446" i="1"/>
  <c r="X1446" i="1"/>
  <c r="U1447" i="1"/>
  <c r="V1447" i="1"/>
  <c r="W1447" i="1"/>
  <c r="X1447" i="1"/>
  <c r="U1448" i="1"/>
  <c r="V1448" i="1"/>
  <c r="W1448" i="1"/>
  <c r="X1448" i="1"/>
  <c r="U1449" i="1"/>
  <c r="V1449" i="1"/>
  <c r="W1449" i="1"/>
  <c r="X1449" i="1"/>
  <c r="U1450" i="1"/>
  <c r="V1450" i="1"/>
  <c r="W1450" i="1"/>
  <c r="X1450" i="1"/>
  <c r="U1451" i="1"/>
  <c r="V1451" i="1"/>
  <c r="W1451" i="1"/>
  <c r="X1451" i="1"/>
  <c r="U1452" i="1"/>
  <c r="V1452" i="1"/>
  <c r="W1452" i="1"/>
  <c r="X1452" i="1"/>
  <c r="U1453" i="1"/>
  <c r="V1453" i="1"/>
  <c r="W1453" i="1"/>
  <c r="X1453" i="1"/>
  <c r="U1454" i="1"/>
  <c r="V1454" i="1"/>
  <c r="W1454" i="1"/>
  <c r="X1454" i="1"/>
  <c r="U1455" i="1"/>
  <c r="V1455" i="1"/>
  <c r="W1455" i="1"/>
  <c r="X1455" i="1"/>
  <c r="U1456" i="1"/>
  <c r="V1456" i="1"/>
  <c r="W1456" i="1"/>
  <c r="X1456" i="1"/>
  <c r="U1457" i="1"/>
  <c r="V1457" i="1"/>
  <c r="W1457" i="1"/>
  <c r="X1457" i="1"/>
  <c r="U1458" i="1"/>
  <c r="V1458" i="1"/>
  <c r="W1458" i="1"/>
  <c r="X1458" i="1"/>
  <c r="U1459" i="1"/>
  <c r="V1459" i="1"/>
  <c r="W1459" i="1"/>
  <c r="X1459" i="1"/>
  <c r="U1460" i="1"/>
  <c r="V1460" i="1"/>
  <c r="W1460" i="1"/>
  <c r="X1460" i="1"/>
  <c r="U1461" i="1"/>
  <c r="V1461" i="1"/>
  <c r="W1461" i="1"/>
  <c r="X1461" i="1"/>
  <c r="U1462" i="1"/>
  <c r="V1462" i="1"/>
  <c r="W1462" i="1"/>
  <c r="X1462" i="1"/>
  <c r="U1463" i="1"/>
  <c r="V1463" i="1"/>
  <c r="W1463" i="1"/>
  <c r="X1463" i="1"/>
  <c r="U1464" i="1"/>
  <c r="V1464" i="1"/>
  <c r="W1464" i="1"/>
  <c r="X1464" i="1"/>
  <c r="U1465" i="1"/>
  <c r="V1465" i="1"/>
  <c r="W1465" i="1"/>
  <c r="X1465" i="1"/>
  <c r="U1466" i="1"/>
  <c r="V1466" i="1"/>
  <c r="W1466" i="1"/>
  <c r="X1466" i="1"/>
  <c r="U1468" i="1"/>
  <c r="V1468" i="1"/>
  <c r="W1468" i="1"/>
  <c r="X1468" i="1"/>
  <c r="U1469" i="1"/>
  <c r="V1469" i="1"/>
  <c r="W1469" i="1"/>
  <c r="X1469" i="1"/>
  <c r="U1470" i="1"/>
  <c r="V1470" i="1"/>
  <c r="W1470" i="1"/>
  <c r="X1470" i="1"/>
  <c r="U1471" i="1"/>
  <c r="V1471" i="1"/>
  <c r="W1471" i="1"/>
  <c r="X1471" i="1"/>
  <c r="U1473" i="1"/>
  <c r="V1473" i="1"/>
  <c r="W1473" i="1"/>
  <c r="X1473" i="1"/>
  <c r="U1474" i="1"/>
  <c r="V1474" i="1"/>
  <c r="W1474" i="1"/>
  <c r="X1474" i="1"/>
  <c r="U1475" i="1"/>
  <c r="V1475" i="1"/>
  <c r="W1475" i="1"/>
  <c r="X1475" i="1"/>
  <c r="U1476" i="1"/>
  <c r="V1476" i="1"/>
  <c r="W1476" i="1"/>
  <c r="X1476" i="1"/>
  <c r="U1477" i="1"/>
  <c r="V1477" i="1"/>
  <c r="W1477" i="1"/>
  <c r="X1477" i="1"/>
  <c r="U1478" i="1"/>
  <c r="V1478" i="1"/>
  <c r="W1478" i="1"/>
  <c r="X1478" i="1"/>
  <c r="U1480" i="1"/>
  <c r="V1480" i="1"/>
  <c r="W1480" i="1"/>
  <c r="X1480" i="1"/>
  <c r="U1482" i="1"/>
  <c r="V1482" i="1"/>
  <c r="W1482" i="1"/>
  <c r="X1482" i="1"/>
  <c r="U1483" i="1"/>
  <c r="V1483" i="1"/>
  <c r="W1483" i="1"/>
  <c r="X1483" i="1"/>
  <c r="U1484" i="1"/>
  <c r="V1484" i="1"/>
  <c r="W1484" i="1"/>
  <c r="X1484" i="1"/>
  <c r="U1486" i="1"/>
  <c r="V1486" i="1"/>
  <c r="W1486" i="1"/>
  <c r="X1486" i="1"/>
  <c r="U1487" i="1"/>
  <c r="V1487" i="1"/>
  <c r="W1487" i="1"/>
  <c r="X1487" i="1"/>
  <c r="U1488" i="1"/>
  <c r="V1488" i="1"/>
  <c r="W1488" i="1"/>
  <c r="X1488" i="1"/>
  <c r="U1490" i="1"/>
  <c r="V1490" i="1"/>
  <c r="W1490" i="1"/>
  <c r="X1490" i="1"/>
  <c r="U1492" i="1"/>
  <c r="V1492" i="1"/>
  <c r="W1492" i="1"/>
  <c r="X1492" i="1"/>
  <c r="U1494" i="1"/>
  <c r="V1494" i="1"/>
  <c r="W1494" i="1"/>
  <c r="X1494" i="1"/>
  <c r="U1496" i="1"/>
  <c r="V1496" i="1"/>
  <c r="W1496" i="1"/>
  <c r="X1496" i="1"/>
  <c r="U1498" i="1"/>
  <c r="V1498" i="1"/>
  <c r="W1498" i="1"/>
  <c r="X1498" i="1"/>
  <c r="U1500" i="1"/>
  <c r="V1500" i="1"/>
  <c r="W1500" i="1"/>
  <c r="X1500" i="1"/>
  <c r="U1502" i="1"/>
  <c r="V1502" i="1"/>
  <c r="W1502" i="1"/>
  <c r="X1502" i="1"/>
  <c r="U1504" i="1"/>
  <c r="V1504" i="1"/>
  <c r="W1504" i="1"/>
  <c r="X1504" i="1"/>
  <c r="U1506" i="1"/>
  <c r="V1506" i="1"/>
  <c r="W1506" i="1"/>
  <c r="X1506" i="1"/>
  <c r="P167" i="1" l="1"/>
  <c r="U167" i="1" s="1"/>
  <c r="J450" i="1" l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266" i="1"/>
  <c r="J267" i="1"/>
  <c r="T265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173" i="1"/>
  <c r="J174" i="1"/>
  <c r="J175" i="1"/>
  <c r="J176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3" i="1"/>
  <c r="J164" i="1"/>
  <c r="J165" i="1"/>
  <c r="J166" i="1"/>
  <c r="J167" i="1"/>
  <c r="J168" i="1"/>
  <c r="J169" i="1"/>
  <c r="J170" i="1"/>
  <c r="J171" i="1"/>
  <c r="J127" i="1"/>
  <c r="J124" i="1"/>
  <c r="J125" i="1"/>
  <c r="J123" i="1"/>
  <c r="J113" i="1"/>
  <c r="J114" i="1"/>
  <c r="J116" i="1"/>
  <c r="J117" i="1"/>
  <c r="J119" i="1"/>
  <c r="J121" i="1"/>
  <c r="J104" i="1"/>
  <c r="J105" i="1"/>
  <c r="J101" i="1"/>
  <c r="J102" i="1"/>
  <c r="J84" i="1"/>
  <c r="J85" i="1"/>
  <c r="J86" i="1"/>
  <c r="J87" i="1"/>
  <c r="J88" i="1"/>
  <c r="J89" i="1"/>
  <c r="J90" i="1"/>
  <c r="J91" i="1"/>
  <c r="J92" i="1"/>
  <c r="J93" i="1"/>
  <c r="T300" i="1" l="1"/>
  <c r="T299" i="1"/>
  <c r="T291" i="1"/>
  <c r="T275" i="1"/>
  <c r="T280" i="1"/>
  <c r="T294" i="1"/>
  <c r="T290" i="1"/>
  <c r="T286" i="1"/>
  <c r="T282" i="1"/>
  <c r="T274" i="1"/>
  <c r="T272" i="1"/>
  <c r="T301" i="1"/>
  <c r="T293" i="1"/>
  <c r="T277" i="1"/>
  <c r="J39" i="1"/>
  <c r="F264" i="1"/>
  <c r="R298" i="1"/>
  <c r="O298" i="1" s="1"/>
  <c r="T298" i="1" s="1"/>
  <c r="R297" i="1"/>
  <c r="O297" i="1" s="1"/>
  <c r="T297" i="1" s="1"/>
  <c r="O296" i="1"/>
  <c r="O295" i="1"/>
  <c r="R292" i="1"/>
  <c r="O292" i="1" s="1"/>
  <c r="T292" i="1" s="1"/>
  <c r="R289" i="1"/>
  <c r="O289" i="1" s="1"/>
  <c r="T289" i="1" s="1"/>
  <c r="R288" i="1"/>
  <c r="O288" i="1" s="1"/>
  <c r="T288" i="1" s="1"/>
  <c r="R287" i="1"/>
  <c r="O287" i="1" s="1"/>
  <c r="T287" i="1" s="1"/>
  <c r="O285" i="1"/>
  <c r="R284" i="1"/>
  <c r="O284" i="1" s="1"/>
  <c r="T284" i="1" s="1"/>
  <c r="O283" i="1"/>
  <c r="O281" i="1"/>
  <c r="R279" i="1"/>
  <c r="O279" i="1" s="1"/>
  <c r="T279" i="1" s="1"/>
  <c r="R278" i="1"/>
  <c r="O278" i="1" s="1"/>
  <c r="T278" i="1" s="1"/>
  <c r="R276" i="1"/>
  <c r="O276" i="1" s="1"/>
  <c r="T276" i="1" s="1"/>
  <c r="R273" i="1"/>
  <c r="J271" i="1"/>
  <c r="J270" i="1"/>
  <c r="J269" i="1"/>
  <c r="Q268" i="1"/>
  <c r="N268" i="1"/>
  <c r="X268" i="1" s="1"/>
  <c r="M268" i="1"/>
  <c r="L268" i="1"/>
  <c r="U268" i="1"/>
  <c r="R267" i="1"/>
  <c r="O267" i="1" s="1"/>
  <c r="T267" i="1" s="1"/>
  <c r="R266" i="1"/>
  <c r="O266" i="1" s="1"/>
  <c r="T266" i="1" s="1"/>
  <c r="S264" i="1"/>
  <c r="I264" i="1"/>
  <c r="H264" i="1"/>
  <c r="G264" i="1"/>
  <c r="W273" i="1" l="1"/>
  <c r="O273" i="1"/>
  <c r="T273" i="1" s="1"/>
  <c r="Q264" i="1"/>
  <c r="W266" i="1"/>
  <c r="W279" i="1"/>
  <c r="W284" i="1"/>
  <c r="W288" i="1"/>
  <c r="W298" i="1"/>
  <c r="W267" i="1"/>
  <c r="W289" i="1"/>
  <c r="W276" i="1"/>
  <c r="W292" i="1"/>
  <c r="W278" i="1"/>
  <c r="W287" i="1"/>
  <c r="W297" i="1"/>
  <c r="T281" i="1"/>
  <c r="V268" i="1"/>
  <c r="T283" i="1"/>
  <c r="T270" i="1"/>
  <c r="T285" i="1"/>
  <c r="T295" i="1"/>
  <c r="T269" i="1"/>
  <c r="T271" i="1"/>
  <c r="T296" i="1"/>
  <c r="R268" i="1"/>
  <c r="O268" i="1" s="1"/>
  <c r="N264" i="1"/>
  <c r="K264" i="1"/>
  <c r="J268" i="1"/>
  <c r="L264" i="1"/>
  <c r="M264" i="1"/>
  <c r="E264" i="1"/>
  <c r="J264" i="1" l="1"/>
  <c r="W268" i="1"/>
  <c r="V264" i="1"/>
  <c r="U264" i="1"/>
  <c r="T268" i="1"/>
  <c r="X264" i="1"/>
  <c r="R264" i="1"/>
  <c r="O264" i="1" s="1"/>
  <c r="O262" i="1"/>
  <c r="J262" i="1"/>
  <c r="T262" i="1" s="1"/>
  <c r="O261" i="1"/>
  <c r="J261" i="1"/>
  <c r="T261" i="1" s="1"/>
  <c r="J260" i="1"/>
  <c r="J259" i="1"/>
  <c r="J258" i="1"/>
  <c r="J257" i="1"/>
  <c r="J256" i="1"/>
  <c r="J255" i="1"/>
  <c r="J254" i="1"/>
  <c r="J253" i="1"/>
  <c r="J252" i="1"/>
  <c r="R251" i="1"/>
  <c r="M251" i="1"/>
  <c r="J251" i="1" s="1"/>
  <c r="S250" i="1"/>
  <c r="Q250" i="1"/>
  <c r="P250" i="1"/>
  <c r="N250" i="1"/>
  <c r="X250" i="1" s="1"/>
  <c r="L250" i="1"/>
  <c r="O249" i="1"/>
  <c r="J249" i="1"/>
  <c r="O248" i="1"/>
  <c r="J248" i="1"/>
  <c r="O247" i="1"/>
  <c r="J247" i="1"/>
  <c r="O246" i="1"/>
  <c r="J246" i="1"/>
  <c r="S245" i="1"/>
  <c r="R245" i="1"/>
  <c r="Q245" i="1"/>
  <c r="P245" i="1"/>
  <c r="N245" i="1"/>
  <c r="M245" i="1"/>
  <c r="L245" i="1"/>
  <c r="U245" i="1"/>
  <c r="O244" i="1"/>
  <c r="L244" i="1"/>
  <c r="V244" i="1" s="1"/>
  <c r="O243" i="1"/>
  <c r="L243" i="1"/>
  <c r="V243" i="1" s="1"/>
  <c r="O242" i="1"/>
  <c r="L242" i="1"/>
  <c r="V242" i="1" s="1"/>
  <c r="O241" i="1"/>
  <c r="L241" i="1"/>
  <c r="V241" i="1" s="1"/>
  <c r="S240" i="1"/>
  <c r="R240" i="1"/>
  <c r="Q240" i="1"/>
  <c r="P240" i="1"/>
  <c r="N240" i="1"/>
  <c r="M240" i="1"/>
  <c r="K240" i="1"/>
  <c r="U240" i="1" s="1"/>
  <c r="I240" i="1"/>
  <c r="I172" i="1" s="1"/>
  <c r="H240" i="1"/>
  <c r="H172" i="1" s="1"/>
  <c r="G240" i="1"/>
  <c r="G172" i="1" s="1"/>
  <c r="F240" i="1"/>
  <c r="F172" i="1" s="1"/>
  <c r="R239" i="1"/>
  <c r="O239" i="1" s="1"/>
  <c r="M239" i="1"/>
  <c r="O238" i="1"/>
  <c r="J238" i="1"/>
  <c r="S237" i="1"/>
  <c r="Q237" i="1"/>
  <c r="P237" i="1"/>
  <c r="N237" i="1"/>
  <c r="X237" i="1" s="1"/>
  <c r="L237" i="1"/>
  <c r="U237" i="1"/>
  <c r="O236" i="1"/>
  <c r="J236" i="1"/>
  <c r="O235" i="1"/>
  <c r="O234" i="1"/>
  <c r="O233" i="1"/>
  <c r="O232" i="1"/>
  <c r="O231" i="1"/>
  <c r="O230" i="1"/>
  <c r="R229" i="1"/>
  <c r="W229" i="1" s="1"/>
  <c r="O228" i="1"/>
  <c r="R227" i="1"/>
  <c r="W227" i="1" s="1"/>
  <c r="R226" i="1"/>
  <c r="W226" i="1" s="1"/>
  <c r="R225" i="1"/>
  <c r="W225" i="1" s="1"/>
  <c r="O224" i="1"/>
  <c r="R223" i="1"/>
  <c r="W223" i="1" s="1"/>
  <c r="R222" i="1"/>
  <c r="W222" i="1" s="1"/>
  <c r="O221" i="1"/>
  <c r="O220" i="1"/>
  <c r="R219" i="1"/>
  <c r="W219" i="1" s="1"/>
  <c r="O218" i="1"/>
  <c r="O217" i="1"/>
  <c r="O216" i="1"/>
  <c r="O215" i="1"/>
  <c r="O214" i="1"/>
  <c r="O213" i="1"/>
  <c r="R212" i="1"/>
  <c r="W212" i="1" s="1"/>
  <c r="O211" i="1"/>
  <c r="O210" i="1"/>
  <c r="R209" i="1"/>
  <c r="W209" i="1" s="1"/>
  <c r="O208" i="1"/>
  <c r="O207" i="1"/>
  <c r="O206" i="1"/>
  <c r="O205" i="1"/>
  <c r="O204" i="1"/>
  <c r="R203" i="1"/>
  <c r="W203" i="1" s="1"/>
  <c r="O202" i="1"/>
  <c r="R201" i="1"/>
  <c r="W201" i="1" s="1"/>
  <c r="O200" i="1"/>
  <c r="O199" i="1"/>
  <c r="O198" i="1"/>
  <c r="R197" i="1"/>
  <c r="W197" i="1" s="1"/>
  <c r="O196" i="1"/>
  <c r="O195" i="1"/>
  <c r="O194" i="1"/>
  <c r="O193" i="1"/>
  <c r="O192" i="1"/>
  <c r="R191" i="1"/>
  <c r="W191" i="1" s="1"/>
  <c r="R190" i="1"/>
  <c r="W190" i="1" s="1"/>
  <c r="R189" i="1"/>
  <c r="W189" i="1" s="1"/>
  <c r="O188" i="1"/>
  <c r="O187" i="1"/>
  <c r="O186" i="1"/>
  <c r="R185" i="1"/>
  <c r="W185" i="1" s="1"/>
  <c r="R184" i="1"/>
  <c r="W184" i="1" s="1"/>
  <c r="O183" i="1"/>
  <c r="R182" i="1"/>
  <c r="W182" i="1" s="1"/>
  <c r="O181" i="1"/>
  <c r="O180" i="1"/>
  <c r="O179" i="1"/>
  <c r="O178" i="1"/>
  <c r="O177" i="1"/>
  <c r="R176" i="1"/>
  <c r="W176" i="1" s="1"/>
  <c r="R175" i="1"/>
  <c r="W175" i="1" s="1"/>
  <c r="R174" i="1"/>
  <c r="W174" i="1" s="1"/>
  <c r="R173" i="1"/>
  <c r="W173" i="1" s="1"/>
  <c r="O171" i="1"/>
  <c r="O170" i="1"/>
  <c r="O169" i="1"/>
  <c r="O168" i="1"/>
  <c r="R167" i="1"/>
  <c r="R166" i="1"/>
  <c r="W166" i="1" s="1"/>
  <c r="O165" i="1"/>
  <c r="O164" i="1"/>
  <c r="O163" i="1"/>
  <c r="O161" i="1"/>
  <c r="O160" i="1"/>
  <c r="O159" i="1"/>
  <c r="O158" i="1"/>
  <c r="R157" i="1"/>
  <c r="W157" i="1" s="1"/>
  <c r="O156" i="1"/>
  <c r="O155" i="1"/>
  <c r="O154" i="1"/>
  <c r="R153" i="1"/>
  <c r="W153" i="1" s="1"/>
  <c r="O152" i="1"/>
  <c r="O151" i="1"/>
  <c r="O150" i="1"/>
  <c r="O149" i="1"/>
  <c r="O148" i="1"/>
  <c r="O147" i="1"/>
  <c r="O146" i="1"/>
  <c r="O144" i="1"/>
  <c r="R143" i="1"/>
  <c r="W143" i="1" s="1"/>
  <c r="R142" i="1"/>
  <c r="O141" i="1"/>
  <c r="O140" i="1"/>
  <c r="E140" i="1"/>
  <c r="O139" i="1"/>
  <c r="E139" i="1"/>
  <c r="O138" i="1"/>
  <c r="O137" i="1"/>
  <c r="E137" i="1"/>
  <c r="O136" i="1"/>
  <c r="E136" i="1"/>
  <c r="O135" i="1"/>
  <c r="E135" i="1"/>
  <c r="O134" i="1"/>
  <c r="E134" i="1"/>
  <c r="O133" i="1"/>
  <c r="E133" i="1"/>
  <c r="O132" i="1"/>
  <c r="O131" i="1"/>
  <c r="R130" i="1"/>
  <c r="W130" i="1" s="1"/>
  <c r="E130" i="1"/>
  <c r="O129" i="1"/>
  <c r="E129" i="1"/>
  <c r="O128" i="1"/>
  <c r="E128" i="1"/>
  <c r="O127" i="1"/>
  <c r="E127" i="1"/>
  <c r="S126" i="1"/>
  <c r="Q126" i="1"/>
  <c r="N126" i="1"/>
  <c r="X126" i="1" s="1"/>
  <c r="M126" i="1"/>
  <c r="L126" i="1"/>
  <c r="K126" i="1"/>
  <c r="H126" i="1"/>
  <c r="G126" i="1"/>
  <c r="O125" i="1"/>
  <c r="E125" i="1"/>
  <c r="O124" i="1"/>
  <c r="E124" i="1"/>
  <c r="O123" i="1"/>
  <c r="E123" i="1"/>
  <c r="S122" i="1"/>
  <c r="R122" i="1"/>
  <c r="Q122" i="1"/>
  <c r="P122" i="1"/>
  <c r="N122" i="1"/>
  <c r="M122" i="1"/>
  <c r="K122" i="1"/>
  <c r="U122" i="1" s="1"/>
  <c r="E122" i="1"/>
  <c r="O121" i="1"/>
  <c r="S120" i="1"/>
  <c r="R120" i="1"/>
  <c r="Q120" i="1"/>
  <c r="P120" i="1"/>
  <c r="N120" i="1"/>
  <c r="X120" i="1" s="1"/>
  <c r="M120" i="1"/>
  <c r="W120" i="1" s="1"/>
  <c r="L120" i="1"/>
  <c r="K120" i="1"/>
  <c r="U120" i="1" s="1"/>
  <c r="E120" i="1"/>
  <c r="O119" i="1"/>
  <c r="Q118" i="1"/>
  <c r="P118" i="1"/>
  <c r="M118" i="1"/>
  <c r="L118" i="1"/>
  <c r="E118" i="1"/>
  <c r="O117" i="1"/>
  <c r="E117" i="1"/>
  <c r="O116" i="1"/>
  <c r="E116" i="1"/>
  <c r="S115" i="1"/>
  <c r="R115" i="1"/>
  <c r="P115" i="1"/>
  <c r="N115" i="1"/>
  <c r="X115" i="1" s="1"/>
  <c r="M115" i="1"/>
  <c r="W115" i="1" s="1"/>
  <c r="L115" i="1"/>
  <c r="K115" i="1"/>
  <c r="U115" i="1" s="1"/>
  <c r="E115" i="1"/>
  <c r="O114" i="1"/>
  <c r="E114" i="1"/>
  <c r="O113" i="1"/>
  <c r="E113" i="1"/>
  <c r="O112" i="1"/>
  <c r="L112" i="1"/>
  <c r="V112" i="1" s="1"/>
  <c r="O111" i="1"/>
  <c r="J111" i="1"/>
  <c r="E111" i="1"/>
  <c r="S110" i="1"/>
  <c r="R110" i="1"/>
  <c r="Q110" i="1"/>
  <c r="P110" i="1"/>
  <c r="N110" i="1"/>
  <c r="X110" i="1" s="1"/>
  <c r="M110" i="1"/>
  <c r="W110" i="1" s="1"/>
  <c r="U110" i="1"/>
  <c r="E110" i="1"/>
  <c r="R109" i="1"/>
  <c r="E109" i="1"/>
  <c r="O108" i="1"/>
  <c r="J108" i="1"/>
  <c r="S107" i="1"/>
  <c r="Q107" i="1"/>
  <c r="P107" i="1"/>
  <c r="N107" i="1"/>
  <c r="X107" i="1" s="1"/>
  <c r="M107" i="1"/>
  <c r="L107" i="1"/>
  <c r="K107" i="1"/>
  <c r="E107" i="1"/>
  <c r="O106" i="1"/>
  <c r="J106" i="1"/>
  <c r="E106" i="1"/>
  <c r="O105" i="1"/>
  <c r="O104" i="1"/>
  <c r="N103" i="1"/>
  <c r="X103" i="1" s="1"/>
  <c r="M103" i="1"/>
  <c r="L103" i="1"/>
  <c r="R102" i="1"/>
  <c r="O100" i="1"/>
  <c r="J100" i="1"/>
  <c r="E100" i="1"/>
  <c r="S99" i="1"/>
  <c r="Q99" i="1"/>
  <c r="P99" i="1"/>
  <c r="N99" i="1"/>
  <c r="X99" i="1" s="1"/>
  <c r="M99" i="1"/>
  <c r="L99" i="1"/>
  <c r="K99" i="1"/>
  <c r="U99" i="1" s="1"/>
  <c r="E99" i="1"/>
  <c r="O98" i="1"/>
  <c r="J98" i="1"/>
  <c r="E98" i="1"/>
  <c r="O97" i="1"/>
  <c r="J97" i="1"/>
  <c r="O96" i="1"/>
  <c r="J96" i="1"/>
  <c r="E96" i="1"/>
  <c r="O95" i="1"/>
  <c r="J95" i="1"/>
  <c r="E95" i="1"/>
  <c r="S94" i="1"/>
  <c r="R94" i="1"/>
  <c r="Q94" i="1"/>
  <c r="P94" i="1"/>
  <c r="N94" i="1"/>
  <c r="X94" i="1" s="1"/>
  <c r="M94" i="1"/>
  <c r="L94" i="1"/>
  <c r="K94" i="1"/>
  <c r="E94" i="1"/>
  <c r="R93" i="1"/>
  <c r="O93" i="1" s="1"/>
  <c r="R92" i="1"/>
  <c r="W92" i="1" s="1"/>
  <c r="O91" i="1"/>
  <c r="O90" i="1"/>
  <c r="O89" i="1"/>
  <c r="O88" i="1"/>
  <c r="O87" i="1"/>
  <c r="O86" i="1"/>
  <c r="E86" i="1"/>
  <c r="O85" i="1"/>
  <c r="E85" i="1"/>
  <c r="R84" i="1"/>
  <c r="W84" i="1" s="1"/>
  <c r="O83" i="1"/>
  <c r="J83" i="1"/>
  <c r="E83" i="1"/>
  <c r="S82" i="1"/>
  <c r="Q82" i="1"/>
  <c r="X82" i="1"/>
  <c r="U82" i="1"/>
  <c r="E82" i="1"/>
  <c r="O81" i="1"/>
  <c r="J81" i="1"/>
  <c r="E81" i="1"/>
  <c r="O80" i="1"/>
  <c r="J80" i="1"/>
  <c r="E80" i="1"/>
  <c r="S79" i="1"/>
  <c r="R79" i="1"/>
  <c r="Q79" i="1"/>
  <c r="P79" i="1"/>
  <c r="N79" i="1"/>
  <c r="M79" i="1"/>
  <c r="K79" i="1"/>
  <c r="U79" i="1" s="1"/>
  <c r="E79" i="1"/>
  <c r="I78" i="1"/>
  <c r="H78" i="1"/>
  <c r="W109" i="1" l="1"/>
  <c r="O109" i="1"/>
  <c r="T109" i="1" s="1"/>
  <c r="W102" i="1"/>
  <c r="O102" i="1"/>
  <c r="R250" i="1"/>
  <c r="O251" i="1"/>
  <c r="O250" i="1" s="1"/>
  <c r="E172" i="1"/>
  <c r="V103" i="1"/>
  <c r="J103" i="1"/>
  <c r="V107" i="1"/>
  <c r="E240" i="1"/>
  <c r="W251" i="1"/>
  <c r="V120" i="1"/>
  <c r="T81" i="1"/>
  <c r="V82" i="1"/>
  <c r="W93" i="1"/>
  <c r="T97" i="1"/>
  <c r="W239" i="1"/>
  <c r="T264" i="1"/>
  <c r="T80" i="1"/>
  <c r="T106" i="1"/>
  <c r="T111" i="1"/>
  <c r="W142" i="1"/>
  <c r="T247" i="1"/>
  <c r="T249" i="1"/>
  <c r="W167" i="1"/>
  <c r="X122" i="1"/>
  <c r="T132" i="1"/>
  <c r="T148" i="1"/>
  <c r="T158" i="1"/>
  <c r="T187" i="1"/>
  <c r="T198" i="1"/>
  <c r="T204" i="1"/>
  <c r="T216" i="1"/>
  <c r="T252" i="1"/>
  <c r="T260" i="1"/>
  <c r="T139" i="1"/>
  <c r="T146" i="1"/>
  <c r="T149" i="1"/>
  <c r="T152" i="1"/>
  <c r="T156" i="1"/>
  <c r="T168" i="1"/>
  <c r="T170" i="1"/>
  <c r="T179" i="1"/>
  <c r="T188" i="1"/>
  <c r="T194" i="1"/>
  <c r="T196" i="1"/>
  <c r="T207" i="1"/>
  <c r="T211" i="1"/>
  <c r="T235" i="1"/>
  <c r="V237" i="1"/>
  <c r="W245" i="1"/>
  <c r="T253" i="1"/>
  <c r="T257" i="1"/>
  <c r="W264" i="1"/>
  <c r="T86" i="1"/>
  <c r="W94" i="1"/>
  <c r="T101" i="1"/>
  <c r="U107" i="1"/>
  <c r="T117" i="1"/>
  <c r="T129" i="1"/>
  <c r="T134" i="1"/>
  <c r="T141" i="1"/>
  <c r="T160" i="1"/>
  <c r="T165" i="1"/>
  <c r="T213" i="1"/>
  <c r="T220" i="1"/>
  <c r="T228" i="1"/>
  <c r="T232" i="1"/>
  <c r="X240" i="1"/>
  <c r="V245" i="1"/>
  <c r="T256" i="1"/>
  <c r="V79" i="1"/>
  <c r="T91" i="1"/>
  <c r="W79" i="1"/>
  <c r="T83" i="1"/>
  <c r="T85" i="1"/>
  <c r="T87" i="1"/>
  <c r="T89" i="1"/>
  <c r="U94" i="1"/>
  <c r="T96" i="1"/>
  <c r="T100" i="1"/>
  <c r="T104" i="1"/>
  <c r="T113" i="1"/>
  <c r="T116" i="1"/>
  <c r="V118" i="1"/>
  <c r="T119" i="1"/>
  <c r="V122" i="1"/>
  <c r="T123" i="1"/>
  <c r="T125" i="1"/>
  <c r="V126" i="1"/>
  <c r="T128" i="1"/>
  <c r="T133" i="1"/>
  <c r="T135" i="1"/>
  <c r="T137" i="1"/>
  <c r="T147" i="1"/>
  <c r="T150" i="1"/>
  <c r="T159" i="1"/>
  <c r="T161" i="1"/>
  <c r="T177" i="1"/>
  <c r="T180" i="1"/>
  <c r="T183" i="1"/>
  <c r="T186" i="1"/>
  <c r="T192" i="1"/>
  <c r="T199" i="1"/>
  <c r="T202" i="1"/>
  <c r="T205" i="1"/>
  <c r="T208" i="1"/>
  <c r="T214" i="1"/>
  <c r="T217" i="1"/>
  <c r="T221" i="1"/>
  <c r="T230" i="1"/>
  <c r="T233" i="1"/>
  <c r="T236" i="1"/>
  <c r="T238" i="1"/>
  <c r="X245" i="1"/>
  <c r="T254" i="1"/>
  <c r="T258" i="1"/>
  <c r="T88" i="1"/>
  <c r="W103" i="1"/>
  <c r="T114" i="1"/>
  <c r="T121" i="1"/>
  <c r="T124" i="1"/>
  <c r="T127" i="1"/>
  <c r="T136" i="1"/>
  <c r="T155" i="1"/>
  <c r="T163" i="1"/>
  <c r="T200" i="1"/>
  <c r="T210" i="1"/>
  <c r="T218" i="1"/>
  <c r="T224" i="1"/>
  <c r="T234" i="1"/>
  <c r="V250" i="1"/>
  <c r="X79" i="1"/>
  <c r="T90" i="1"/>
  <c r="T93" i="1"/>
  <c r="V94" i="1"/>
  <c r="T95" i="1"/>
  <c r="T98" i="1"/>
  <c r="V99" i="1"/>
  <c r="T105" i="1"/>
  <c r="T108" i="1"/>
  <c r="V115" i="1"/>
  <c r="W118" i="1"/>
  <c r="W122" i="1"/>
  <c r="T131" i="1"/>
  <c r="T138" i="1"/>
  <c r="T140" i="1"/>
  <c r="T144" i="1"/>
  <c r="T151" i="1"/>
  <c r="T154" i="1"/>
  <c r="T164" i="1"/>
  <c r="T169" i="1"/>
  <c r="T171" i="1"/>
  <c r="T178" i="1"/>
  <c r="T181" i="1"/>
  <c r="T193" i="1"/>
  <c r="T195" i="1"/>
  <c r="T206" i="1"/>
  <c r="T215" i="1"/>
  <c r="T231" i="1"/>
  <c r="W240" i="1"/>
  <c r="T246" i="1"/>
  <c r="T248" i="1"/>
  <c r="U250" i="1"/>
  <c r="T255" i="1"/>
  <c r="T259" i="1"/>
  <c r="O84" i="1"/>
  <c r="O175" i="1"/>
  <c r="O190" i="1"/>
  <c r="O203" i="1"/>
  <c r="O209" i="1"/>
  <c r="O227" i="1"/>
  <c r="J242" i="1"/>
  <c r="O92" i="1"/>
  <c r="L110" i="1"/>
  <c r="J110" i="1" s="1"/>
  <c r="J112" i="1"/>
  <c r="O166" i="1"/>
  <c r="O176" i="1"/>
  <c r="O182" i="1"/>
  <c r="O184" i="1"/>
  <c r="O191" i="1"/>
  <c r="O222" i="1"/>
  <c r="J239" i="1"/>
  <c r="J244" i="1"/>
  <c r="T244" i="1" s="1"/>
  <c r="O130" i="1"/>
  <c r="O143" i="1"/>
  <c r="O153" i="1"/>
  <c r="O157" i="1"/>
  <c r="O173" i="1"/>
  <c r="O185" i="1"/>
  <c r="O201" i="1"/>
  <c r="O225" i="1"/>
  <c r="O229" i="1"/>
  <c r="J241" i="1"/>
  <c r="J243" i="1"/>
  <c r="O167" i="1"/>
  <c r="O174" i="1"/>
  <c r="O189" i="1"/>
  <c r="O197" i="1"/>
  <c r="O212" i="1"/>
  <c r="O219" i="1"/>
  <c r="O223" i="1"/>
  <c r="O226" i="1"/>
  <c r="K78" i="1"/>
  <c r="U78" i="1" s="1"/>
  <c r="J82" i="1"/>
  <c r="J120" i="1"/>
  <c r="J126" i="1"/>
  <c r="J99" i="1"/>
  <c r="J115" i="1"/>
  <c r="J118" i="1"/>
  <c r="J122" i="1"/>
  <c r="E126" i="1"/>
  <c r="O94" i="1"/>
  <c r="O120" i="1"/>
  <c r="O245" i="1"/>
  <c r="M237" i="1"/>
  <c r="K172" i="1"/>
  <c r="S172" i="1"/>
  <c r="J94" i="1"/>
  <c r="R107" i="1"/>
  <c r="R82" i="1"/>
  <c r="W82" i="1" s="1"/>
  <c r="R237" i="1"/>
  <c r="O237" i="1" s="1"/>
  <c r="O110" i="1"/>
  <c r="N78" i="1"/>
  <c r="X78" i="1" s="1"/>
  <c r="J107" i="1"/>
  <c r="G78" i="1"/>
  <c r="G76" i="1" s="1"/>
  <c r="O79" i="1"/>
  <c r="O118" i="1"/>
  <c r="O122" i="1"/>
  <c r="J79" i="1"/>
  <c r="M78" i="1"/>
  <c r="Q78" i="1"/>
  <c r="R126" i="1"/>
  <c r="J245" i="1"/>
  <c r="S78" i="1"/>
  <c r="O115" i="1"/>
  <c r="N172" i="1"/>
  <c r="X172" i="1" s="1"/>
  <c r="O240" i="1"/>
  <c r="M250" i="1"/>
  <c r="R99" i="1"/>
  <c r="P126" i="1"/>
  <c r="O142" i="1"/>
  <c r="P172" i="1"/>
  <c r="P78" i="1"/>
  <c r="Q172" i="1"/>
  <c r="L240" i="1"/>
  <c r="T245" i="1" l="1"/>
  <c r="T79" i="1"/>
  <c r="L78" i="1"/>
  <c r="V78" i="1" s="1"/>
  <c r="T110" i="1"/>
  <c r="W107" i="1"/>
  <c r="U172" i="1"/>
  <c r="T142" i="1"/>
  <c r="W250" i="1"/>
  <c r="T201" i="1"/>
  <c r="T130" i="1"/>
  <c r="J237" i="1"/>
  <c r="T237" i="1" s="1"/>
  <c r="W237" i="1"/>
  <c r="T103" i="1"/>
  <c r="T251" i="1"/>
  <c r="T223" i="1"/>
  <c r="T212" i="1"/>
  <c r="T189" i="1"/>
  <c r="T167" i="1"/>
  <c r="T239" i="1"/>
  <c r="T191" i="1"/>
  <c r="T182" i="1"/>
  <c r="T166" i="1"/>
  <c r="T112" i="1"/>
  <c r="T242" i="1"/>
  <c r="T209" i="1"/>
  <c r="T190" i="1"/>
  <c r="T84" i="1"/>
  <c r="W126" i="1"/>
  <c r="T243" i="1"/>
  <c r="T173" i="1"/>
  <c r="T94" i="1"/>
  <c r="T115" i="1"/>
  <c r="T120" i="1"/>
  <c r="T241" i="1"/>
  <c r="T225" i="1"/>
  <c r="T185" i="1"/>
  <c r="T157" i="1"/>
  <c r="T143" i="1"/>
  <c r="W99" i="1"/>
  <c r="T118" i="1"/>
  <c r="T229" i="1"/>
  <c r="T153" i="1"/>
  <c r="V240" i="1"/>
  <c r="T122" i="1"/>
  <c r="T226" i="1"/>
  <c r="T219" i="1"/>
  <c r="T197" i="1"/>
  <c r="T174" i="1"/>
  <c r="T222" i="1"/>
  <c r="T184" i="1"/>
  <c r="T176" i="1"/>
  <c r="T102" i="1"/>
  <c r="V110" i="1"/>
  <c r="T92" i="1"/>
  <c r="T227" i="1"/>
  <c r="T203" i="1"/>
  <c r="T175" i="1"/>
  <c r="U126" i="1"/>
  <c r="R172" i="1"/>
  <c r="O172" i="1" s="1"/>
  <c r="O107" i="1"/>
  <c r="O82" i="1"/>
  <c r="L172" i="1"/>
  <c r="K76" i="1"/>
  <c r="M172" i="1"/>
  <c r="S76" i="1"/>
  <c r="R78" i="1"/>
  <c r="O78" i="1" s="1"/>
  <c r="N76" i="1"/>
  <c r="X76" i="1" s="1"/>
  <c r="J250" i="1"/>
  <c r="O99" i="1"/>
  <c r="Q76" i="1"/>
  <c r="O126" i="1"/>
  <c r="P76" i="1"/>
  <c r="J240" i="1"/>
  <c r="W172" i="1" l="1"/>
  <c r="J78" i="1"/>
  <c r="T78" i="1" s="1"/>
  <c r="T107" i="1"/>
  <c r="W78" i="1"/>
  <c r="T126" i="1"/>
  <c r="T99" i="1"/>
  <c r="T250" i="1"/>
  <c r="U76" i="1"/>
  <c r="T82" i="1"/>
  <c r="T240" i="1"/>
  <c r="V172" i="1"/>
  <c r="L76" i="1"/>
  <c r="M76" i="1"/>
  <c r="J172" i="1"/>
  <c r="R76" i="1"/>
  <c r="O76" i="1" s="1"/>
  <c r="J76" i="1" l="1"/>
  <c r="T76" i="1" s="1"/>
  <c r="W76" i="1"/>
  <c r="T172" i="1"/>
  <c r="V76" i="1"/>
  <c r="F497" i="1"/>
  <c r="W77" i="1" l="1"/>
  <c r="K376" i="1"/>
  <c r="Q387" i="1"/>
  <c r="R387" i="1"/>
  <c r="S387" i="1"/>
  <c r="P387" i="1"/>
  <c r="L387" i="1"/>
  <c r="V387" i="1" s="1"/>
  <c r="M387" i="1"/>
  <c r="N387" i="1"/>
  <c r="K387" i="1"/>
  <c r="L358" i="1"/>
  <c r="M358" i="1"/>
  <c r="W358" i="1" s="1"/>
  <c r="N358" i="1"/>
  <c r="P358" i="1"/>
  <c r="Q358" i="1"/>
  <c r="R358" i="1"/>
  <c r="S358" i="1"/>
  <c r="K358" i="1"/>
  <c r="E361" i="1"/>
  <c r="J361" i="1"/>
  <c r="O361" i="1"/>
  <c r="X358" i="1" l="1"/>
  <c r="U358" i="1"/>
  <c r="U387" i="1"/>
  <c r="X387" i="1"/>
  <c r="T361" i="1"/>
  <c r="W387" i="1"/>
  <c r="V358" i="1"/>
  <c r="K374" i="1"/>
  <c r="J358" i="1"/>
  <c r="O358" i="1"/>
  <c r="J387" i="1"/>
  <c r="T358" i="1" l="1"/>
  <c r="O1367" i="1"/>
  <c r="J1367" i="1"/>
  <c r="E1367" i="1"/>
  <c r="S1366" i="1"/>
  <c r="S1364" i="1" s="1"/>
  <c r="R1366" i="1"/>
  <c r="R1364" i="1" s="1"/>
  <c r="Q1366" i="1"/>
  <c r="Q1364" i="1" s="1"/>
  <c r="P1366" i="1"/>
  <c r="P1364" i="1" s="1"/>
  <c r="N1366" i="1"/>
  <c r="X1366" i="1" s="1"/>
  <c r="M1366" i="1"/>
  <c r="W1366" i="1" s="1"/>
  <c r="L1366" i="1"/>
  <c r="V1366" i="1" s="1"/>
  <c r="K1366" i="1"/>
  <c r="U1366" i="1" s="1"/>
  <c r="I1366" i="1"/>
  <c r="H1366" i="1"/>
  <c r="G1366" i="1"/>
  <c r="G1364" i="1" s="1"/>
  <c r="F1366" i="1"/>
  <c r="I1364" i="1"/>
  <c r="H1364" i="1"/>
  <c r="O1363" i="1"/>
  <c r="J1363" i="1"/>
  <c r="E1363" i="1"/>
  <c r="O1362" i="1"/>
  <c r="J1362" i="1"/>
  <c r="E1362" i="1"/>
  <c r="O1361" i="1"/>
  <c r="J1361" i="1"/>
  <c r="E1361" i="1"/>
  <c r="O1360" i="1"/>
  <c r="J1360" i="1"/>
  <c r="E1360" i="1"/>
  <c r="O1359" i="1"/>
  <c r="J1359" i="1"/>
  <c r="E1359" i="1"/>
  <c r="O1358" i="1"/>
  <c r="J1358" i="1"/>
  <c r="E1358" i="1"/>
  <c r="O1357" i="1"/>
  <c r="J1357" i="1"/>
  <c r="E1357" i="1"/>
  <c r="O1356" i="1"/>
  <c r="J1356" i="1"/>
  <c r="E1356" i="1"/>
  <c r="O1355" i="1"/>
  <c r="J1355" i="1"/>
  <c r="E1355" i="1"/>
  <c r="O1354" i="1"/>
  <c r="J1354" i="1"/>
  <c r="E1354" i="1"/>
  <c r="O1353" i="1"/>
  <c r="J1353" i="1"/>
  <c r="E1353" i="1"/>
  <c r="O1352" i="1"/>
  <c r="J1352" i="1"/>
  <c r="T1352" i="1" s="1"/>
  <c r="E1352" i="1"/>
  <c r="S1351" i="1"/>
  <c r="R1351" i="1"/>
  <c r="Q1351" i="1"/>
  <c r="P1351" i="1"/>
  <c r="N1351" i="1"/>
  <c r="M1351" i="1"/>
  <c r="L1351" i="1"/>
  <c r="K1351" i="1"/>
  <c r="I1351" i="1"/>
  <c r="H1351" i="1"/>
  <c r="G1351" i="1"/>
  <c r="F1351" i="1"/>
  <c r="O1350" i="1"/>
  <c r="J1350" i="1"/>
  <c r="E1350" i="1"/>
  <c r="O1349" i="1"/>
  <c r="J1349" i="1"/>
  <c r="E1349" i="1"/>
  <c r="O1348" i="1"/>
  <c r="J1348" i="1"/>
  <c r="E1348" i="1"/>
  <c r="O1347" i="1"/>
  <c r="J1347" i="1"/>
  <c r="E1347" i="1"/>
  <c r="O1346" i="1"/>
  <c r="J1346" i="1"/>
  <c r="E1346" i="1"/>
  <c r="S1345" i="1"/>
  <c r="R1345" i="1"/>
  <c r="Q1345" i="1"/>
  <c r="P1345" i="1"/>
  <c r="N1345" i="1"/>
  <c r="M1345" i="1"/>
  <c r="L1345" i="1"/>
  <c r="K1345" i="1"/>
  <c r="I1345" i="1"/>
  <c r="H1345" i="1"/>
  <c r="G1345" i="1"/>
  <c r="F1345" i="1"/>
  <c r="O1344" i="1"/>
  <c r="J1344" i="1"/>
  <c r="E1344" i="1"/>
  <c r="O1343" i="1"/>
  <c r="J1343" i="1"/>
  <c r="E1343" i="1"/>
  <c r="O1342" i="1"/>
  <c r="J1342" i="1"/>
  <c r="E1342" i="1"/>
  <c r="O1341" i="1"/>
  <c r="J1341" i="1"/>
  <c r="E1341" i="1"/>
  <c r="O1340" i="1"/>
  <c r="J1340" i="1"/>
  <c r="E1340" i="1"/>
  <c r="O1339" i="1"/>
  <c r="J1339" i="1"/>
  <c r="E1339" i="1"/>
  <c r="O1338" i="1"/>
  <c r="J1338" i="1"/>
  <c r="E1338" i="1"/>
  <c r="S1337" i="1"/>
  <c r="R1337" i="1"/>
  <c r="Q1337" i="1"/>
  <c r="P1337" i="1"/>
  <c r="N1337" i="1"/>
  <c r="M1337" i="1"/>
  <c r="L1337" i="1"/>
  <c r="K1337" i="1"/>
  <c r="I1337" i="1"/>
  <c r="H1337" i="1"/>
  <c r="G1337" i="1"/>
  <c r="F1337" i="1"/>
  <c r="O1336" i="1"/>
  <c r="J1336" i="1"/>
  <c r="E1336" i="1"/>
  <c r="O1335" i="1"/>
  <c r="J1335" i="1"/>
  <c r="E1335" i="1"/>
  <c r="O1334" i="1"/>
  <c r="J1334" i="1"/>
  <c r="E1334" i="1"/>
  <c r="O1333" i="1"/>
  <c r="J1333" i="1"/>
  <c r="E1333" i="1"/>
  <c r="O1332" i="1"/>
  <c r="J1332" i="1"/>
  <c r="E1332" i="1"/>
  <c r="O1331" i="1"/>
  <c r="J1331" i="1"/>
  <c r="E1331" i="1"/>
  <c r="O1330" i="1"/>
  <c r="J1330" i="1"/>
  <c r="E1330" i="1"/>
  <c r="O1329" i="1"/>
  <c r="J1329" i="1"/>
  <c r="E1329" i="1"/>
  <c r="O1328" i="1"/>
  <c r="J1328" i="1"/>
  <c r="E1328" i="1"/>
  <c r="O1327" i="1"/>
  <c r="J1327" i="1"/>
  <c r="E1327" i="1"/>
  <c r="O1326" i="1"/>
  <c r="J1326" i="1"/>
  <c r="E1326" i="1"/>
  <c r="O1325" i="1"/>
  <c r="J1325" i="1"/>
  <c r="E1325" i="1"/>
  <c r="O1324" i="1"/>
  <c r="J1324" i="1"/>
  <c r="E1324" i="1"/>
  <c r="O1323" i="1"/>
  <c r="J1323" i="1"/>
  <c r="E1323" i="1"/>
  <c r="O1322" i="1"/>
  <c r="J1322" i="1"/>
  <c r="E1322" i="1"/>
  <c r="O1321" i="1"/>
  <c r="J1321" i="1"/>
  <c r="E1321" i="1"/>
  <c r="O1320" i="1"/>
  <c r="J1320" i="1"/>
  <c r="E1320" i="1"/>
  <c r="O1319" i="1"/>
  <c r="J1319" i="1"/>
  <c r="E1319" i="1"/>
  <c r="O1318" i="1"/>
  <c r="J1318" i="1"/>
  <c r="E1318" i="1"/>
  <c r="O1317" i="1"/>
  <c r="J1317" i="1"/>
  <c r="E1317" i="1"/>
  <c r="O1316" i="1"/>
  <c r="J1316" i="1"/>
  <c r="E1316" i="1"/>
  <c r="O1315" i="1"/>
  <c r="J1315" i="1"/>
  <c r="E1315" i="1"/>
  <c r="O1314" i="1"/>
  <c r="J1314" i="1"/>
  <c r="E1314" i="1"/>
  <c r="O1313" i="1"/>
  <c r="J1313" i="1"/>
  <c r="E1313" i="1"/>
  <c r="O1312" i="1"/>
  <c r="J1312" i="1"/>
  <c r="E1312" i="1"/>
  <c r="O1311" i="1"/>
  <c r="J1311" i="1"/>
  <c r="E1311" i="1"/>
  <c r="O1310" i="1"/>
  <c r="J1310" i="1"/>
  <c r="E1310" i="1"/>
  <c r="O1309" i="1"/>
  <c r="J1309" i="1"/>
  <c r="E1309" i="1"/>
  <c r="S1308" i="1"/>
  <c r="R1308" i="1"/>
  <c r="Q1308" i="1"/>
  <c r="P1308" i="1"/>
  <c r="N1308" i="1"/>
  <c r="M1308" i="1"/>
  <c r="L1308" i="1"/>
  <c r="K1308" i="1"/>
  <c r="I1308" i="1"/>
  <c r="H1308" i="1"/>
  <c r="G1308" i="1"/>
  <c r="F1308" i="1"/>
  <c r="O1307" i="1"/>
  <c r="J1307" i="1"/>
  <c r="E1307" i="1"/>
  <c r="J1306" i="1"/>
  <c r="E1306" i="1"/>
  <c r="O1305" i="1"/>
  <c r="J1305" i="1"/>
  <c r="E1305" i="1"/>
  <c r="O1304" i="1"/>
  <c r="J1304" i="1"/>
  <c r="E1304" i="1"/>
  <c r="O1303" i="1"/>
  <c r="J1303" i="1"/>
  <c r="E1303" i="1"/>
  <c r="O1302" i="1"/>
  <c r="J1302" i="1"/>
  <c r="E1302" i="1"/>
  <c r="O1301" i="1"/>
  <c r="J1301" i="1"/>
  <c r="E1301" i="1"/>
  <c r="O1300" i="1"/>
  <c r="J1300" i="1"/>
  <c r="E1300" i="1"/>
  <c r="O1299" i="1"/>
  <c r="J1299" i="1"/>
  <c r="E1299" i="1"/>
  <c r="O1298" i="1"/>
  <c r="J1298" i="1"/>
  <c r="E1298" i="1"/>
  <c r="O1297" i="1"/>
  <c r="J1297" i="1"/>
  <c r="E1297" i="1"/>
  <c r="O1296" i="1"/>
  <c r="J1296" i="1"/>
  <c r="E1296" i="1"/>
  <c r="O1295" i="1"/>
  <c r="J1295" i="1"/>
  <c r="E1295" i="1"/>
  <c r="O1294" i="1"/>
  <c r="J1294" i="1"/>
  <c r="E1294" i="1"/>
  <c r="S1293" i="1"/>
  <c r="R1293" i="1"/>
  <c r="Q1293" i="1"/>
  <c r="P1293" i="1"/>
  <c r="N1293" i="1"/>
  <c r="M1293" i="1"/>
  <c r="L1293" i="1"/>
  <c r="K1293" i="1"/>
  <c r="I1293" i="1"/>
  <c r="H1293" i="1"/>
  <c r="G1293" i="1"/>
  <c r="F1293" i="1"/>
  <c r="O1292" i="1"/>
  <c r="J1292" i="1"/>
  <c r="E1292" i="1"/>
  <c r="O1291" i="1"/>
  <c r="J1291" i="1"/>
  <c r="E1291" i="1"/>
  <c r="O1290" i="1"/>
  <c r="J1290" i="1"/>
  <c r="E1290" i="1"/>
  <c r="O1289" i="1"/>
  <c r="J1289" i="1"/>
  <c r="E1289" i="1"/>
  <c r="O1288" i="1"/>
  <c r="J1288" i="1"/>
  <c r="E1288" i="1"/>
  <c r="O1287" i="1"/>
  <c r="J1287" i="1"/>
  <c r="E1287" i="1"/>
  <c r="O1286" i="1"/>
  <c r="J1286" i="1"/>
  <c r="E1286" i="1"/>
  <c r="O1285" i="1"/>
  <c r="J1285" i="1"/>
  <c r="E1285" i="1"/>
  <c r="O1284" i="1"/>
  <c r="J1284" i="1"/>
  <c r="E1284" i="1"/>
  <c r="O1283" i="1"/>
  <c r="J1283" i="1"/>
  <c r="E1283" i="1"/>
  <c r="O1282" i="1"/>
  <c r="J1282" i="1"/>
  <c r="E1282" i="1"/>
  <c r="O1281" i="1"/>
  <c r="J1281" i="1"/>
  <c r="E1281" i="1"/>
  <c r="O1280" i="1"/>
  <c r="J1280" i="1"/>
  <c r="E1280" i="1"/>
  <c r="O1279" i="1"/>
  <c r="J1279" i="1"/>
  <c r="E1279" i="1"/>
  <c r="O1278" i="1"/>
  <c r="J1278" i="1"/>
  <c r="E1278" i="1"/>
  <c r="O1277" i="1"/>
  <c r="J1277" i="1"/>
  <c r="E1277" i="1"/>
  <c r="O1276" i="1"/>
  <c r="J1276" i="1"/>
  <c r="E1276" i="1"/>
  <c r="O1275" i="1"/>
  <c r="J1275" i="1"/>
  <c r="E1275" i="1"/>
  <c r="O1274" i="1"/>
  <c r="J1274" i="1"/>
  <c r="E1274" i="1"/>
  <c r="O1273" i="1"/>
  <c r="J1273" i="1"/>
  <c r="E1273" i="1"/>
  <c r="O1272" i="1"/>
  <c r="J1272" i="1"/>
  <c r="E1272" i="1"/>
  <c r="O1271" i="1"/>
  <c r="J1271" i="1"/>
  <c r="E1271" i="1"/>
  <c r="O1270" i="1"/>
  <c r="J1270" i="1"/>
  <c r="E1270" i="1"/>
  <c r="O1269" i="1"/>
  <c r="J1269" i="1"/>
  <c r="E1269" i="1"/>
  <c r="O1268" i="1"/>
  <c r="J1268" i="1"/>
  <c r="E1268" i="1"/>
  <c r="O1267" i="1"/>
  <c r="J1267" i="1"/>
  <c r="E1267" i="1"/>
  <c r="S1266" i="1"/>
  <c r="R1266" i="1"/>
  <c r="Q1266" i="1"/>
  <c r="P1266" i="1"/>
  <c r="N1266" i="1"/>
  <c r="M1266" i="1"/>
  <c r="L1266" i="1"/>
  <c r="K1266" i="1"/>
  <c r="I1266" i="1"/>
  <c r="H1266" i="1"/>
  <c r="G1266" i="1"/>
  <c r="F1266" i="1"/>
  <c r="O1265" i="1"/>
  <c r="J1265" i="1"/>
  <c r="E1265" i="1"/>
  <c r="O1264" i="1"/>
  <c r="J1264" i="1"/>
  <c r="E1264" i="1"/>
  <c r="O1263" i="1"/>
  <c r="J1263" i="1"/>
  <c r="E1263" i="1"/>
  <c r="O1262" i="1"/>
  <c r="J1262" i="1"/>
  <c r="E1262" i="1"/>
  <c r="O1261" i="1"/>
  <c r="J1261" i="1"/>
  <c r="E1261" i="1"/>
  <c r="O1260" i="1"/>
  <c r="J1260" i="1"/>
  <c r="E1260" i="1"/>
  <c r="O1259" i="1"/>
  <c r="J1259" i="1"/>
  <c r="E1259" i="1"/>
  <c r="O1258" i="1"/>
  <c r="J1258" i="1"/>
  <c r="E1258" i="1"/>
  <c r="O1257" i="1"/>
  <c r="J1257" i="1"/>
  <c r="E1257" i="1"/>
  <c r="O1256" i="1"/>
  <c r="J1256" i="1"/>
  <c r="E1256" i="1"/>
  <c r="S1255" i="1"/>
  <c r="R1255" i="1"/>
  <c r="Q1255" i="1"/>
  <c r="P1255" i="1"/>
  <c r="N1255" i="1"/>
  <c r="M1255" i="1"/>
  <c r="L1255" i="1"/>
  <c r="K1255" i="1"/>
  <c r="I1255" i="1"/>
  <c r="H1255" i="1"/>
  <c r="G1255" i="1"/>
  <c r="F1255" i="1"/>
  <c r="O1254" i="1"/>
  <c r="J1254" i="1"/>
  <c r="E1254" i="1"/>
  <c r="O1253" i="1"/>
  <c r="J1253" i="1"/>
  <c r="E1253" i="1"/>
  <c r="O1252" i="1"/>
  <c r="J1252" i="1"/>
  <c r="E1252" i="1"/>
  <c r="O1251" i="1"/>
  <c r="J1251" i="1"/>
  <c r="E1251" i="1"/>
  <c r="O1250" i="1"/>
  <c r="J1250" i="1"/>
  <c r="E1250" i="1"/>
  <c r="O1249" i="1"/>
  <c r="J1249" i="1"/>
  <c r="E1249" i="1"/>
  <c r="O1248" i="1"/>
  <c r="J1248" i="1"/>
  <c r="E1248" i="1"/>
  <c r="O1247" i="1"/>
  <c r="J1247" i="1"/>
  <c r="E1247" i="1"/>
  <c r="O1246" i="1"/>
  <c r="J1246" i="1"/>
  <c r="E1246" i="1"/>
  <c r="O1245" i="1"/>
  <c r="J1245" i="1"/>
  <c r="E1245" i="1"/>
  <c r="O1244" i="1"/>
  <c r="J1244" i="1"/>
  <c r="E1244" i="1"/>
  <c r="O1243" i="1"/>
  <c r="J1243" i="1"/>
  <c r="E1243" i="1"/>
  <c r="O1242" i="1"/>
  <c r="J1242" i="1"/>
  <c r="E1242" i="1"/>
  <c r="O1241" i="1"/>
  <c r="J1241" i="1"/>
  <c r="E1241" i="1"/>
  <c r="O1240" i="1"/>
  <c r="J1240" i="1"/>
  <c r="E1240" i="1"/>
  <c r="O1239" i="1"/>
  <c r="J1239" i="1"/>
  <c r="E1239" i="1"/>
  <c r="O1238" i="1"/>
  <c r="J1238" i="1"/>
  <c r="E1238" i="1"/>
  <c r="O1237" i="1"/>
  <c r="J1237" i="1"/>
  <c r="E1237" i="1"/>
  <c r="O1236" i="1"/>
  <c r="J1236" i="1"/>
  <c r="E1236" i="1"/>
  <c r="O1235" i="1"/>
  <c r="J1235" i="1"/>
  <c r="E1235" i="1"/>
  <c r="O1234" i="1"/>
  <c r="J1234" i="1"/>
  <c r="E1234" i="1"/>
  <c r="O1233" i="1"/>
  <c r="J1233" i="1"/>
  <c r="E1233" i="1"/>
  <c r="O1232" i="1"/>
  <c r="J1232" i="1"/>
  <c r="E1232" i="1"/>
  <c r="O1231" i="1"/>
  <c r="J1231" i="1"/>
  <c r="E1231" i="1"/>
  <c r="O1230" i="1"/>
  <c r="J1230" i="1"/>
  <c r="E1230" i="1"/>
  <c r="O1229" i="1"/>
  <c r="J1229" i="1"/>
  <c r="E1229" i="1"/>
  <c r="O1228" i="1"/>
  <c r="J1228" i="1"/>
  <c r="E1228" i="1"/>
  <c r="O1227" i="1"/>
  <c r="J1227" i="1"/>
  <c r="E1227" i="1"/>
  <c r="O1226" i="1"/>
  <c r="J1226" i="1"/>
  <c r="E1226" i="1"/>
  <c r="O1225" i="1"/>
  <c r="J1225" i="1"/>
  <c r="E1225" i="1"/>
  <c r="O1224" i="1"/>
  <c r="J1224" i="1"/>
  <c r="E1224" i="1"/>
  <c r="O1223" i="1"/>
  <c r="J1223" i="1"/>
  <c r="E1223" i="1"/>
  <c r="O1222" i="1"/>
  <c r="J1222" i="1"/>
  <c r="E1222" i="1"/>
  <c r="O1221" i="1"/>
  <c r="J1221" i="1"/>
  <c r="E1221" i="1"/>
  <c r="O1220" i="1"/>
  <c r="J1220" i="1"/>
  <c r="E1220" i="1"/>
  <c r="O1219" i="1"/>
  <c r="J1219" i="1"/>
  <c r="E1219" i="1"/>
  <c r="O1218" i="1"/>
  <c r="J1218" i="1"/>
  <c r="E1218" i="1"/>
  <c r="O1217" i="1"/>
  <c r="J1217" i="1"/>
  <c r="E1217" i="1"/>
  <c r="O1216" i="1"/>
  <c r="J1216" i="1"/>
  <c r="E1216" i="1"/>
  <c r="O1215" i="1"/>
  <c r="J1215" i="1"/>
  <c r="E1215" i="1"/>
  <c r="O1214" i="1"/>
  <c r="J1214" i="1"/>
  <c r="E1214" i="1"/>
  <c r="S1213" i="1"/>
  <c r="R1213" i="1"/>
  <c r="Q1213" i="1"/>
  <c r="P1213" i="1"/>
  <c r="N1213" i="1"/>
  <c r="M1213" i="1"/>
  <c r="L1213" i="1"/>
  <c r="K1213" i="1"/>
  <c r="I1213" i="1"/>
  <c r="H1213" i="1"/>
  <c r="G1213" i="1"/>
  <c r="F1213" i="1"/>
  <c r="O1212" i="1"/>
  <c r="J1212" i="1"/>
  <c r="E1212" i="1"/>
  <c r="O1211" i="1"/>
  <c r="J1211" i="1"/>
  <c r="E1211" i="1"/>
  <c r="O1210" i="1"/>
  <c r="J1210" i="1"/>
  <c r="E1210" i="1"/>
  <c r="O1209" i="1"/>
  <c r="J1209" i="1"/>
  <c r="E1209" i="1"/>
  <c r="O1208" i="1"/>
  <c r="J1208" i="1"/>
  <c r="E1208" i="1"/>
  <c r="O1207" i="1"/>
  <c r="J1207" i="1"/>
  <c r="E1207" i="1"/>
  <c r="O1206" i="1"/>
  <c r="J1206" i="1"/>
  <c r="E1206" i="1"/>
  <c r="S1205" i="1"/>
  <c r="R1205" i="1"/>
  <c r="Q1205" i="1"/>
  <c r="P1205" i="1"/>
  <c r="N1205" i="1"/>
  <c r="M1205" i="1"/>
  <c r="L1205" i="1"/>
  <c r="K1205" i="1"/>
  <c r="I1205" i="1"/>
  <c r="H1205" i="1"/>
  <c r="G1205" i="1"/>
  <c r="F1205" i="1"/>
  <c r="O1204" i="1"/>
  <c r="J1204" i="1"/>
  <c r="E1204" i="1"/>
  <c r="O1203" i="1"/>
  <c r="J1203" i="1"/>
  <c r="E1203" i="1"/>
  <c r="O1202" i="1"/>
  <c r="J1202" i="1"/>
  <c r="E1202" i="1"/>
  <c r="O1201" i="1"/>
  <c r="J1201" i="1"/>
  <c r="E1201" i="1"/>
  <c r="O1200" i="1"/>
  <c r="J1200" i="1"/>
  <c r="E1200" i="1"/>
  <c r="O1199" i="1"/>
  <c r="J1199" i="1"/>
  <c r="E1199" i="1"/>
  <c r="O1198" i="1"/>
  <c r="J1198" i="1"/>
  <c r="E1198" i="1"/>
  <c r="O1197" i="1"/>
  <c r="J1197" i="1"/>
  <c r="E1197" i="1"/>
  <c r="O1196" i="1"/>
  <c r="J1196" i="1"/>
  <c r="E1196" i="1"/>
  <c r="S1195" i="1"/>
  <c r="R1195" i="1"/>
  <c r="Q1195" i="1"/>
  <c r="P1195" i="1"/>
  <c r="N1195" i="1"/>
  <c r="M1195" i="1"/>
  <c r="L1195" i="1"/>
  <c r="K1195" i="1"/>
  <c r="I1195" i="1"/>
  <c r="H1195" i="1"/>
  <c r="G1195" i="1"/>
  <c r="F1195" i="1"/>
  <c r="O1194" i="1"/>
  <c r="J1194" i="1"/>
  <c r="E1194" i="1"/>
  <c r="O1193" i="1"/>
  <c r="J1193" i="1"/>
  <c r="E1193" i="1"/>
  <c r="O1192" i="1"/>
  <c r="J1192" i="1"/>
  <c r="E1192" i="1"/>
  <c r="O1191" i="1"/>
  <c r="J1191" i="1"/>
  <c r="E1191" i="1"/>
  <c r="O1190" i="1"/>
  <c r="J1190" i="1"/>
  <c r="E1190" i="1"/>
  <c r="O1189" i="1"/>
  <c r="J1189" i="1"/>
  <c r="E1189" i="1"/>
  <c r="O1188" i="1"/>
  <c r="J1188" i="1"/>
  <c r="E1188" i="1"/>
  <c r="O1187" i="1"/>
  <c r="J1187" i="1"/>
  <c r="E1187" i="1"/>
  <c r="O1186" i="1"/>
  <c r="J1186" i="1"/>
  <c r="E1186" i="1"/>
  <c r="O1185" i="1"/>
  <c r="J1185" i="1"/>
  <c r="E1185" i="1"/>
  <c r="O1184" i="1"/>
  <c r="J1184" i="1"/>
  <c r="E1184" i="1"/>
  <c r="O1183" i="1"/>
  <c r="J1183" i="1"/>
  <c r="E1183" i="1"/>
  <c r="O1182" i="1"/>
  <c r="J1182" i="1"/>
  <c r="E1182" i="1"/>
  <c r="O1181" i="1"/>
  <c r="J1181" i="1"/>
  <c r="E1181" i="1"/>
  <c r="O1180" i="1"/>
  <c r="J1180" i="1"/>
  <c r="E1180" i="1"/>
  <c r="O1179" i="1"/>
  <c r="J1179" i="1"/>
  <c r="E1179" i="1"/>
  <c r="O1178" i="1"/>
  <c r="J1178" i="1"/>
  <c r="E1178" i="1"/>
  <c r="O1177" i="1"/>
  <c r="J1177" i="1"/>
  <c r="E1177" i="1"/>
  <c r="O1176" i="1"/>
  <c r="J1176" i="1"/>
  <c r="E1176" i="1"/>
  <c r="O1175" i="1"/>
  <c r="J1175" i="1"/>
  <c r="T1175" i="1" s="1"/>
  <c r="E1175" i="1"/>
  <c r="S1174" i="1"/>
  <c r="R1174" i="1"/>
  <c r="Q1174" i="1"/>
  <c r="P1174" i="1"/>
  <c r="N1174" i="1"/>
  <c r="M1174" i="1"/>
  <c r="L1174" i="1"/>
  <c r="K1174" i="1"/>
  <c r="I1174" i="1"/>
  <c r="H1174" i="1"/>
  <c r="G1174" i="1"/>
  <c r="F1174" i="1"/>
  <c r="O1171" i="1"/>
  <c r="J1171" i="1"/>
  <c r="E1171" i="1"/>
  <c r="O1170" i="1"/>
  <c r="J1170" i="1"/>
  <c r="T1170" i="1" s="1"/>
  <c r="E1170" i="1"/>
  <c r="O1169" i="1"/>
  <c r="J1169" i="1"/>
  <c r="E1169" i="1"/>
  <c r="O1168" i="1"/>
  <c r="J1168" i="1"/>
  <c r="T1168" i="1" s="1"/>
  <c r="E1168" i="1"/>
  <c r="O1167" i="1"/>
  <c r="J1167" i="1"/>
  <c r="E1167" i="1"/>
  <c r="O1166" i="1"/>
  <c r="J1166" i="1"/>
  <c r="E1166" i="1"/>
  <c r="S1165" i="1"/>
  <c r="R1165" i="1"/>
  <c r="Q1165" i="1"/>
  <c r="P1165" i="1"/>
  <c r="N1165" i="1"/>
  <c r="M1165" i="1"/>
  <c r="L1165" i="1"/>
  <c r="K1165" i="1"/>
  <c r="I1165" i="1"/>
  <c r="H1165" i="1"/>
  <c r="G1165" i="1"/>
  <c r="F1165" i="1"/>
  <c r="O1164" i="1"/>
  <c r="J1164" i="1"/>
  <c r="E1164" i="1"/>
  <c r="O1163" i="1"/>
  <c r="J1163" i="1"/>
  <c r="E1163" i="1"/>
  <c r="O1162" i="1"/>
  <c r="J1162" i="1"/>
  <c r="E1162" i="1"/>
  <c r="O1161" i="1"/>
  <c r="J1161" i="1"/>
  <c r="E1161" i="1"/>
  <c r="O1160" i="1"/>
  <c r="J1160" i="1"/>
  <c r="E1160" i="1"/>
  <c r="S1159" i="1"/>
  <c r="R1159" i="1"/>
  <c r="Q1159" i="1"/>
  <c r="P1159" i="1"/>
  <c r="N1159" i="1"/>
  <c r="M1159" i="1"/>
  <c r="L1159" i="1"/>
  <c r="K1159" i="1"/>
  <c r="I1159" i="1"/>
  <c r="H1159" i="1"/>
  <c r="G1159" i="1"/>
  <c r="F1159" i="1"/>
  <c r="O1158" i="1"/>
  <c r="J1158" i="1"/>
  <c r="E1158" i="1"/>
  <c r="O1157" i="1"/>
  <c r="J1157" i="1"/>
  <c r="E1157" i="1"/>
  <c r="O1156" i="1"/>
  <c r="J1156" i="1"/>
  <c r="E1156" i="1"/>
  <c r="O1155" i="1"/>
  <c r="J1155" i="1"/>
  <c r="E1155" i="1"/>
  <c r="O1154" i="1"/>
  <c r="J1154" i="1"/>
  <c r="E1154" i="1"/>
  <c r="O1153" i="1"/>
  <c r="J1153" i="1"/>
  <c r="E1153" i="1"/>
  <c r="O1152" i="1"/>
  <c r="J1152" i="1"/>
  <c r="E1152" i="1"/>
  <c r="O1151" i="1"/>
  <c r="J1151" i="1"/>
  <c r="E1151" i="1"/>
  <c r="O1150" i="1"/>
  <c r="J1150" i="1"/>
  <c r="E1150" i="1"/>
  <c r="O1149" i="1"/>
  <c r="J1149" i="1"/>
  <c r="E1149" i="1"/>
  <c r="O1148" i="1"/>
  <c r="J1148" i="1"/>
  <c r="T1148" i="1" s="1"/>
  <c r="E1148" i="1"/>
  <c r="O1147" i="1"/>
  <c r="J1147" i="1"/>
  <c r="E1147" i="1"/>
  <c r="O1146" i="1"/>
  <c r="J1146" i="1"/>
  <c r="E1146" i="1"/>
  <c r="O1145" i="1"/>
  <c r="J1145" i="1"/>
  <c r="T1145" i="1" s="1"/>
  <c r="E1145" i="1"/>
  <c r="O1144" i="1"/>
  <c r="J1144" i="1"/>
  <c r="E1144" i="1"/>
  <c r="O1143" i="1"/>
  <c r="J1143" i="1"/>
  <c r="E1143" i="1"/>
  <c r="O1142" i="1"/>
  <c r="J1142" i="1"/>
  <c r="E1142" i="1"/>
  <c r="O1141" i="1"/>
  <c r="J1141" i="1"/>
  <c r="T1141" i="1" s="1"/>
  <c r="E1141" i="1"/>
  <c r="O1140" i="1"/>
  <c r="J1140" i="1"/>
  <c r="E1140" i="1"/>
  <c r="O1139" i="1"/>
  <c r="J1139" i="1"/>
  <c r="E1139" i="1"/>
  <c r="O1138" i="1"/>
  <c r="J1138" i="1"/>
  <c r="T1138" i="1" s="1"/>
  <c r="E1138" i="1"/>
  <c r="O1137" i="1"/>
  <c r="J1137" i="1"/>
  <c r="E1137" i="1"/>
  <c r="O1136" i="1"/>
  <c r="J1136" i="1"/>
  <c r="T1136" i="1" s="1"/>
  <c r="E1136" i="1"/>
  <c r="O1135" i="1"/>
  <c r="J1135" i="1"/>
  <c r="E1135" i="1"/>
  <c r="O1134" i="1"/>
  <c r="J1134" i="1"/>
  <c r="E1134" i="1"/>
  <c r="O1133" i="1"/>
  <c r="J1133" i="1"/>
  <c r="E1133" i="1"/>
  <c r="O1132" i="1"/>
  <c r="J1132" i="1"/>
  <c r="E1132" i="1"/>
  <c r="O1131" i="1"/>
  <c r="J1131" i="1"/>
  <c r="E1131" i="1"/>
  <c r="S1130" i="1"/>
  <c r="R1130" i="1"/>
  <c r="Q1130" i="1"/>
  <c r="P1130" i="1"/>
  <c r="N1130" i="1"/>
  <c r="M1130" i="1"/>
  <c r="L1130" i="1"/>
  <c r="K1130" i="1"/>
  <c r="I1130" i="1"/>
  <c r="H1130" i="1"/>
  <c r="G1130" i="1"/>
  <c r="F1130" i="1"/>
  <c r="O1129" i="1"/>
  <c r="J1129" i="1"/>
  <c r="E1129" i="1"/>
  <c r="O1128" i="1"/>
  <c r="J1128" i="1"/>
  <c r="E1128" i="1"/>
  <c r="O1127" i="1"/>
  <c r="J1127" i="1"/>
  <c r="E1127" i="1"/>
  <c r="O1126" i="1"/>
  <c r="J1126" i="1"/>
  <c r="E1126" i="1"/>
  <c r="O1125" i="1"/>
  <c r="J1125" i="1"/>
  <c r="E1125" i="1"/>
  <c r="S1124" i="1"/>
  <c r="R1124" i="1"/>
  <c r="Q1124" i="1"/>
  <c r="P1124" i="1"/>
  <c r="N1124" i="1"/>
  <c r="M1124" i="1"/>
  <c r="L1124" i="1"/>
  <c r="K1124" i="1"/>
  <c r="I1124" i="1"/>
  <c r="H1124" i="1"/>
  <c r="G1124" i="1"/>
  <c r="F1124" i="1"/>
  <c r="O1123" i="1"/>
  <c r="J1123" i="1"/>
  <c r="E1123" i="1"/>
  <c r="O1122" i="1"/>
  <c r="J1122" i="1"/>
  <c r="E1122" i="1"/>
  <c r="S1121" i="1"/>
  <c r="R1121" i="1"/>
  <c r="Q1121" i="1"/>
  <c r="P1121" i="1"/>
  <c r="N1121" i="1"/>
  <c r="M1121" i="1"/>
  <c r="L1121" i="1"/>
  <c r="K1121" i="1"/>
  <c r="I1121" i="1"/>
  <c r="H1121" i="1"/>
  <c r="G1121" i="1"/>
  <c r="F1121" i="1"/>
  <c r="O1120" i="1"/>
  <c r="J1120" i="1"/>
  <c r="E1120" i="1"/>
  <c r="O1119" i="1"/>
  <c r="J1119" i="1"/>
  <c r="E1119" i="1"/>
  <c r="O1118" i="1"/>
  <c r="J1118" i="1"/>
  <c r="E1118" i="1"/>
  <c r="O1117" i="1"/>
  <c r="J1117" i="1"/>
  <c r="E1117" i="1"/>
  <c r="O1116" i="1"/>
  <c r="J1116" i="1"/>
  <c r="E1116" i="1"/>
  <c r="O1115" i="1"/>
  <c r="J1115" i="1"/>
  <c r="T1115" i="1" s="1"/>
  <c r="E1115" i="1"/>
  <c r="O1114" i="1"/>
  <c r="J1114" i="1"/>
  <c r="E1114" i="1"/>
  <c r="O1113" i="1"/>
  <c r="J1113" i="1"/>
  <c r="E1113" i="1"/>
  <c r="O1112" i="1"/>
  <c r="J1112" i="1"/>
  <c r="E1112" i="1"/>
  <c r="O1111" i="1"/>
  <c r="J1111" i="1"/>
  <c r="T1111" i="1" s="1"/>
  <c r="E1111" i="1"/>
  <c r="O1110" i="1"/>
  <c r="J1110" i="1"/>
  <c r="E1110" i="1"/>
  <c r="O1109" i="1"/>
  <c r="J1109" i="1"/>
  <c r="E1109" i="1"/>
  <c r="S1108" i="1"/>
  <c r="R1108" i="1"/>
  <c r="Q1108" i="1"/>
  <c r="P1108" i="1"/>
  <c r="N1108" i="1"/>
  <c r="M1108" i="1"/>
  <c r="L1108" i="1"/>
  <c r="K1108" i="1"/>
  <c r="I1108" i="1"/>
  <c r="H1108" i="1"/>
  <c r="G1108" i="1"/>
  <c r="F1108" i="1"/>
  <c r="O1107" i="1"/>
  <c r="J1107" i="1"/>
  <c r="E1107" i="1"/>
  <c r="O1106" i="1"/>
  <c r="J1106" i="1"/>
  <c r="E1106" i="1"/>
  <c r="O1105" i="1"/>
  <c r="J1105" i="1"/>
  <c r="E1105" i="1"/>
  <c r="O1104" i="1"/>
  <c r="J1104" i="1"/>
  <c r="E1104" i="1"/>
  <c r="O1103" i="1"/>
  <c r="J1103" i="1"/>
  <c r="E1103" i="1"/>
  <c r="O1102" i="1"/>
  <c r="J1102" i="1"/>
  <c r="E1102" i="1"/>
  <c r="O1101" i="1"/>
  <c r="J1101" i="1"/>
  <c r="E1101" i="1"/>
  <c r="O1100" i="1"/>
  <c r="J1100" i="1"/>
  <c r="E1100" i="1"/>
  <c r="O1099" i="1"/>
  <c r="J1099" i="1"/>
  <c r="E1099" i="1"/>
  <c r="O1098" i="1"/>
  <c r="J1098" i="1"/>
  <c r="E1098" i="1"/>
  <c r="S1097" i="1"/>
  <c r="R1097" i="1"/>
  <c r="Q1097" i="1"/>
  <c r="P1097" i="1"/>
  <c r="N1097" i="1"/>
  <c r="M1097" i="1"/>
  <c r="L1097" i="1"/>
  <c r="K1097" i="1"/>
  <c r="I1097" i="1"/>
  <c r="H1097" i="1"/>
  <c r="G1097" i="1"/>
  <c r="F1097" i="1"/>
  <c r="O1096" i="1"/>
  <c r="J1096" i="1"/>
  <c r="E1096" i="1"/>
  <c r="O1095" i="1"/>
  <c r="J1095" i="1"/>
  <c r="E1095" i="1"/>
  <c r="O1094" i="1"/>
  <c r="J1094" i="1"/>
  <c r="E1094" i="1"/>
  <c r="O1093" i="1"/>
  <c r="J1093" i="1"/>
  <c r="E1093" i="1"/>
  <c r="S1092" i="1"/>
  <c r="R1092" i="1"/>
  <c r="Q1092" i="1"/>
  <c r="P1092" i="1"/>
  <c r="N1092" i="1"/>
  <c r="M1092" i="1"/>
  <c r="L1092" i="1"/>
  <c r="K1092" i="1"/>
  <c r="I1092" i="1"/>
  <c r="H1092" i="1"/>
  <c r="G1092" i="1"/>
  <c r="F1092" i="1"/>
  <c r="O1091" i="1"/>
  <c r="J1091" i="1"/>
  <c r="E1091" i="1"/>
  <c r="O1090" i="1"/>
  <c r="J1090" i="1"/>
  <c r="E1090" i="1"/>
  <c r="O1089" i="1"/>
  <c r="J1089" i="1"/>
  <c r="E1089" i="1"/>
  <c r="O1088" i="1"/>
  <c r="J1088" i="1"/>
  <c r="E1088" i="1"/>
  <c r="S1087" i="1"/>
  <c r="R1087" i="1"/>
  <c r="Q1087" i="1"/>
  <c r="P1087" i="1"/>
  <c r="N1087" i="1"/>
  <c r="M1087" i="1"/>
  <c r="L1087" i="1"/>
  <c r="K1087" i="1"/>
  <c r="I1087" i="1"/>
  <c r="H1087" i="1"/>
  <c r="G1087" i="1"/>
  <c r="F1087" i="1"/>
  <c r="O1086" i="1"/>
  <c r="J1086" i="1"/>
  <c r="E1086" i="1"/>
  <c r="O1085" i="1"/>
  <c r="J1085" i="1"/>
  <c r="E1085" i="1"/>
  <c r="O1084" i="1"/>
  <c r="J1084" i="1"/>
  <c r="E1084" i="1"/>
  <c r="O1083" i="1"/>
  <c r="J1083" i="1"/>
  <c r="E1083" i="1"/>
  <c r="O1082" i="1"/>
  <c r="J1082" i="1"/>
  <c r="E1082" i="1"/>
  <c r="O1081" i="1"/>
  <c r="J1081" i="1"/>
  <c r="E1081" i="1"/>
  <c r="O1080" i="1"/>
  <c r="J1080" i="1"/>
  <c r="E1080" i="1"/>
  <c r="O1079" i="1"/>
  <c r="J1079" i="1"/>
  <c r="E1079" i="1"/>
  <c r="S1078" i="1"/>
  <c r="R1078" i="1"/>
  <c r="Q1078" i="1"/>
  <c r="P1078" i="1"/>
  <c r="N1078" i="1"/>
  <c r="M1078" i="1"/>
  <c r="L1078" i="1"/>
  <c r="K1078" i="1"/>
  <c r="I1078" i="1"/>
  <c r="H1078" i="1"/>
  <c r="G1078" i="1"/>
  <c r="F1078" i="1"/>
  <c r="O1075" i="1"/>
  <c r="J1075" i="1"/>
  <c r="E1075" i="1"/>
  <c r="O1074" i="1"/>
  <c r="J1074" i="1"/>
  <c r="E1074" i="1"/>
  <c r="O1073" i="1"/>
  <c r="J1073" i="1"/>
  <c r="E1073" i="1"/>
  <c r="O1072" i="1"/>
  <c r="J1072" i="1"/>
  <c r="E1072" i="1"/>
  <c r="O1071" i="1"/>
  <c r="J1071" i="1"/>
  <c r="E1071" i="1"/>
  <c r="O1070" i="1"/>
  <c r="J1070" i="1"/>
  <c r="E1070" i="1"/>
  <c r="S1069" i="1"/>
  <c r="R1069" i="1"/>
  <c r="Q1069" i="1"/>
  <c r="P1069" i="1"/>
  <c r="N1069" i="1"/>
  <c r="M1069" i="1"/>
  <c r="L1069" i="1"/>
  <c r="K1069" i="1"/>
  <c r="I1069" i="1"/>
  <c r="H1069" i="1"/>
  <c r="G1069" i="1"/>
  <c r="F1069" i="1"/>
  <c r="O1068" i="1"/>
  <c r="J1068" i="1"/>
  <c r="E1068" i="1"/>
  <c r="O1067" i="1"/>
  <c r="J1067" i="1"/>
  <c r="E1067" i="1"/>
  <c r="O1066" i="1"/>
  <c r="J1066" i="1"/>
  <c r="E1066" i="1"/>
  <c r="O1065" i="1"/>
  <c r="J1065" i="1"/>
  <c r="E1065" i="1"/>
  <c r="O1064" i="1"/>
  <c r="J1064" i="1"/>
  <c r="E1064" i="1"/>
  <c r="S1063" i="1"/>
  <c r="R1063" i="1"/>
  <c r="Q1063" i="1"/>
  <c r="P1063" i="1"/>
  <c r="N1063" i="1"/>
  <c r="M1063" i="1"/>
  <c r="L1063" i="1"/>
  <c r="K1063" i="1"/>
  <c r="I1063" i="1"/>
  <c r="H1063" i="1"/>
  <c r="G1063" i="1"/>
  <c r="F1063" i="1"/>
  <c r="O1062" i="1"/>
  <c r="J1062" i="1"/>
  <c r="E1062" i="1"/>
  <c r="S1061" i="1"/>
  <c r="R1061" i="1"/>
  <c r="Q1061" i="1"/>
  <c r="P1061" i="1"/>
  <c r="N1061" i="1"/>
  <c r="M1061" i="1"/>
  <c r="L1061" i="1"/>
  <c r="K1061" i="1"/>
  <c r="I1061" i="1"/>
  <c r="H1061" i="1"/>
  <c r="G1061" i="1"/>
  <c r="F1061" i="1"/>
  <c r="O1060" i="1"/>
  <c r="J1060" i="1"/>
  <c r="E1060" i="1"/>
  <c r="O1059" i="1"/>
  <c r="J1059" i="1"/>
  <c r="E1059" i="1"/>
  <c r="O1058" i="1"/>
  <c r="J1058" i="1"/>
  <c r="E1058" i="1"/>
  <c r="S1057" i="1"/>
  <c r="R1057" i="1"/>
  <c r="Q1057" i="1"/>
  <c r="P1057" i="1"/>
  <c r="N1057" i="1"/>
  <c r="M1057" i="1"/>
  <c r="L1057" i="1"/>
  <c r="K1057" i="1"/>
  <c r="I1057" i="1"/>
  <c r="H1057" i="1"/>
  <c r="G1057" i="1"/>
  <c r="F1057" i="1"/>
  <c r="O1056" i="1"/>
  <c r="J1056" i="1"/>
  <c r="E1056" i="1"/>
  <c r="O1055" i="1"/>
  <c r="J1055" i="1"/>
  <c r="E1055" i="1"/>
  <c r="O1054" i="1"/>
  <c r="J1054" i="1"/>
  <c r="E1054" i="1"/>
  <c r="O1053" i="1"/>
  <c r="J1053" i="1"/>
  <c r="E1053" i="1"/>
  <c r="S1052" i="1"/>
  <c r="R1052" i="1"/>
  <c r="Q1052" i="1"/>
  <c r="P1052" i="1"/>
  <c r="N1052" i="1"/>
  <c r="M1052" i="1"/>
  <c r="L1052" i="1"/>
  <c r="K1052" i="1"/>
  <c r="I1052" i="1"/>
  <c r="H1052" i="1"/>
  <c r="G1052" i="1"/>
  <c r="F1052" i="1"/>
  <c r="O1049" i="1"/>
  <c r="J1049" i="1"/>
  <c r="E1049" i="1"/>
  <c r="O1048" i="1"/>
  <c r="J1048" i="1"/>
  <c r="E1048" i="1"/>
  <c r="O1047" i="1"/>
  <c r="J1047" i="1"/>
  <c r="E1047" i="1"/>
  <c r="O1046" i="1"/>
  <c r="J1046" i="1"/>
  <c r="E1046" i="1"/>
  <c r="O1045" i="1"/>
  <c r="J1045" i="1"/>
  <c r="E1045" i="1"/>
  <c r="O1044" i="1"/>
  <c r="J1044" i="1"/>
  <c r="E1044" i="1"/>
  <c r="O1043" i="1"/>
  <c r="J1043" i="1"/>
  <c r="E1043" i="1"/>
  <c r="O1042" i="1"/>
  <c r="J1042" i="1"/>
  <c r="E1042" i="1"/>
  <c r="O1041" i="1"/>
  <c r="J1041" i="1"/>
  <c r="E1041" i="1"/>
  <c r="O1040" i="1"/>
  <c r="J1040" i="1"/>
  <c r="E1040" i="1"/>
  <c r="O1039" i="1"/>
  <c r="J1039" i="1"/>
  <c r="E1039" i="1"/>
  <c r="O1038" i="1"/>
  <c r="J1038" i="1"/>
  <c r="E1038" i="1"/>
  <c r="O1037" i="1"/>
  <c r="J1037" i="1"/>
  <c r="E1037" i="1"/>
  <c r="S1036" i="1"/>
  <c r="R1036" i="1"/>
  <c r="Q1036" i="1"/>
  <c r="P1036" i="1"/>
  <c r="N1036" i="1"/>
  <c r="M1036" i="1"/>
  <c r="L1036" i="1"/>
  <c r="K1036" i="1"/>
  <c r="I1036" i="1"/>
  <c r="H1036" i="1"/>
  <c r="G1036" i="1"/>
  <c r="F1036" i="1"/>
  <c r="O1035" i="1"/>
  <c r="J1035" i="1"/>
  <c r="E1035" i="1"/>
  <c r="O1034" i="1"/>
  <c r="J1034" i="1"/>
  <c r="E1034" i="1"/>
  <c r="O1033" i="1"/>
  <c r="J1033" i="1"/>
  <c r="E1033" i="1"/>
  <c r="O1032" i="1"/>
  <c r="J1032" i="1"/>
  <c r="E1032" i="1"/>
  <c r="O1031" i="1"/>
  <c r="J1031" i="1"/>
  <c r="E1031" i="1"/>
  <c r="S1030" i="1"/>
  <c r="R1030" i="1"/>
  <c r="Q1030" i="1"/>
  <c r="P1030" i="1"/>
  <c r="N1030" i="1"/>
  <c r="M1030" i="1"/>
  <c r="L1030" i="1"/>
  <c r="K1030" i="1"/>
  <c r="I1030" i="1"/>
  <c r="H1030" i="1"/>
  <c r="G1030" i="1"/>
  <c r="F1030" i="1"/>
  <c r="O1029" i="1"/>
  <c r="J1029" i="1"/>
  <c r="E1029" i="1"/>
  <c r="O1028" i="1"/>
  <c r="J1028" i="1"/>
  <c r="E1028" i="1"/>
  <c r="O1027" i="1"/>
  <c r="J1027" i="1"/>
  <c r="E1027" i="1"/>
  <c r="O1026" i="1"/>
  <c r="J1026" i="1"/>
  <c r="E1026" i="1"/>
  <c r="O1025" i="1"/>
  <c r="J1025" i="1"/>
  <c r="E1025" i="1"/>
  <c r="O1024" i="1"/>
  <c r="J1024" i="1"/>
  <c r="E1024" i="1"/>
  <c r="O1023" i="1"/>
  <c r="J1023" i="1"/>
  <c r="E1023" i="1"/>
  <c r="O1022" i="1"/>
  <c r="J1022" i="1"/>
  <c r="E1022" i="1"/>
  <c r="O1021" i="1"/>
  <c r="J1021" i="1"/>
  <c r="E1021" i="1"/>
  <c r="O1020" i="1"/>
  <c r="J1020" i="1"/>
  <c r="E1020" i="1"/>
  <c r="O1019" i="1"/>
  <c r="J1019" i="1"/>
  <c r="E1019" i="1"/>
  <c r="O1018" i="1"/>
  <c r="J1018" i="1"/>
  <c r="E1018" i="1"/>
  <c r="O1017" i="1"/>
  <c r="J1017" i="1"/>
  <c r="E1017" i="1"/>
  <c r="O1016" i="1"/>
  <c r="J1016" i="1"/>
  <c r="E1016" i="1"/>
  <c r="O1015" i="1"/>
  <c r="J1015" i="1"/>
  <c r="T1015" i="1" s="1"/>
  <c r="E1015" i="1"/>
  <c r="O1014" i="1"/>
  <c r="J1014" i="1"/>
  <c r="E1014" i="1"/>
  <c r="O1013" i="1"/>
  <c r="J1013" i="1"/>
  <c r="T1013" i="1" s="1"/>
  <c r="E1013" i="1"/>
  <c r="O1012" i="1"/>
  <c r="J1012" i="1"/>
  <c r="E1012" i="1"/>
  <c r="O1011" i="1"/>
  <c r="J1011" i="1"/>
  <c r="E1011" i="1"/>
  <c r="O1010" i="1"/>
  <c r="J1010" i="1"/>
  <c r="E1010" i="1"/>
  <c r="O1009" i="1"/>
  <c r="J1009" i="1"/>
  <c r="E1009" i="1"/>
  <c r="O1008" i="1"/>
  <c r="J1008" i="1"/>
  <c r="E1008" i="1"/>
  <c r="S1007" i="1"/>
  <c r="R1007" i="1"/>
  <c r="Q1007" i="1"/>
  <c r="P1007" i="1"/>
  <c r="N1007" i="1"/>
  <c r="M1007" i="1"/>
  <c r="L1007" i="1"/>
  <c r="K1007" i="1"/>
  <c r="I1007" i="1"/>
  <c r="H1007" i="1"/>
  <c r="G1007" i="1"/>
  <c r="F1007" i="1"/>
  <c r="O1006" i="1"/>
  <c r="J1006" i="1"/>
  <c r="E1006" i="1"/>
  <c r="O1005" i="1"/>
  <c r="J1005" i="1"/>
  <c r="E1005" i="1"/>
  <c r="O1004" i="1"/>
  <c r="J1004" i="1"/>
  <c r="E1004" i="1"/>
  <c r="O1003" i="1"/>
  <c r="J1003" i="1"/>
  <c r="E1003" i="1"/>
  <c r="O1002" i="1"/>
  <c r="J1002" i="1"/>
  <c r="E1002" i="1"/>
  <c r="O1001" i="1"/>
  <c r="J1001" i="1"/>
  <c r="E1001" i="1"/>
  <c r="O1000" i="1"/>
  <c r="J1000" i="1"/>
  <c r="E1000" i="1"/>
  <c r="O999" i="1"/>
  <c r="J999" i="1"/>
  <c r="E999" i="1"/>
  <c r="O998" i="1"/>
  <c r="J998" i="1"/>
  <c r="E998" i="1"/>
  <c r="O997" i="1"/>
  <c r="J997" i="1"/>
  <c r="E997" i="1"/>
  <c r="O996" i="1"/>
  <c r="J996" i="1"/>
  <c r="E996" i="1"/>
  <c r="O995" i="1"/>
  <c r="J995" i="1"/>
  <c r="E995" i="1"/>
  <c r="O994" i="1"/>
  <c r="J994" i="1"/>
  <c r="E994" i="1"/>
  <c r="O993" i="1"/>
  <c r="J993" i="1"/>
  <c r="E993" i="1"/>
  <c r="O992" i="1"/>
  <c r="J992" i="1"/>
  <c r="E992" i="1"/>
  <c r="O991" i="1"/>
  <c r="J991" i="1"/>
  <c r="E991" i="1"/>
  <c r="O990" i="1"/>
  <c r="J990" i="1"/>
  <c r="E990" i="1"/>
  <c r="S989" i="1"/>
  <c r="R989" i="1"/>
  <c r="Q989" i="1"/>
  <c r="P989" i="1"/>
  <c r="N989" i="1"/>
  <c r="M989" i="1"/>
  <c r="L989" i="1"/>
  <c r="K989" i="1"/>
  <c r="I989" i="1"/>
  <c r="H989" i="1"/>
  <c r="G989" i="1"/>
  <c r="F989" i="1"/>
  <c r="O988" i="1"/>
  <c r="J988" i="1"/>
  <c r="E988" i="1"/>
  <c r="O987" i="1"/>
  <c r="J987" i="1"/>
  <c r="E987" i="1"/>
  <c r="O986" i="1"/>
  <c r="J986" i="1"/>
  <c r="E986" i="1"/>
  <c r="O985" i="1"/>
  <c r="J985" i="1"/>
  <c r="E985" i="1"/>
  <c r="O984" i="1"/>
  <c r="J984" i="1"/>
  <c r="E984" i="1"/>
  <c r="O983" i="1"/>
  <c r="J983" i="1"/>
  <c r="E983" i="1"/>
  <c r="O982" i="1"/>
  <c r="J982" i="1"/>
  <c r="E982" i="1"/>
  <c r="O981" i="1"/>
  <c r="J981" i="1"/>
  <c r="E981" i="1"/>
  <c r="O980" i="1"/>
  <c r="J980" i="1"/>
  <c r="E980" i="1"/>
  <c r="O979" i="1"/>
  <c r="J979" i="1"/>
  <c r="E979" i="1"/>
  <c r="O978" i="1"/>
  <c r="J978" i="1"/>
  <c r="E978" i="1"/>
  <c r="O977" i="1"/>
  <c r="J977" i="1"/>
  <c r="E977" i="1"/>
  <c r="O976" i="1"/>
  <c r="J976" i="1"/>
  <c r="E976" i="1"/>
  <c r="O975" i="1"/>
  <c r="J975" i="1"/>
  <c r="E975" i="1"/>
  <c r="O974" i="1"/>
  <c r="J974" i="1"/>
  <c r="E974" i="1"/>
  <c r="S973" i="1"/>
  <c r="R973" i="1"/>
  <c r="Q973" i="1"/>
  <c r="P973" i="1"/>
  <c r="N973" i="1"/>
  <c r="M973" i="1"/>
  <c r="L973" i="1"/>
  <c r="K973" i="1"/>
  <c r="I973" i="1"/>
  <c r="H973" i="1"/>
  <c r="G973" i="1"/>
  <c r="F973" i="1"/>
  <c r="O972" i="1"/>
  <c r="J972" i="1"/>
  <c r="E972" i="1"/>
  <c r="O971" i="1"/>
  <c r="J971" i="1"/>
  <c r="E971" i="1"/>
  <c r="O970" i="1"/>
  <c r="J970" i="1"/>
  <c r="E970" i="1"/>
  <c r="O969" i="1"/>
  <c r="J969" i="1"/>
  <c r="E969" i="1"/>
  <c r="O968" i="1"/>
  <c r="J968" i="1"/>
  <c r="E968" i="1"/>
  <c r="O967" i="1"/>
  <c r="J967" i="1"/>
  <c r="E967" i="1"/>
  <c r="O966" i="1"/>
  <c r="J966" i="1"/>
  <c r="E966" i="1"/>
  <c r="O965" i="1"/>
  <c r="J965" i="1"/>
  <c r="E965" i="1"/>
  <c r="O964" i="1"/>
  <c r="J964" i="1"/>
  <c r="E964" i="1"/>
  <c r="O963" i="1"/>
  <c r="J963" i="1"/>
  <c r="E963" i="1"/>
  <c r="O962" i="1"/>
  <c r="J962" i="1"/>
  <c r="E962" i="1"/>
  <c r="O961" i="1"/>
  <c r="J961" i="1"/>
  <c r="E961" i="1"/>
  <c r="O960" i="1"/>
  <c r="J960" i="1"/>
  <c r="E960" i="1"/>
  <c r="O959" i="1"/>
  <c r="J959" i="1"/>
  <c r="E959" i="1"/>
  <c r="O958" i="1"/>
  <c r="J958" i="1"/>
  <c r="T958" i="1" s="1"/>
  <c r="E958" i="1"/>
  <c r="O957" i="1"/>
  <c r="J957" i="1"/>
  <c r="E957" i="1"/>
  <c r="O956" i="1"/>
  <c r="J956" i="1"/>
  <c r="E956" i="1"/>
  <c r="O955" i="1"/>
  <c r="J955" i="1"/>
  <c r="E955" i="1"/>
  <c r="S954" i="1"/>
  <c r="R954" i="1"/>
  <c r="Q954" i="1"/>
  <c r="P954" i="1"/>
  <c r="N954" i="1"/>
  <c r="M954" i="1"/>
  <c r="L954" i="1"/>
  <c r="K954" i="1"/>
  <c r="I954" i="1"/>
  <c r="H954" i="1"/>
  <c r="G954" i="1"/>
  <c r="F954" i="1"/>
  <c r="O953" i="1"/>
  <c r="J953" i="1"/>
  <c r="E953" i="1"/>
  <c r="O952" i="1"/>
  <c r="J952" i="1"/>
  <c r="E952" i="1"/>
  <c r="O951" i="1"/>
  <c r="J951" i="1"/>
  <c r="E951" i="1"/>
  <c r="O950" i="1"/>
  <c r="J950" i="1"/>
  <c r="E950" i="1"/>
  <c r="O949" i="1"/>
  <c r="J949" i="1"/>
  <c r="E949" i="1"/>
  <c r="O948" i="1"/>
  <c r="J948" i="1"/>
  <c r="E948" i="1"/>
  <c r="O947" i="1"/>
  <c r="J947" i="1"/>
  <c r="E947" i="1"/>
  <c r="O946" i="1"/>
  <c r="J946" i="1"/>
  <c r="E946" i="1"/>
  <c r="O945" i="1"/>
  <c r="J945" i="1"/>
  <c r="E945" i="1"/>
  <c r="O944" i="1"/>
  <c r="J944" i="1"/>
  <c r="E944" i="1"/>
  <c r="O943" i="1"/>
  <c r="J943" i="1"/>
  <c r="E943" i="1"/>
  <c r="S942" i="1"/>
  <c r="R942" i="1"/>
  <c r="Q942" i="1"/>
  <c r="N942" i="1"/>
  <c r="M942" i="1"/>
  <c r="L942" i="1"/>
  <c r="K942" i="1"/>
  <c r="I942" i="1"/>
  <c r="H942" i="1"/>
  <c r="G942" i="1"/>
  <c r="F942" i="1"/>
  <c r="O941" i="1"/>
  <c r="J941" i="1"/>
  <c r="E941" i="1"/>
  <c r="O940" i="1"/>
  <c r="J940" i="1"/>
  <c r="E940" i="1"/>
  <c r="O939" i="1"/>
  <c r="J939" i="1"/>
  <c r="E939" i="1"/>
  <c r="O938" i="1"/>
  <c r="J938" i="1"/>
  <c r="T938" i="1" s="1"/>
  <c r="E938" i="1"/>
  <c r="O937" i="1"/>
  <c r="J937" i="1"/>
  <c r="E937" i="1"/>
  <c r="O936" i="1"/>
  <c r="J936" i="1"/>
  <c r="E936" i="1"/>
  <c r="O935" i="1"/>
  <c r="J935" i="1"/>
  <c r="E935" i="1"/>
  <c r="O934" i="1"/>
  <c r="J934" i="1"/>
  <c r="E934" i="1"/>
  <c r="O933" i="1"/>
  <c r="J933" i="1"/>
  <c r="E933" i="1"/>
  <c r="O932" i="1"/>
  <c r="J932" i="1"/>
  <c r="E932" i="1"/>
  <c r="O931" i="1"/>
  <c r="J931" i="1"/>
  <c r="E931" i="1"/>
  <c r="S930" i="1"/>
  <c r="R930" i="1"/>
  <c r="Q930" i="1"/>
  <c r="P930" i="1"/>
  <c r="N930" i="1"/>
  <c r="M930" i="1"/>
  <c r="L930" i="1"/>
  <c r="K930" i="1"/>
  <c r="I930" i="1"/>
  <c r="H930" i="1"/>
  <c r="G930" i="1"/>
  <c r="F930" i="1"/>
  <c r="O929" i="1"/>
  <c r="J929" i="1"/>
  <c r="E929" i="1"/>
  <c r="O928" i="1"/>
  <c r="J928" i="1"/>
  <c r="E928" i="1"/>
  <c r="O927" i="1"/>
  <c r="J927" i="1"/>
  <c r="E927" i="1"/>
  <c r="O926" i="1"/>
  <c r="J926" i="1"/>
  <c r="E926" i="1"/>
  <c r="O925" i="1"/>
  <c r="J925" i="1"/>
  <c r="E925" i="1"/>
  <c r="O924" i="1"/>
  <c r="J924" i="1"/>
  <c r="E924" i="1"/>
  <c r="O923" i="1"/>
  <c r="J923" i="1"/>
  <c r="E923" i="1"/>
  <c r="O922" i="1"/>
  <c r="J922" i="1"/>
  <c r="E922" i="1"/>
  <c r="O921" i="1"/>
  <c r="J921" i="1"/>
  <c r="E921" i="1"/>
  <c r="O920" i="1"/>
  <c r="J920" i="1"/>
  <c r="E920" i="1"/>
  <c r="O919" i="1"/>
  <c r="J919" i="1"/>
  <c r="E919" i="1"/>
  <c r="O918" i="1"/>
  <c r="J918" i="1"/>
  <c r="E918" i="1"/>
  <c r="O917" i="1"/>
  <c r="J917" i="1"/>
  <c r="E917" i="1"/>
  <c r="O916" i="1"/>
  <c r="J916" i="1"/>
  <c r="E916" i="1"/>
  <c r="S915" i="1"/>
  <c r="R915" i="1"/>
  <c r="Q915" i="1"/>
  <c r="P915" i="1"/>
  <c r="N915" i="1"/>
  <c r="M915" i="1"/>
  <c r="L915" i="1"/>
  <c r="K915" i="1"/>
  <c r="I915" i="1"/>
  <c r="H915" i="1"/>
  <c r="G915" i="1"/>
  <c r="F915" i="1"/>
  <c r="O914" i="1"/>
  <c r="J914" i="1"/>
  <c r="E914" i="1"/>
  <c r="O913" i="1"/>
  <c r="J913" i="1"/>
  <c r="E913" i="1"/>
  <c r="O912" i="1"/>
  <c r="J912" i="1"/>
  <c r="E912" i="1"/>
  <c r="O911" i="1"/>
  <c r="J911" i="1"/>
  <c r="E911" i="1"/>
  <c r="O910" i="1"/>
  <c r="J910" i="1"/>
  <c r="E910" i="1"/>
  <c r="O909" i="1"/>
  <c r="J909" i="1"/>
  <c r="E909" i="1"/>
  <c r="O908" i="1"/>
  <c r="J908" i="1"/>
  <c r="E908" i="1"/>
  <c r="O907" i="1"/>
  <c r="J907" i="1"/>
  <c r="E907" i="1"/>
  <c r="O906" i="1"/>
  <c r="J906" i="1"/>
  <c r="E906" i="1"/>
  <c r="O905" i="1"/>
  <c r="J905" i="1"/>
  <c r="E905" i="1"/>
  <c r="S904" i="1"/>
  <c r="R904" i="1"/>
  <c r="Q904" i="1"/>
  <c r="P904" i="1"/>
  <c r="N904" i="1"/>
  <c r="M904" i="1"/>
  <c r="L904" i="1"/>
  <c r="K904" i="1"/>
  <c r="I904" i="1"/>
  <c r="H904" i="1"/>
  <c r="G904" i="1"/>
  <c r="F904" i="1"/>
  <c r="O903" i="1"/>
  <c r="J903" i="1"/>
  <c r="E903" i="1"/>
  <c r="O902" i="1"/>
  <c r="J902" i="1"/>
  <c r="E902" i="1"/>
  <c r="O901" i="1"/>
  <c r="J901" i="1"/>
  <c r="E901" i="1"/>
  <c r="O900" i="1"/>
  <c r="J900" i="1"/>
  <c r="E900" i="1"/>
  <c r="O899" i="1"/>
  <c r="J899" i="1"/>
  <c r="E899" i="1"/>
  <c r="O898" i="1"/>
  <c r="J898" i="1"/>
  <c r="E898" i="1"/>
  <c r="O897" i="1"/>
  <c r="J897" i="1"/>
  <c r="E897" i="1"/>
  <c r="O896" i="1"/>
  <c r="J896" i="1"/>
  <c r="E896" i="1"/>
  <c r="O895" i="1"/>
  <c r="J895" i="1"/>
  <c r="E895" i="1"/>
  <c r="O894" i="1"/>
  <c r="J894" i="1"/>
  <c r="E894" i="1"/>
  <c r="O893" i="1"/>
  <c r="J893" i="1"/>
  <c r="E893" i="1"/>
  <c r="O892" i="1"/>
  <c r="J892" i="1"/>
  <c r="E892" i="1"/>
  <c r="O891" i="1"/>
  <c r="J891" i="1"/>
  <c r="E891" i="1"/>
  <c r="O890" i="1"/>
  <c r="J890" i="1"/>
  <c r="T890" i="1" s="1"/>
  <c r="E890" i="1"/>
  <c r="O889" i="1"/>
  <c r="J889" i="1"/>
  <c r="T889" i="1" s="1"/>
  <c r="E889" i="1"/>
  <c r="O888" i="1"/>
  <c r="J888" i="1"/>
  <c r="E888" i="1"/>
  <c r="O887" i="1"/>
  <c r="J887" i="1"/>
  <c r="T887" i="1" s="1"/>
  <c r="E887" i="1"/>
  <c r="S886" i="1"/>
  <c r="R886" i="1"/>
  <c r="Q886" i="1"/>
  <c r="P886" i="1"/>
  <c r="N886" i="1"/>
  <c r="M886" i="1"/>
  <c r="L886" i="1"/>
  <c r="K886" i="1"/>
  <c r="I886" i="1"/>
  <c r="H886" i="1"/>
  <c r="G886" i="1"/>
  <c r="F886" i="1"/>
  <c r="O885" i="1"/>
  <c r="J885" i="1"/>
  <c r="E885" i="1"/>
  <c r="O882" i="1"/>
  <c r="J882" i="1"/>
  <c r="E882" i="1"/>
  <c r="S881" i="1"/>
  <c r="R881" i="1"/>
  <c r="Q881" i="1"/>
  <c r="P881" i="1"/>
  <c r="N881" i="1"/>
  <c r="M881" i="1"/>
  <c r="L881" i="1"/>
  <c r="K881" i="1"/>
  <c r="I881" i="1"/>
  <c r="H881" i="1"/>
  <c r="G881" i="1"/>
  <c r="F881" i="1"/>
  <c r="O880" i="1"/>
  <c r="J880" i="1"/>
  <c r="E880" i="1"/>
  <c r="S879" i="1"/>
  <c r="R879" i="1"/>
  <c r="Q879" i="1"/>
  <c r="P879" i="1"/>
  <c r="N879" i="1"/>
  <c r="M879" i="1"/>
  <c r="L879" i="1"/>
  <c r="K879" i="1"/>
  <c r="I879" i="1"/>
  <c r="H879" i="1"/>
  <c r="G879" i="1"/>
  <c r="F879" i="1"/>
  <c r="O878" i="1"/>
  <c r="J878" i="1"/>
  <c r="E878" i="1"/>
  <c r="O877" i="1"/>
  <c r="J877" i="1"/>
  <c r="E877" i="1"/>
  <c r="O876" i="1"/>
  <c r="J876" i="1"/>
  <c r="E876" i="1"/>
  <c r="O875" i="1"/>
  <c r="J875" i="1"/>
  <c r="E875" i="1"/>
  <c r="O874" i="1"/>
  <c r="J874" i="1"/>
  <c r="E874" i="1"/>
  <c r="O873" i="1"/>
  <c r="J873" i="1"/>
  <c r="E873" i="1"/>
  <c r="O872" i="1"/>
  <c r="J872" i="1"/>
  <c r="E872" i="1"/>
  <c r="O871" i="1"/>
  <c r="J871" i="1"/>
  <c r="E871" i="1"/>
  <c r="O870" i="1"/>
  <c r="J870" i="1"/>
  <c r="E870" i="1"/>
  <c r="O869" i="1"/>
  <c r="J869" i="1"/>
  <c r="E869" i="1"/>
  <c r="O868" i="1"/>
  <c r="J868" i="1"/>
  <c r="E868" i="1"/>
  <c r="O867" i="1"/>
  <c r="J867" i="1"/>
  <c r="E867" i="1"/>
  <c r="O866" i="1"/>
  <c r="J866" i="1"/>
  <c r="E866" i="1"/>
  <c r="O865" i="1"/>
  <c r="J865" i="1"/>
  <c r="E865" i="1"/>
  <c r="O864" i="1"/>
  <c r="J864" i="1"/>
  <c r="E864" i="1"/>
  <c r="S863" i="1"/>
  <c r="R863" i="1"/>
  <c r="Q863" i="1"/>
  <c r="P863" i="1"/>
  <c r="N863" i="1"/>
  <c r="M863" i="1"/>
  <c r="L863" i="1"/>
  <c r="K863" i="1"/>
  <c r="I863" i="1"/>
  <c r="H863" i="1"/>
  <c r="G863" i="1"/>
  <c r="F863" i="1"/>
  <c r="O862" i="1"/>
  <c r="L862" i="1"/>
  <c r="V862" i="1" s="1"/>
  <c r="E862" i="1"/>
  <c r="O859" i="1"/>
  <c r="J859" i="1"/>
  <c r="E859" i="1"/>
  <c r="S858" i="1"/>
  <c r="R858" i="1"/>
  <c r="Q858" i="1"/>
  <c r="P858" i="1"/>
  <c r="N858" i="1"/>
  <c r="M858" i="1"/>
  <c r="L858" i="1"/>
  <c r="K858" i="1"/>
  <c r="I858" i="1"/>
  <c r="H858" i="1"/>
  <c r="G858" i="1"/>
  <c r="F858" i="1"/>
  <c r="O857" i="1"/>
  <c r="J857" i="1"/>
  <c r="E857" i="1"/>
  <c r="S856" i="1"/>
  <c r="R856" i="1"/>
  <c r="Q856" i="1"/>
  <c r="P856" i="1"/>
  <c r="N856" i="1"/>
  <c r="M856" i="1"/>
  <c r="L856" i="1"/>
  <c r="K856" i="1"/>
  <c r="I856" i="1"/>
  <c r="H856" i="1"/>
  <c r="G856" i="1"/>
  <c r="F856" i="1"/>
  <c r="O855" i="1"/>
  <c r="J855" i="1"/>
  <c r="E855" i="1"/>
  <c r="O854" i="1"/>
  <c r="J854" i="1"/>
  <c r="E854" i="1"/>
  <c r="O853" i="1"/>
  <c r="J853" i="1"/>
  <c r="E853" i="1"/>
  <c r="O852" i="1"/>
  <c r="J852" i="1"/>
  <c r="E852" i="1"/>
  <c r="S851" i="1"/>
  <c r="R851" i="1"/>
  <c r="Q851" i="1"/>
  <c r="P851" i="1"/>
  <c r="N851" i="1"/>
  <c r="M851" i="1"/>
  <c r="L851" i="1"/>
  <c r="K851" i="1"/>
  <c r="I851" i="1"/>
  <c r="H851" i="1"/>
  <c r="G851" i="1"/>
  <c r="F851" i="1"/>
  <c r="O850" i="1"/>
  <c r="J850" i="1"/>
  <c r="E850" i="1"/>
  <c r="O849" i="1"/>
  <c r="J849" i="1"/>
  <c r="E849" i="1"/>
  <c r="S848" i="1"/>
  <c r="R848" i="1"/>
  <c r="Q848" i="1"/>
  <c r="P848" i="1"/>
  <c r="N848" i="1"/>
  <c r="M848" i="1"/>
  <c r="L848" i="1"/>
  <c r="K848" i="1"/>
  <c r="I848" i="1"/>
  <c r="H848" i="1"/>
  <c r="G848" i="1"/>
  <c r="F848" i="1"/>
  <c r="O847" i="1"/>
  <c r="J847" i="1"/>
  <c r="E847" i="1"/>
  <c r="O846" i="1"/>
  <c r="J846" i="1"/>
  <c r="E846" i="1"/>
  <c r="O845" i="1"/>
  <c r="J845" i="1"/>
  <c r="E845" i="1"/>
  <c r="O844" i="1"/>
  <c r="J844" i="1"/>
  <c r="E844" i="1"/>
  <c r="S843" i="1"/>
  <c r="R843" i="1"/>
  <c r="Q843" i="1"/>
  <c r="P843" i="1"/>
  <c r="N843" i="1"/>
  <c r="M843" i="1"/>
  <c r="L843" i="1"/>
  <c r="K843" i="1"/>
  <c r="I843" i="1"/>
  <c r="H843" i="1"/>
  <c r="G843" i="1"/>
  <c r="F843" i="1"/>
  <c r="O842" i="1"/>
  <c r="J842" i="1"/>
  <c r="E842" i="1"/>
  <c r="S841" i="1"/>
  <c r="R841" i="1"/>
  <c r="Q841" i="1"/>
  <c r="P841" i="1"/>
  <c r="N841" i="1"/>
  <c r="X841" i="1" s="1"/>
  <c r="M841" i="1"/>
  <c r="L841" i="1"/>
  <c r="K841" i="1"/>
  <c r="I841" i="1"/>
  <c r="H841" i="1"/>
  <c r="G841" i="1"/>
  <c r="F841" i="1"/>
  <c r="O840" i="1"/>
  <c r="J840" i="1"/>
  <c r="E840" i="1"/>
  <c r="O839" i="1"/>
  <c r="J839" i="1"/>
  <c r="E839" i="1"/>
  <c r="O838" i="1"/>
  <c r="J838" i="1"/>
  <c r="E838" i="1"/>
  <c r="O837" i="1"/>
  <c r="J837" i="1"/>
  <c r="E837" i="1"/>
  <c r="O836" i="1"/>
  <c r="J836" i="1"/>
  <c r="E836" i="1"/>
  <c r="O835" i="1"/>
  <c r="J835" i="1"/>
  <c r="E835" i="1"/>
  <c r="O834" i="1"/>
  <c r="J834" i="1"/>
  <c r="E834" i="1"/>
  <c r="O833" i="1"/>
  <c r="J833" i="1"/>
  <c r="E833" i="1"/>
  <c r="S832" i="1"/>
  <c r="Q832" i="1"/>
  <c r="P832" i="1"/>
  <c r="N832" i="1"/>
  <c r="M832" i="1"/>
  <c r="L832" i="1"/>
  <c r="K832" i="1"/>
  <c r="I832" i="1"/>
  <c r="H832" i="1"/>
  <c r="G832" i="1"/>
  <c r="F832" i="1"/>
  <c r="O831" i="1"/>
  <c r="J831" i="1"/>
  <c r="E831" i="1"/>
  <c r="S830" i="1"/>
  <c r="R830" i="1"/>
  <c r="Q830" i="1"/>
  <c r="P830" i="1"/>
  <c r="N830" i="1"/>
  <c r="M830" i="1"/>
  <c r="L830" i="1"/>
  <c r="K830" i="1"/>
  <c r="I830" i="1"/>
  <c r="H830" i="1"/>
  <c r="G830" i="1"/>
  <c r="F830" i="1"/>
  <c r="O829" i="1"/>
  <c r="J829" i="1"/>
  <c r="E829" i="1"/>
  <c r="S828" i="1"/>
  <c r="R828" i="1"/>
  <c r="Q828" i="1"/>
  <c r="P828" i="1"/>
  <c r="N828" i="1"/>
  <c r="M828" i="1"/>
  <c r="W828" i="1" s="1"/>
  <c r="L828" i="1"/>
  <c r="K828" i="1"/>
  <c r="I828" i="1"/>
  <c r="H828" i="1"/>
  <c r="G828" i="1"/>
  <c r="F828" i="1"/>
  <c r="O825" i="1"/>
  <c r="J825" i="1"/>
  <c r="E825" i="1"/>
  <c r="O824" i="1"/>
  <c r="J824" i="1"/>
  <c r="E824" i="1"/>
  <c r="O823" i="1"/>
  <c r="J823" i="1"/>
  <c r="E823" i="1"/>
  <c r="O822" i="1"/>
  <c r="J822" i="1"/>
  <c r="E822" i="1"/>
  <c r="S821" i="1"/>
  <c r="R821" i="1"/>
  <c r="Q821" i="1"/>
  <c r="P821" i="1"/>
  <c r="N821" i="1"/>
  <c r="M821" i="1"/>
  <c r="L821" i="1"/>
  <c r="K821" i="1"/>
  <c r="I821" i="1"/>
  <c r="H821" i="1"/>
  <c r="G821" i="1"/>
  <c r="F821" i="1"/>
  <c r="O820" i="1"/>
  <c r="J820" i="1"/>
  <c r="E820" i="1"/>
  <c r="S819" i="1"/>
  <c r="R819" i="1"/>
  <c r="Q819" i="1"/>
  <c r="P819" i="1"/>
  <c r="N819" i="1"/>
  <c r="M819" i="1"/>
  <c r="L819" i="1"/>
  <c r="K819" i="1"/>
  <c r="I819" i="1"/>
  <c r="H819" i="1"/>
  <c r="G819" i="1"/>
  <c r="F819" i="1"/>
  <c r="O818" i="1"/>
  <c r="J818" i="1"/>
  <c r="E818" i="1"/>
  <c r="S817" i="1"/>
  <c r="R817" i="1"/>
  <c r="Q817" i="1"/>
  <c r="P817" i="1"/>
  <c r="N817" i="1"/>
  <c r="M817" i="1"/>
  <c r="L817" i="1"/>
  <c r="K817" i="1"/>
  <c r="I817" i="1"/>
  <c r="H817" i="1"/>
  <c r="G817" i="1"/>
  <c r="F817" i="1"/>
  <c r="O816" i="1"/>
  <c r="J816" i="1"/>
  <c r="E816" i="1"/>
  <c r="S815" i="1"/>
  <c r="R815" i="1"/>
  <c r="Q815" i="1"/>
  <c r="P815" i="1"/>
  <c r="N815" i="1"/>
  <c r="M815" i="1"/>
  <c r="L815" i="1"/>
  <c r="K815" i="1"/>
  <c r="I815" i="1"/>
  <c r="H815" i="1"/>
  <c r="G815" i="1"/>
  <c r="F815" i="1"/>
  <c r="O814" i="1"/>
  <c r="J814" i="1"/>
  <c r="E814" i="1"/>
  <c r="O813" i="1"/>
  <c r="J813" i="1"/>
  <c r="E813" i="1"/>
  <c r="S812" i="1"/>
  <c r="R812" i="1"/>
  <c r="Q812" i="1"/>
  <c r="P812" i="1"/>
  <c r="N812" i="1"/>
  <c r="M812" i="1"/>
  <c r="L812" i="1"/>
  <c r="K812" i="1"/>
  <c r="I812" i="1"/>
  <c r="H812" i="1"/>
  <c r="G812" i="1"/>
  <c r="F812" i="1"/>
  <c r="O811" i="1"/>
  <c r="J811" i="1"/>
  <c r="E811" i="1"/>
  <c r="O810" i="1"/>
  <c r="J810" i="1"/>
  <c r="E810" i="1"/>
  <c r="S809" i="1"/>
  <c r="R809" i="1"/>
  <c r="Q809" i="1"/>
  <c r="P809" i="1"/>
  <c r="N809" i="1"/>
  <c r="M809" i="1"/>
  <c r="L809" i="1"/>
  <c r="K809" i="1"/>
  <c r="I809" i="1"/>
  <c r="H809" i="1"/>
  <c r="G809" i="1"/>
  <c r="F809" i="1"/>
  <c r="O808" i="1"/>
  <c r="J808" i="1"/>
  <c r="E808" i="1"/>
  <c r="O807" i="1"/>
  <c r="J807" i="1"/>
  <c r="E807" i="1"/>
  <c r="O806" i="1"/>
  <c r="J806" i="1"/>
  <c r="E806" i="1"/>
  <c r="O805" i="1"/>
  <c r="J805" i="1"/>
  <c r="E805" i="1"/>
  <c r="S804" i="1"/>
  <c r="R804" i="1"/>
  <c r="Q804" i="1"/>
  <c r="P804" i="1"/>
  <c r="N804" i="1"/>
  <c r="M804" i="1"/>
  <c r="L804" i="1"/>
  <c r="K804" i="1"/>
  <c r="I804" i="1"/>
  <c r="H804" i="1"/>
  <c r="G804" i="1"/>
  <c r="F804" i="1"/>
  <c r="O803" i="1"/>
  <c r="J803" i="1"/>
  <c r="E803" i="1"/>
  <c r="O802" i="1"/>
  <c r="J802" i="1"/>
  <c r="E802" i="1"/>
  <c r="O801" i="1"/>
  <c r="J801" i="1"/>
  <c r="E801" i="1"/>
  <c r="O800" i="1"/>
  <c r="J800" i="1"/>
  <c r="E800" i="1"/>
  <c r="S799" i="1"/>
  <c r="R799" i="1"/>
  <c r="Q799" i="1"/>
  <c r="P799" i="1"/>
  <c r="N799" i="1"/>
  <c r="M799" i="1"/>
  <c r="L799" i="1"/>
  <c r="K799" i="1"/>
  <c r="I799" i="1"/>
  <c r="H799" i="1"/>
  <c r="G799" i="1"/>
  <c r="F799" i="1"/>
  <c r="O796" i="1"/>
  <c r="J796" i="1"/>
  <c r="E796" i="1"/>
  <c r="S795" i="1"/>
  <c r="R795" i="1"/>
  <c r="Q795" i="1"/>
  <c r="P795" i="1"/>
  <c r="N795" i="1"/>
  <c r="M795" i="1"/>
  <c r="W795" i="1" s="1"/>
  <c r="L795" i="1"/>
  <c r="K795" i="1"/>
  <c r="I795" i="1"/>
  <c r="H795" i="1"/>
  <c r="G795" i="1"/>
  <c r="F795" i="1"/>
  <c r="O794" i="1"/>
  <c r="J794" i="1"/>
  <c r="E794" i="1"/>
  <c r="S793" i="1"/>
  <c r="R793" i="1"/>
  <c r="Q793" i="1"/>
  <c r="P793" i="1"/>
  <c r="N793" i="1"/>
  <c r="M793" i="1"/>
  <c r="L793" i="1"/>
  <c r="K793" i="1"/>
  <c r="I793" i="1"/>
  <c r="H793" i="1"/>
  <c r="G793" i="1"/>
  <c r="F793" i="1"/>
  <c r="O792" i="1"/>
  <c r="J792" i="1"/>
  <c r="E792" i="1"/>
  <c r="O791" i="1"/>
  <c r="J791" i="1"/>
  <c r="E791" i="1"/>
  <c r="O790" i="1"/>
  <c r="J790" i="1"/>
  <c r="E790" i="1"/>
  <c r="O789" i="1"/>
  <c r="J789" i="1"/>
  <c r="E789" i="1"/>
  <c r="O788" i="1"/>
  <c r="J788" i="1"/>
  <c r="E788" i="1"/>
  <c r="S787" i="1"/>
  <c r="R787" i="1"/>
  <c r="Q787" i="1"/>
  <c r="P787" i="1"/>
  <c r="N787" i="1"/>
  <c r="M787" i="1"/>
  <c r="L787" i="1"/>
  <c r="K787" i="1"/>
  <c r="I787" i="1"/>
  <c r="H787" i="1"/>
  <c r="G787" i="1"/>
  <c r="F787" i="1"/>
  <c r="O786" i="1"/>
  <c r="J786" i="1"/>
  <c r="E786" i="1"/>
  <c r="S785" i="1"/>
  <c r="R785" i="1"/>
  <c r="Q785" i="1"/>
  <c r="P785" i="1"/>
  <c r="N785" i="1"/>
  <c r="M785" i="1"/>
  <c r="L785" i="1"/>
  <c r="K785" i="1"/>
  <c r="I785" i="1"/>
  <c r="H785" i="1"/>
  <c r="G785" i="1"/>
  <c r="F785" i="1"/>
  <c r="O784" i="1"/>
  <c r="J784" i="1"/>
  <c r="E784" i="1"/>
  <c r="O783" i="1"/>
  <c r="J783" i="1"/>
  <c r="E783" i="1"/>
  <c r="O782" i="1"/>
  <c r="J782" i="1"/>
  <c r="E782" i="1"/>
  <c r="O781" i="1"/>
  <c r="J781" i="1"/>
  <c r="E781" i="1"/>
  <c r="O780" i="1"/>
  <c r="J780" i="1"/>
  <c r="E780" i="1"/>
  <c r="O779" i="1"/>
  <c r="J779" i="1"/>
  <c r="E779" i="1"/>
  <c r="S778" i="1"/>
  <c r="R778" i="1"/>
  <c r="P778" i="1"/>
  <c r="N778" i="1"/>
  <c r="M778" i="1"/>
  <c r="L778" i="1"/>
  <c r="K778" i="1"/>
  <c r="I778" i="1"/>
  <c r="H778" i="1"/>
  <c r="G778" i="1"/>
  <c r="F778" i="1"/>
  <c r="O777" i="1"/>
  <c r="J777" i="1"/>
  <c r="E777" i="1"/>
  <c r="S776" i="1"/>
  <c r="R776" i="1"/>
  <c r="Q776" i="1"/>
  <c r="P776" i="1"/>
  <c r="N776" i="1"/>
  <c r="M776" i="1"/>
  <c r="L776" i="1"/>
  <c r="K776" i="1"/>
  <c r="U776" i="1" s="1"/>
  <c r="I776" i="1"/>
  <c r="H776" i="1"/>
  <c r="G776" i="1"/>
  <c r="F776" i="1"/>
  <c r="O775" i="1"/>
  <c r="J775" i="1"/>
  <c r="E775" i="1"/>
  <c r="O774" i="1"/>
  <c r="J774" i="1"/>
  <c r="E774" i="1"/>
  <c r="O773" i="1"/>
  <c r="J773" i="1"/>
  <c r="E773" i="1"/>
  <c r="O772" i="1"/>
  <c r="J772" i="1"/>
  <c r="E772" i="1"/>
  <c r="S771" i="1"/>
  <c r="R771" i="1"/>
  <c r="Q771" i="1"/>
  <c r="P771" i="1"/>
  <c r="N771" i="1"/>
  <c r="M771" i="1"/>
  <c r="L771" i="1"/>
  <c r="K771" i="1"/>
  <c r="I771" i="1"/>
  <c r="H771" i="1"/>
  <c r="G771" i="1"/>
  <c r="F771" i="1"/>
  <c r="O768" i="1"/>
  <c r="J768" i="1"/>
  <c r="E768" i="1"/>
  <c r="S767" i="1"/>
  <c r="R767" i="1"/>
  <c r="Q767" i="1"/>
  <c r="P767" i="1"/>
  <c r="N767" i="1"/>
  <c r="M767" i="1"/>
  <c r="L767" i="1"/>
  <c r="K767" i="1"/>
  <c r="I767" i="1"/>
  <c r="H767" i="1"/>
  <c r="G767" i="1"/>
  <c r="F767" i="1"/>
  <c r="O766" i="1"/>
  <c r="J766" i="1"/>
  <c r="E766" i="1"/>
  <c r="S765" i="1"/>
  <c r="R765" i="1"/>
  <c r="Q765" i="1"/>
  <c r="P765" i="1"/>
  <c r="N765" i="1"/>
  <c r="M765" i="1"/>
  <c r="W765" i="1" s="1"/>
  <c r="L765" i="1"/>
  <c r="K765" i="1"/>
  <c r="I765" i="1"/>
  <c r="H765" i="1"/>
  <c r="G765" i="1"/>
  <c r="F765" i="1"/>
  <c r="O764" i="1"/>
  <c r="J764" i="1"/>
  <c r="E764" i="1"/>
  <c r="S763" i="1"/>
  <c r="R763" i="1"/>
  <c r="Q763" i="1"/>
  <c r="P763" i="1"/>
  <c r="N763" i="1"/>
  <c r="M763" i="1"/>
  <c r="L763" i="1"/>
  <c r="K763" i="1"/>
  <c r="I763" i="1"/>
  <c r="H763" i="1"/>
  <c r="G763" i="1"/>
  <c r="F763" i="1"/>
  <c r="O760" i="1"/>
  <c r="J760" i="1"/>
  <c r="E760" i="1"/>
  <c r="O759" i="1"/>
  <c r="J759" i="1"/>
  <c r="E759" i="1"/>
  <c r="O758" i="1"/>
  <c r="J758" i="1"/>
  <c r="E758" i="1"/>
  <c r="S757" i="1"/>
  <c r="R757" i="1"/>
  <c r="R755" i="1" s="1"/>
  <c r="Q757" i="1"/>
  <c r="Q755" i="1" s="1"/>
  <c r="P757" i="1"/>
  <c r="N757" i="1"/>
  <c r="X757" i="1" s="1"/>
  <c r="M757" i="1"/>
  <c r="L757" i="1"/>
  <c r="V757" i="1" s="1"/>
  <c r="K757" i="1"/>
  <c r="U757" i="1" s="1"/>
  <c r="I757" i="1"/>
  <c r="I755" i="1" s="1"/>
  <c r="H757" i="1"/>
  <c r="H755" i="1" s="1"/>
  <c r="G757" i="1"/>
  <c r="F757" i="1"/>
  <c r="F755" i="1" s="1"/>
  <c r="S755" i="1"/>
  <c r="O754" i="1"/>
  <c r="J754" i="1"/>
  <c r="E754" i="1"/>
  <c r="S753" i="1"/>
  <c r="S751" i="1" s="1"/>
  <c r="R753" i="1"/>
  <c r="Q753" i="1"/>
  <c r="Q751" i="1" s="1"/>
  <c r="P753" i="1"/>
  <c r="P751" i="1" s="1"/>
  <c r="N753" i="1"/>
  <c r="X753" i="1" s="1"/>
  <c r="M753" i="1"/>
  <c r="W753" i="1" s="1"/>
  <c r="L753" i="1"/>
  <c r="V753" i="1" s="1"/>
  <c r="K753" i="1"/>
  <c r="U753" i="1" s="1"/>
  <c r="I753" i="1"/>
  <c r="I751" i="1" s="1"/>
  <c r="H753" i="1"/>
  <c r="H751" i="1" s="1"/>
  <c r="G753" i="1"/>
  <c r="G751" i="1" s="1"/>
  <c r="F753" i="1"/>
  <c r="O750" i="1"/>
  <c r="J750" i="1"/>
  <c r="E750" i="1"/>
  <c r="O749" i="1"/>
  <c r="J749" i="1"/>
  <c r="E749" i="1"/>
  <c r="O748" i="1"/>
  <c r="J748" i="1"/>
  <c r="E748" i="1"/>
  <c r="S747" i="1"/>
  <c r="S745" i="1" s="1"/>
  <c r="R747" i="1"/>
  <c r="R745" i="1" s="1"/>
  <c r="Q747" i="1"/>
  <c r="P747" i="1"/>
  <c r="P745" i="1" s="1"/>
  <c r="N747" i="1"/>
  <c r="M747" i="1"/>
  <c r="L747" i="1"/>
  <c r="V747" i="1" s="1"/>
  <c r="K747" i="1"/>
  <c r="U747" i="1" s="1"/>
  <c r="I747" i="1"/>
  <c r="I745" i="1" s="1"/>
  <c r="H747" i="1"/>
  <c r="H745" i="1" s="1"/>
  <c r="G747" i="1"/>
  <c r="G745" i="1" s="1"/>
  <c r="F747" i="1"/>
  <c r="O744" i="1"/>
  <c r="J744" i="1"/>
  <c r="E744" i="1"/>
  <c r="S743" i="1"/>
  <c r="R743" i="1"/>
  <c r="Q743" i="1"/>
  <c r="P743" i="1"/>
  <c r="N743" i="1"/>
  <c r="M743" i="1"/>
  <c r="L743" i="1"/>
  <c r="K743" i="1"/>
  <c r="I743" i="1"/>
  <c r="H743" i="1"/>
  <c r="G743" i="1"/>
  <c r="F743" i="1"/>
  <c r="O742" i="1"/>
  <c r="J742" i="1"/>
  <c r="E742" i="1"/>
  <c r="S741" i="1"/>
  <c r="R741" i="1"/>
  <c r="Q741" i="1"/>
  <c r="P741" i="1"/>
  <c r="N741" i="1"/>
  <c r="M741" i="1"/>
  <c r="L741" i="1"/>
  <c r="K741" i="1"/>
  <c r="I741" i="1"/>
  <c r="H741" i="1"/>
  <c r="G741" i="1"/>
  <c r="F741" i="1"/>
  <c r="O740" i="1"/>
  <c r="J740" i="1"/>
  <c r="E740" i="1"/>
  <c r="O739" i="1"/>
  <c r="J739" i="1"/>
  <c r="E739" i="1"/>
  <c r="O738" i="1"/>
  <c r="J738" i="1"/>
  <c r="E738" i="1"/>
  <c r="O737" i="1"/>
  <c r="J737" i="1"/>
  <c r="E737" i="1"/>
  <c r="O736" i="1"/>
  <c r="J736" i="1"/>
  <c r="E736" i="1"/>
  <c r="O735" i="1"/>
  <c r="J735" i="1"/>
  <c r="E735" i="1"/>
  <c r="S734" i="1"/>
  <c r="R734" i="1"/>
  <c r="Q734" i="1"/>
  <c r="P734" i="1"/>
  <c r="N734" i="1"/>
  <c r="M734" i="1"/>
  <c r="L734" i="1"/>
  <c r="K734" i="1"/>
  <c r="I734" i="1"/>
  <c r="H734" i="1"/>
  <c r="G734" i="1"/>
  <c r="F734" i="1"/>
  <c r="O731" i="1"/>
  <c r="J731" i="1"/>
  <c r="E731" i="1"/>
  <c r="S730" i="1"/>
  <c r="R730" i="1"/>
  <c r="Q730" i="1"/>
  <c r="P730" i="1"/>
  <c r="N730" i="1"/>
  <c r="M730" i="1"/>
  <c r="L730" i="1"/>
  <c r="K730" i="1"/>
  <c r="I730" i="1"/>
  <c r="H730" i="1"/>
  <c r="G730" i="1"/>
  <c r="F730" i="1"/>
  <c r="O729" i="1"/>
  <c r="J729" i="1"/>
  <c r="E729" i="1"/>
  <c r="O728" i="1"/>
  <c r="J728" i="1"/>
  <c r="E728" i="1"/>
  <c r="O727" i="1"/>
  <c r="J727" i="1"/>
  <c r="E727" i="1"/>
  <c r="O726" i="1"/>
  <c r="J726" i="1"/>
  <c r="E726" i="1"/>
  <c r="S725" i="1"/>
  <c r="S723" i="1" s="1"/>
  <c r="R725" i="1"/>
  <c r="Q725" i="1"/>
  <c r="P725" i="1"/>
  <c r="N725" i="1"/>
  <c r="M725" i="1"/>
  <c r="W725" i="1" s="1"/>
  <c r="L725" i="1"/>
  <c r="V725" i="1" s="1"/>
  <c r="K725" i="1"/>
  <c r="I725" i="1"/>
  <c r="I723" i="1" s="1"/>
  <c r="H725" i="1"/>
  <c r="H723" i="1" s="1"/>
  <c r="G725" i="1"/>
  <c r="F725" i="1"/>
  <c r="O722" i="1"/>
  <c r="J722" i="1"/>
  <c r="E722" i="1"/>
  <c r="S721" i="1"/>
  <c r="R721" i="1"/>
  <c r="Q721" i="1"/>
  <c r="P721" i="1"/>
  <c r="N721" i="1"/>
  <c r="M721" i="1"/>
  <c r="L721" i="1"/>
  <c r="V721" i="1" s="1"/>
  <c r="K721" i="1"/>
  <c r="I721" i="1"/>
  <c r="H721" i="1"/>
  <c r="G721" i="1"/>
  <c r="F721" i="1"/>
  <c r="O720" i="1"/>
  <c r="J720" i="1"/>
  <c r="E720" i="1"/>
  <c r="S719" i="1"/>
  <c r="R719" i="1"/>
  <c r="Q719" i="1"/>
  <c r="P719" i="1"/>
  <c r="N719" i="1"/>
  <c r="M719" i="1"/>
  <c r="W719" i="1" s="1"/>
  <c r="L719" i="1"/>
  <c r="K719" i="1"/>
  <c r="I719" i="1"/>
  <c r="H719" i="1"/>
  <c r="G719" i="1"/>
  <c r="F719" i="1"/>
  <c r="O718" i="1"/>
  <c r="J718" i="1"/>
  <c r="E718" i="1"/>
  <c r="S717" i="1"/>
  <c r="R717" i="1"/>
  <c r="Q717" i="1"/>
  <c r="P717" i="1"/>
  <c r="N717" i="1"/>
  <c r="X717" i="1" s="1"/>
  <c r="M717" i="1"/>
  <c r="L717" i="1"/>
  <c r="V717" i="1" s="1"/>
  <c r="K717" i="1"/>
  <c r="I717" i="1"/>
  <c r="H717" i="1"/>
  <c r="G717" i="1"/>
  <c r="F717" i="1"/>
  <c r="O716" i="1"/>
  <c r="J716" i="1"/>
  <c r="E716" i="1"/>
  <c r="S715" i="1"/>
  <c r="R715" i="1"/>
  <c r="Q715" i="1"/>
  <c r="P715" i="1"/>
  <c r="N715" i="1"/>
  <c r="M715" i="1"/>
  <c r="L715" i="1"/>
  <c r="K715" i="1"/>
  <c r="I715" i="1"/>
  <c r="H715" i="1"/>
  <c r="G715" i="1"/>
  <c r="F715" i="1"/>
  <c r="O714" i="1"/>
  <c r="J714" i="1"/>
  <c r="E714" i="1"/>
  <c r="O713" i="1"/>
  <c r="J713" i="1"/>
  <c r="E713" i="1"/>
  <c r="O710" i="1"/>
  <c r="J710" i="1"/>
  <c r="E710" i="1"/>
  <c r="O709" i="1"/>
  <c r="J709" i="1"/>
  <c r="E709" i="1"/>
  <c r="S708" i="1"/>
  <c r="R708" i="1"/>
  <c r="R706" i="1" s="1"/>
  <c r="Q708" i="1"/>
  <c r="Q706" i="1" s="1"/>
  <c r="P708" i="1"/>
  <c r="N708" i="1"/>
  <c r="X708" i="1" s="1"/>
  <c r="M708" i="1"/>
  <c r="L708" i="1"/>
  <c r="V708" i="1" s="1"/>
  <c r="K708" i="1"/>
  <c r="U708" i="1" s="1"/>
  <c r="I708" i="1"/>
  <c r="I706" i="1" s="1"/>
  <c r="H708" i="1"/>
  <c r="H706" i="1" s="1"/>
  <c r="G708" i="1"/>
  <c r="G706" i="1" s="1"/>
  <c r="F708" i="1"/>
  <c r="S706" i="1"/>
  <c r="O705" i="1"/>
  <c r="J705" i="1"/>
  <c r="E705" i="1"/>
  <c r="S704" i="1"/>
  <c r="S702" i="1" s="1"/>
  <c r="R704" i="1"/>
  <c r="R702" i="1" s="1"/>
  <c r="Q704" i="1"/>
  <c r="Q702" i="1" s="1"/>
  <c r="P704" i="1"/>
  <c r="P702" i="1" s="1"/>
  <c r="N704" i="1"/>
  <c r="X704" i="1" s="1"/>
  <c r="M704" i="1"/>
  <c r="W704" i="1" s="1"/>
  <c r="L704" i="1"/>
  <c r="V704" i="1" s="1"/>
  <c r="K704" i="1"/>
  <c r="U704" i="1" s="1"/>
  <c r="I704" i="1"/>
  <c r="I702" i="1" s="1"/>
  <c r="H704" i="1"/>
  <c r="H702" i="1" s="1"/>
  <c r="G704" i="1"/>
  <c r="G702" i="1" s="1"/>
  <c r="F704" i="1"/>
  <c r="F702" i="1" s="1"/>
  <c r="O701" i="1"/>
  <c r="J701" i="1"/>
  <c r="E701" i="1"/>
  <c r="O700" i="1"/>
  <c r="J700" i="1"/>
  <c r="E700" i="1"/>
  <c r="S699" i="1"/>
  <c r="R699" i="1"/>
  <c r="Q699" i="1"/>
  <c r="P699" i="1"/>
  <c r="N699" i="1"/>
  <c r="M699" i="1"/>
  <c r="L699" i="1"/>
  <c r="K699" i="1"/>
  <c r="I699" i="1"/>
  <c r="H699" i="1"/>
  <c r="G699" i="1"/>
  <c r="F699" i="1"/>
  <c r="O698" i="1"/>
  <c r="J698" i="1"/>
  <c r="E698" i="1"/>
  <c r="S697" i="1"/>
  <c r="Q697" i="1"/>
  <c r="P697" i="1"/>
  <c r="N697" i="1"/>
  <c r="X697" i="1" s="1"/>
  <c r="M697" i="1"/>
  <c r="L697" i="1"/>
  <c r="V697" i="1" s="1"/>
  <c r="K697" i="1"/>
  <c r="I697" i="1"/>
  <c r="H697" i="1"/>
  <c r="G697" i="1"/>
  <c r="F697" i="1"/>
  <c r="O696" i="1"/>
  <c r="J696" i="1"/>
  <c r="E696" i="1"/>
  <c r="O695" i="1"/>
  <c r="J695" i="1"/>
  <c r="E695" i="1"/>
  <c r="O694" i="1"/>
  <c r="J694" i="1"/>
  <c r="E694" i="1"/>
  <c r="S693" i="1"/>
  <c r="R693" i="1"/>
  <c r="Q693" i="1"/>
  <c r="P693" i="1"/>
  <c r="N693" i="1"/>
  <c r="M693" i="1"/>
  <c r="L693" i="1"/>
  <c r="K693" i="1"/>
  <c r="I693" i="1"/>
  <c r="H693" i="1"/>
  <c r="G693" i="1"/>
  <c r="F693" i="1"/>
  <c r="O692" i="1"/>
  <c r="J692" i="1"/>
  <c r="E692" i="1"/>
  <c r="S691" i="1"/>
  <c r="R691" i="1"/>
  <c r="Q691" i="1"/>
  <c r="P691" i="1"/>
  <c r="N691" i="1"/>
  <c r="M691" i="1"/>
  <c r="L691" i="1"/>
  <c r="K691" i="1"/>
  <c r="I691" i="1"/>
  <c r="H691" i="1"/>
  <c r="G691" i="1"/>
  <c r="F691" i="1"/>
  <c r="O690" i="1"/>
  <c r="J690" i="1"/>
  <c r="E690" i="1"/>
  <c r="O689" i="1"/>
  <c r="J689" i="1"/>
  <c r="E689" i="1"/>
  <c r="O688" i="1"/>
  <c r="J688" i="1"/>
  <c r="E688" i="1"/>
  <c r="S687" i="1"/>
  <c r="R687" i="1"/>
  <c r="Q687" i="1"/>
  <c r="P687" i="1"/>
  <c r="N687" i="1"/>
  <c r="M687" i="1"/>
  <c r="L687" i="1"/>
  <c r="K687" i="1"/>
  <c r="I687" i="1"/>
  <c r="H687" i="1"/>
  <c r="G687" i="1"/>
  <c r="F687" i="1"/>
  <c r="O686" i="1"/>
  <c r="J686" i="1"/>
  <c r="T686" i="1" s="1"/>
  <c r="E686" i="1"/>
  <c r="O683" i="1"/>
  <c r="J683" i="1"/>
  <c r="E683" i="1"/>
  <c r="S682" i="1"/>
  <c r="S680" i="1" s="1"/>
  <c r="R682" i="1"/>
  <c r="Q682" i="1"/>
  <c r="Q680" i="1" s="1"/>
  <c r="P682" i="1"/>
  <c r="P680" i="1" s="1"/>
  <c r="N682" i="1"/>
  <c r="X682" i="1" s="1"/>
  <c r="M682" i="1"/>
  <c r="W682" i="1" s="1"/>
  <c r="L682" i="1"/>
  <c r="V682" i="1" s="1"/>
  <c r="K682" i="1"/>
  <c r="U682" i="1" s="1"/>
  <c r="I682" i="1"/>
  <c r="I680" i="1" s="1"/>
  <c r="H682" i="1"/>
  <c r="H680" i="1" s="1"/>
  <c r="G682" i="1"/>
  <c r="G680" i="1" s="1"/>
  <c r="F682" i="1"/>
  <c r="F680" i="1" s="1"/>
  <c r="O679" i="1"/>
  <c r="J679" i="1"/>
  <c r="E679" i="1"/>
  <c r="O678" i="1"/>
  <c r="J678" i="1"/>
  <c r="E678" i="1"/>
  <c r="O677" i="1"/>
  <c r="J677" i="1"/>
  <c r="E677" i="1"/>
  <c r="O676" i="1"/>
  <c r="J676" i="1"/>
  <c r="E676" i="1"/>
  <c r="O675" i="1"/>
  <c r="J675" i="1"/>
  <c r="E675" i="1"/>
  <c r="X674" i="1"/>
  <c r="L674" i="1"/>
  <c r="V674" i="1" s="1"/>
  <c r="K674" i="1"/>
  <c r="U674" i="1" s="1"/>
  <c r="I674" i="1"/>
  <c r="I672" i="1" s="1"/>
  <c r="H674" i="1"/>
  <c r="H672" i="1" s="1"/>
  <c r="G674" i="1"/>
  <c r="G672" i="1" s="1"/>
  <c r="F674" i="1"/>
  <c r="F672" i="1" s="1"/>
  <c r="O671" i="1"/>
  <c r="J671" i="1"/>
  <c r="E671" i="1"/>
  <c r="O670" i="1"/>
  <c r="J670" i="1"/>
  <c r="E670" i="1"/>
  <c r="S669" i="1"/>
  <c r="S667" i="1" s="1"/>
  <c r="R669" i="1"/>
  <c r="R667" i="1" s="1"/>
  <c r="Q669" i="1"/>
  <c r="Q667" i="1" s="1"/>
  <c r="P669" i="1"/>
  <c r="P667" i="1" s="1"/>
  <c r="N669" i="1"/>
  <c r="X669" i="1" s="1"/>
  <c r="M669" i="1"/>
  <c r="W669" i="1" s="1"/>
  <c r="L669" i="1"/>
  <c r="V669" i="1" s="1"/>
  <c r="K669" i="1"/>
  <c r="U669" i="1" s="1"/>
  <c r="I669" i="1"/>
  <c r="I667" i="1" s="1"/>
  <c r="H669" i="1"/>
  <c r="H667" i="1" s="1"/>
  <c r="G669" i="1"/>
  <c r="G667" i="1" s="1"/>
  <c r="F669" i="1"/>
  <c r="F667" i="1" s="1"/>
  <c r="O666" i="1"/>
  <c r="J666" i="1"/>
  <c r="E666" i="1"/>
  <c r="O665" i="1"/>
  <c r="J665" i="1"/>
  <c r="T665" i="1" s="1"/>
  <c r="E665" i="1"/>
  <c r="O664" i="1"/>
  <c r="J664" i="1"/>
  <c r="E664" i="1"/>
  <c r="S663" i="1"/>
  <c r="S661" i="1" s="1"/>
  <c r="R663" i="1"/>
  <c r="R661" i="1" s="1"/>
  <c r="Q663" i="1"/>
  <c r="Q661" i="1" s="1"/>
  <c r="P663" i="1"/>
  <c r="N663" i="1"/>
  <c r="X663" i="1" s="1"/>
  <c r="M663" i="1"/>
  <c r="W663" i="1" s="1"/>
  <c r="L663" i="1"/>
  <c r="V663" i="1" s="1"/>
  <c r="K663" i="1"/>
  <c r="U663" i="1" s="1"/>
  <c r="I663" i="1"/>
  <c r="I661" i="1" s="1"/>
  <c r="H663" i="1"/>
  <c r="H661" i="1" s="1"/>
  <c r="G663" i="1"/>
  <c r="G661" i="1" s="1"/>
  <c r="F663" i="1"/>
  <c r="F661" i="1" s="1"/>
  <c r="O660" i="1"/>
  <c r="J660" i="1"/>
  <c r="E660" i="1"/>
  <c r="O659" i="1"/>
  <c r="J659" i="1"/>
  <c r="E659" i="1"/>
  <c r="S658" i="1"/>
  <c r="R658" i="1"/>
  <c r="Q658" i="1"/>
  <c r="P658" i="1"/>
  <c r="N658" i="1"/>
  <c r="M658" i="1"/>
  <c r="W658" i="1" s="1"/>
  <c r="L658" i="1"/>
  <c r="K658" i="1"/>
  <c r="I658" i="1"/>
  <c r="H658" i="1"/>
  <c r="G658" i="1"/>
  <c r="F658" i="1"/>
  <c r="O657" i="1"/>
  <c r="J657" i="1"/>
  <c r="E657" i="1"/>
  <c r="S656" i="1"/>
  <c r="R656" i="1"/>
  <c r="Q656" i="1"/>
  <c r="P656" i="1"/>
  <c r="N656" i="1"/>
  <c r="M656" i="1"/>
  <c r="L656" i="1"/>
  <c r="V656" i="1" s="1"/>
  <c r="K656" i="1"/>
  <c r="I656" i="1"/>
  <c r="H656" i="1"/>
  <c r="G656" i="1"/>
  <c r="F656" i="1"/>
  <c r="O655" i="1"/>
  <c r="J655" i="1"/>
  <c r="E655" i="1"/>
  <c r="O654" i="1"/>
  <c r="J654" i="1"/>
  <c r="E654" i="1"/>
  <c r="O653" i="1"/>
  <c r="J653" i="1"/>
  <c r="E653" i="1"/>
  <c r="O652" i="1"/>
  <c r="J652" i="1"/>
  <c r="E652" i="1"/>
  <c r="O651" i="1"/>
  <c r="J651" i="1"/>
  <c r="E651" i="1"/>
  <c r="O650" i="1"/>
  <c r="J650" i="1"/>
  <c r="E650" i="1"/>
  <c r="O649" i="1"/>
  <c r="J649" i="1"/>
  <c r="E649" i="1"/>
  <c r="O648" i="1"/>
  <c r="J648" i="1"/>
  <c r="E648" i="1"/>
  <c r="O647" i="1"/>
  <c r="J647" i="1"/>
  <c r="E647" i="1"/>
  <c r="O646" i="1"/>
  <c r="J646" i="1"/>
  <c r="E646" i="1"/>
  <c r="O645" i="1"/>
  <c r="J645" i="1"/>
  <c r="T645" i="1" s="1"/>
  <c r="E645" i="1"/>
  <c r="O644" i="1"/>
  <c r="J644" i="1"/>
  <c r="E644" i="1"/>
  <c r="O643" i="1"/>
  <c r="J643" i="1"/>
  <c r="E643" i="1"/>
  <c r="O642" i="1"/>
  <c r="J642" i="1"/>
  <c r="E642" i="1"/>
  <c r="S641" i="1"/>
  <c r="R641" i="1"/>
  <c r="Q641" i="1"/>
  <c r="P641" i="1"/>
  <c r="N641" i="1"/>
  <c r="M641" i="1"/>
  <c r="L641" i="1"/>
  <c r="V641" i="1" s="1"/>
  <c r="K641" i="1"/>
  <c r="I641" i="1"/>
  <c r="H641" i="1"/>
  <c r="G641" i="1"/>
  <c r="F641" i="1"/>
  <c r="O638" i="1"/>
  <c r="J638" i="1"/>
  <c r="E638" i="1"/>
  <c r="O637" i="1"/>
  <c r="J637" i="1"/>
  <c r="E637" i="1"/>
  <c r="O636" i="1"/>
  <c r="J636" i="1"/>
  <c r="E636" i="1"/>
  <c r="S635" i="1"/>
  <c r="R635" i="1"/>
  <c r="R633" i="1" s="1"/>
  <c r="Q635" i="1"/>
  <c r="Q633" i="1" s="1"/>
  <c r="P635" i="1"/>
  <c r="N635" i="1"/>
  <c r="X635" i="1" s="1"/>
  <c r="M635" i="1"/>
  <c r="M633" i="1" s="1"/>
  <c r="L635" i="1"/>
  <c r="K635" i="1"/>
  <c r="U635" i="1" s="1"/>
  <c r="I635" i="1"/>
  <c r="I633" i="1" s="1"/>
  <c r="H635" i="1"/>
  <c r="H633" i="1" s="1"/>
  <c r="G635" i="1"/>
  <c r="G633" i="1" s="1"/>
  <c r="F635" i="1"/>
  <c r="F633" i="1" s="1"/>
  <c r="S633" i="1"/>
  <c r="O632" i="1"/>
  <c r="J632" i="1"/>
  <c r="E632" i="1"/>
  <c r="S631" i="1"/>
  <c r="R631" i="1"/>
  <c r="Q631" i="1"/>
  <c r="P631" i="1"/>
  <c r="N631" i="1"/>
  <c r="M631" i="1"/>
  <c r="L631" i="1"/>
  <c r="K631" i="1"/>
  <c r="I631" i="1"/>
  <c r="H631" i="1"/>
  <c r="G631" i="1"/>
  <c r="F631" i="1"/>
  <c r="O630" i="1"/>
  <c r="J630" i="1"/>
  <c r="T630" i="1" s="1"/>
  <c r="E630" i="1"/>
  <c r="O629" i="1"/>
  <c r="J629" i="1"/>
  <c r="E629" i="1"/>
  <c r="O628" i="1"/>
  <c r="J628" i="1"/>
  <c r="E628" i="1"/>
  <c r="S627" i="1"/>
  <c r="R627" i="1"/>
  <c r="Q627" i="1"/>
  <c r="P627" i="1"/>
  <c r="N627" i="1"/>
  <c r="M627" i="1"/>
  <c r="W627" i="1" s="1"/>
  <c r="L627" i="1"/>
  <c r="K627" i="1"/>
  <c r="I627" i="1"/>
  <c r="H627" i="1"/>
  <c r="G627" i="1"/>
  <c r="F627" i="1"/>
  <c r="O626" i="1"/>
  <c r="J626" i="1"/>
  <c r="E626" i="1"/>
  <c r="S625" i="1"/>
  <c r="R625" i="1"/>
  <c r="Q625" i="1"/>
  <c r="P625" i="1"/>
  <c r="N625" i="1"/>
  <c r="M625" i="1"/>
  <c r="L625" i="1"/>
  <c r="V625" i="1" s="1"/>
  <c r="K625" i="1"/>
  <c r="I625" i="1"/>
  <c r="H625" i="1"/>
  <c r="G625" i="1"/>
  <c r="F625" i="1"/>
  <c r="O624" i="1"/>
  <c r="J624" i="1"/>
  <c r="E624" i="1"/>
  <c r="S623" i="1"/>
  <c r="R623" i="1"/>
  <c r="Q623" i="1"/>
  <c r="P623" i="1"/>
  <c r="N623" i="1"/>
  <c r="X623" i="1" s="1"/>
  <c r="M623" i="1"/>
  <c r="L623" i="1"/>
  <c r="K623" i="1"/>
  <c r="I623" i="1"/>
  <c r="H623" i="1"/>
  <c r="G623" i="1"/>
  <c r="F623" i="1"/>
  <c r="O622" i="1"/>
  <c r="J622" i="1"/>
  <c r="E622" i="1"/>
  <c r="S621" i="1"/>
  <c r="R621" i="1"/>
  <c r="Q621" i="1"/>
  <c r="P621" i="1"/>
  <c r="N621" i="1"/>
  <c r="M621" i="1"/>
  <c r="L621" i="1"/>
  <c r="K621" i="1"/>
  <c r="I621" i="1"/>
  <c r="H621" i="1"/>
  <c r="G621" i="1"/>
  <c r="F621" i="1"/>
  <c r="O620" i="1"/>
  <c r="J620" i="1"/>
  <c r="T620" i="1" s="1"/>
  <c r="E620" i="1"/>
  <c r="O619" i="1"/>
  <c r="J619" i="1"/>
  <c r="T619" i="1" s="1"/>
  <c r="E619" i="1"/>
  <c r="O618" i="1"/>
  <c r="J618" i="1"/>
  <c r="T618" i="1" s="1"/>
  <c r="E618" i="1"/>
  <c r="S617" i="1"/>
  <c r="R617" i="1"/>
  <c r="Q617" i="1"/>
  <c r="P617" i="1"/>
  <c r="N617" i="1"/>
  <c r="M617" i="1"/>
  <c r="L617" i="1"/>
  <c r="K617" i="1"/>
  <c r="I617" i="1"/>
  <c r="H617" i="1"/>
  <c r="G617" i="1"/>
  <c r="F617" i="1"/>
  <c r="O614" i="1"/>
  <c r="J614" i="1"/>
  <c r="E614" i="1"/>
  <c r="O613" i="1"/>
  <c r="J613" i="1"/>
  <c r="E613" i="1"/>
  <c r="O612" i="1"/>
  <c r="J612" i="1"/>
  <c r="E612" i="1"/>
  <c r="O611" i="1"/>
  <c r="J611" i="1"/>
  <c r="E611" i="1"/>
  <c r="S610" i="1"/>
  <c r="R610" i="1"/>
  <c r="Q610" i="1"/>
  <c r="P610" i="1"/>
  <c r="N610" i="1"/>
  <c r="M610" i="1"/>
  <c r="L610" i="1"/>
  <c r="K610" i="1"/>
  <c r="I610" i="1"/>
  <c r="H610" i="1"/>
  <c r="G610" i="1"/>
  <c r="F610" i="1"/>
  <c r="O609" i="1"/>
  <c r="J609" i="1"/>
  <c r="E609" i="1"/>
  <c r="O608" i="1"/>
  <c r="J608" i="1"/>
  <c r="E608" i="1"/>
  <c r="O607" i="1"/>
  <c r="J607" i="1"/>
  <c r="T607" i="1" s="1"/>
  <c r="E607" i="1"/>
  <c r="S606" i="1"/>
  <c r="R606" i="1"/>
  <c r="Q606" i="1"/>
  <c r="P606" i="1"/>
  <c r="N606" i="1"/>
  <c r="M606" i="1"/>
  <c r="L606" i="1"/>
  <c r="K606" i="1"/>
  <c r="I606" i="1"/>
  <c r="H606" i="1"/>
  <c r="G606" i="1"/>
  <c r="F606" i="1"/>
  <c r="O605" i="1"/>
  <c r="J605" i="1"/>
  <c r="E605" i="1"/>
  <c r="O604" i="1"/>
  <c r="J604" i="1"/>
  <c r="E604" i="1"/>
  <c r="O603" i="1"/>
  <c r="J603" i="1"/>
  <c r="E603" i="1"/>
  <c r="O602" i="1"/>
  <c r="J602" i="1"/>
  <c r="E602" i="1"/>
  <c r="O601" i="1"/>
  <c r="J601" i="1"/>
  <c r="E601" i="1"/>
  <c r="O600" i="1"/>
  <c r="J600" i="1"/>
  <c r="E600" i="1"/>
  <c r="S599" i="1"/>
  <c r="R599" i="1"/>
  <c r="Q599" i="1"/>
  <c r="P599" i="1"/>
  <c r="N599" i="1"/>
  <c r="M599" i="1"/>
  <c r="W599" i="1" s="1"/>
  <c r="L599" i="1"/>
  <c r="K599" i="1"/>
  <c r="I599" i="1"/>
  <c r="H599" i="1"/>
  <c r="G599" i="1"/>
  <c r="F599" i="1"/>
  <c r="O598" i="1"/>
  <c r="J598" i="1"/>
  <c r="E598" i="1"/>
  <c r="S597" i="1"/>
  <c r="R597" i="1"/>
  <c r="Q597" i="1"/>
  <c r="P597" i="1"/>
  <c r="N597" i="1"/>
  <c r="M597" i="1"/>
  <c r="L597" i="1"/>
  <c r="K597" i="1"/>
  <c r="I597" i="1"/>
  <c r="H597" i="1"/>
  <c r="G597" i="1"/>
  <c r="F597" i="1"/>
  <c r="O596" i="1"/>
  <c r="J596" i="1"/>
  <c r="E596" i="1"/>
  <c r="O595" i="1"/>
  <c r="J595" i="1"/>
  <c r="E595" i="1"/>
  <c r="O594" i="1"/>
  <c r="J594" i="1"/>
  <c r="E594" i="1"/>
  <c r="S593" i="1"/>
  <c r="R593" i="1"/>
  <c r="Q593" i="1"/>
  <c r="P593" i="1"/>
  <c r="N593" i="1"/>
  <c r="X593" i="1" s="1"/>
  <c r="M593" i="1"/>
  <c r="L593" i="1"/>
  <c r="K593" i="1"/>
  <c r="I593" i="1"/>
  <c r="H593" i="1"/>
  <c r="G593" i="1"/>
  <c r="F593" i="1"/>
  <c r="O592" i="1"/>
  <c r="J592" i="1"/>
  <c r="E592" i="1"/>
  <c r="S591" i="1"/>
  <c r="R591" i="1"/>
  <c r="Q591" i="1"/>
  <c r="P591" i="1"/>
  <c r="N591" i="1"/>
  <c r="M591" i="1"/>
  <c r="W591" i="1" s="1"/>
  <c r="L591" i="1"/>
  <c r="K591" i="1"/>
  <c r="I591" i="1"/>
  <c r="H591" i="1"/>
  <c r="G591" i="1"/>
  <c r="F591" i="1"/>
  <c r="O586" i="1"/>
  <c r="J586" i="1"/>
  <c r="E586" i="1"/>
  <c r="S585" i="1"/>
  <c r="R585" i="1"/>
  <c r="Q585" i="1"/>
  <c r="P585" i="1"/>
  <c r="N585" i="1"/>
  <c r="X585" i="1" s="1"/>
  <c r="M585" i="1"/>
  <c r="L585" i="1"/>
  <c r="V585" i="1" s="1"/>
  <c r="K585" i="1"/>
  <c r="I585" i="1"/>
  <c r="H585" i="1"/>
  <c r="G585" i="1"/>
  <c r="F585" i="1"/>
  <c r="O584" i="1"/>
  <c r="J584" i="1"/>
  <c r="T584" i="1" s="1"/>
  <c r="E584" i="1"/>
  <c r="S583" i="1"/>
  <c r="R583" i="1"/>
  <c r="Q583" i="1"/>
  <c r="P583" i="1"/>
  <c r="N583" i="1"/>
  <c r="M583" i="1"/>
  <c r="L583" i="1"/>
  <c r="K583" i="1"/>
  <c r="I583" i="1"/>
  <c r="H583" i="1"/>
  <c r="G583" i="1"/>
  <c r="F583" i="1"/>
  <c r="O582" i="1"/>
  <c r="J582" i="1"/>
  <c r="E582" i="1"/>
  <c r="S581" i="1"/>
  <c r="R581" i="1"/>
  <c r="Q581" i="1"/>
  <c r="P581" i="1"/>
  <c r="N581" i="1"/>
  <c r="X581" i="1" s="1"/>
  <c r="M581" i="1"/>
  <c r="L581" i="1"/>
  <c r="K581" i="1"/>
  <c r="I581" i="1"/>
  <c r="H581" i="1"/>
  <c r="G581" i="1"/>
  <c r="F581" i="1"/>
  <c r="O580" i="1"/>
  <c r="J580" i="1"/>
  <c r="E580" i="1"/>
  <c r="S579" i="1"/>
  <c r="R579" i="1"/>
  <c r="Q579" i="1"/>
  <c r="P579" i="1"/>
  <c r="N579" i="1"/>
  <c r="M579" i="1"/>
  <c r="L579" i="1"/>
  <c r="K579" i="1"/>
  <c r="I579" i="1"/>
  <c r="H579" i="1"/>
  <c r="G579" i="1"/>
  <c r="F579" i="1"/>
  <c r="O578" i="1"/>
  <c r="J578" i="1"/>
  <c r="E578" i="1"/>
  <c r="S577" i="1"/>
  <c r="R577" i="1"/>
  <c r="Q577" i="1"/>
  <c r="P577" i="1"/>
  <c r="N577" i="1"/>
  <c r="M577" i="1"/>
  <c r="L577" i="1"/>
  <c r="K577" i="1"/>
  <c r="I577" i="1"/>
  <c r="H577" i="1"/>
  <c r="G577" i="1"/>
  <c r="F577" i="1"/>
  <c r="O574" i="1"/>
  <c r="J574" i="1"/>
  <c r="E574" i="1"/>
  <c r="O573" i="1"/>
  <c r="J573" i="1"/>
  <c r="E573" i="1"/>
  <c r="S572" i="1"/>
  <c r="S570" i="1" s="1"/>
  <c r="R572" i="1"/>
  <c r="R570" i="1" s="1"/>
  <c r="Q572" i="1"/>
  <c r="Q570" i="1" s="1"/>
  <c r="P572" i="1"/>
  <c r="P570" i="1" s="1"/>
  <c r="N572" i="1"/>
  <c r="X572" i="1" s="1"/>
  <c r="M572" i="1"/>
  <c r="W572" i="1" s="1"/>
  <c r="L572" i="1"/>
  <c r="V572" i="1" s="1"/>
  <c r="K572" i="1"/>
  <c r="I572" i="1"/>
  <c r="I570" i="1" s="1"/>
  <c r="H572" i="1"/>
  <c r="H570" i="1" s="1"/>
  <c r="G572" i="1"/>
  <c r="G570" i="1" s="1"/>
  <c r="F572" i="1"/>
  <c r="O569" i="1"/>
  <c r="J569" i="1"/>
  <c r="E569" i="1"/>
  <c r="S568" i="1"/>
  <c r="R568" i="1"/>
  <c r="Q568" i="1"/>
  <c r="P568" i="1"/>
  <c r="N568" i="1"/>
  <c r="M568" i="1"/>
  <c r="L568" i="1"/>
  <c r="K568" i="1"/>
  <c r="I568" i="1"/>
  <c r="H568" i="1"/>
  <c r="G568" i="1"/>
  <c r="F568" i="1"/>
  <c r="O567" i="1"/>
  <c r="J567" i="1"/>
  <c r="E567" i="1"/>
  <c r="O566" i="1"/>
  <c r="J566" i="1"/>
  <c r="E566" i="1"/>
  <c r="S565" i="1"/>
  <c r="R565" i="1"/>
  <c r="Q565" i="1"/>
  <c r="P565" i="1"/>
  <c r="N565" i="1"/>
  <c r="M565" i="1"/>
  <c r="L565" i="1"/>
  <c r="K565" i="1"/>
  <c r="I565" i="1"/>
  <c r="H565" i="1"/>
  <c r="G565" i="1"/>
  <c r="F565" i="1"/>
  <c r="O564" i="1"/>
  <c r="J564" i="1"/>
  <c r="E564" i="1"/>
  <c r="O563" i="1"/>
  <c r="J563" i="1"/>
  <c r="E563" i="1"/>
  <c r="S562" i="1"/>
  <c r="R562" i="1"/>
  <c r="Q562" i="1"/>
  <c r="P562" i="1"/>
  <c r="N562" i="1"/>
  <c r="M562" i="1"/>
  <c r="L562" i="1"/>
  <c r="K562" i="1"/>
  <c r="I562" i="1"/>
  <c r="H562" i="1"/>
  <c r="G562" i="1"/>
  <c r="F562" i="1"/>
  <c r="O561" i="1"/>
  <c r="J561" i="1"/>
  <c r="E561" i="1"/>
  <c r="S560" i="1"/>
  <c r="R560" i="1"/>
  <c r="Q560" i="1"/>
  <c r="P560" i="1"/>
  <c r="N560" i="1"/>
  <c r="M560" i="1"/>
  <c r="W560" i="1" s="1"/>
  <c r="L560" i="1"/>
  <c r="K560" i="1"/>
  <c r="I560" i="1"/>
  <c r="H560" i="1"/>
  <c r="G560" i="1"/>
  <c r="F560" i="1"/>
  <c r="O559" i="1"/>
  <c r="J559" i="1"/>
  <c r="T559" i="1" s="1"/>
  <c r="E559" i="1"/>
  <c r="S558" i="1"/>
  <c r="R558" i="1"/>
  <c r="Q558" i="1"/>
  <c r="P558" i="1"/>
  <c r="N558" i="1"/>
  <c r="M558" i="1"/>
  <c r="L558" i="1"/>
  <c r="V558" i="1" s="1"/>
  <c r="K558" i="1"/>
  <c r="I558" i="1"/>
  <c r="H558" i="1"/>
  <c r="G558" i="1"/>
  <c r="F558" i="1"/>
  <c r="O557" i="1"/>
  <c r="J557" i="1"/>
  <c r="E557" i="1"/>
  <c r="O556" i="1"/>
  <c r="J556" i="1"/>
  <c r="E556" i="1"/>
  <c r="O555" i="1"/>
  <c r="J555" i="1"/>
  <c r="E555" i="1"/>
  <c r="O554" i="1"/>
  <c r="J554" i="1"/>
  <c r="E554" i="1"/>
  <c r="O553" i="1"/>
  <c r="J553" i="1"/>
  <c r="E553" i="1"/>
  <c r="S552" i="1"/>
  <c r="R552" i="1"/>
  <c r="Q552" i="1"/>
  <c r="P552" i="1"/>
  <c r="N552" i="1"/>
  <c r="M552" i="1"/>
  <c r="L552" i="1"/>
  <c r="K552" i="1"/>
  <c r="U552" i="1" s="1"/>
  <c r="I552" i="1"/>
  <c r="H552" i="1"/>
  <c r="G552" i="1"/>
  <c r="F552" i="1"/>
  <c r="O549" i="1"/>
  <c r="J549" i="1"/>
  <c r="E549" i="1"/>
  <c r="S548" i="1"/>
  <c r="S546" i="1" s="1"/>
  <c r="R548" i="1"/>
  <c r="R546" i="1" s="1"/>
  <c r="Q548" i="1"/>
  <c r="Q546" i="1" s="1"/>
  <c r="P548" i="1"/>
  <c r="N548" i="1"/>
  <c r="M548" i="1"/>
  <c r="W548" i="1" s="1"/>
  <c r="L548" i="1"/>
  <c r="K548" i="1"/>
  <c r="U548" i="1" s="1"/>
  <c r="I548" i="1"/>
  <c r="I546" i="1" s="1"/>
  <c r="H548" i="1"/>
  <c r="G548" i="1"/>
  <c r="G546" i="1" s="1"/>
  <c r="F548" i="1"/>
  <c r="F546" i="1" s="1"/>
  <c r="F400" i="1"/>
  <c r="O426" i="1"/>
  <c r="J426" i="1"/>
  <c r="E426" i="1"/>
  <c r="O425" i="1"/>
  <c r="J425" i="1"/>
  <c r="E425" i="1"/>
  <c r="O424" i="1"/>
  <c r="J424" i="1"/>
  <c r="E424" i="1"/>
  <c r="O423" i="1"/>
  <c r="J423" i="1"/>
  <c r="E423" i="1"/>
  <c r="O422" i="1"/>
  <c r="J422" i="1"/>
  <c r="E422" i="1"/>
  <c r="O421" i="1"/>
  <c r="J421" i="1"/>
  <c r="E421" i="1"/>
  <c r="O420" i="1"/>
  <c r="J420" i="1"/>
  <c r="E420" i="1"/>
  <c r="O419" i="1"/>
  <c r="J419" i="1"/>
  <c r="E419" i="1"/>
  <c r="S418" i="1"/>
  <c r="R418" i="1"/>
  <c r="Q418" i="1"/>
  <c r="P418" i="1"/>
  <c r="N418" i="1"/>
  <c r="M418" i="1"/>
  <c r="L418" i="1"/>
  <c r="K418" i="1"/>
  <c r="I418" i="1"/>
  <c r="H418" i="1"/>
  <c r="G418" i="1"/>
  <c r="F418" i="1"/>
  <c r="O417" i="1"/>
  <c r="J417" i="1"/>
  <c r="E417" i="1"/>
  <c r="O416" i="1"/>
  <c r="J416" i="1"/>
  <c r="E416" i="1"/>
  <c r="O415" i="1"/>
  <c r="J415" i="1"/>
  <c r="E415" i="1"/>
  <c r="O414" i="1"/>
  <c r="J414" i="1"/>
  <c r="E414" i="1"/>
  <c r="O413" i="1"/>
  <c r="J413" i="1"/>
  <c r="E413" i="1"/>
  <c r="O412" i="1"/>
  <c r="J412" i="1"/>
  <c r="E412" i="1"/>
  <c r="O411" i="1"/>
  <c r="J411" i="1"/>
  <c r="E411" i="1"/>
  <c r="S410" i="1"/>
  <c r="R410" i="1"/>
  <c r="Q410" i="1"/>
  <c r="P410" i="1"/>
  <c r="N410" i="1"/>
  <c r="M410" i="1"/>
  <c r="L410" i="1"/>
  <c r="K410" i="1"/>
  <c r="I410" i="1"/>
  <c r="H410" i="1"/>
  <c r="G410" i="1"/>
  <c r="F410" i="1"/>
  <c r="O409" i="1"/>
  <c r="J409" i="1"/>
  <c r="E409" i="1"/>
  <c r="O408" i="1"/>
  <c r="J408" i="1"/>
  <c r="E408" i="1"/>
  <c r="S407" i="1"/>
  <c r="R407" i="1"/>
  <c r="Q407" i="1"/>
  <c r="P407" i="1"/>
  <c r="N407" i="1"/>
  <c r="M407" i="1"/>
  <c r="W407" i="1" s="1"/>
  <c r="L407" i="1"/>
  <c r="K407" i="1"/>
  <c r="I407" i="1"/>
  <c r="H407" i="1"/>
  <c r="G407" i="1"/>
  <c r="F407" i="1"/>
  <c r="O406" i="1"/>
  <c r="J406" i="1"/>
  <c r="E406" i="1"/>
  <c r="S405" i="1"/>
  <c r="R405" i="1"/>
  <c r="Q405" i="1"/>
  <c r="P405" i="1"/>
  <c r="N405" i="1"/>
  <c r="X405" i="1" s="1"/>
  <c r="M405" i="1"/>
  <c r="W405" i="1" s="1"/>
  <c r="L405" i="1"/>
  <c r="K405" i="1"/>
  <c r="I405" i="1"/>
  <c r="H405" i="1"/>
  <c r="G405" i="1"/>
  <c r="F405" i="1"/>
  <c r="O404" i="1"/>
  <c r="J404" i="1"/>
  <c r="E404" i="1"/>
  <c r="O403" i="1"/>
  <c r="J403" i="1"/>
  <c r="E403" i="1"/>
  <c r="O402" i="1"/>
  <c r="J402" i="1"/>
  <c r="E402" i="1"/>
  <c r="O401" i="1"/>
  <c r="J401" i="1"/>
  <c r="E401" i="1"/>
  <c r="R400" i="1"/>
  <c r="Q400" i="1"/>
  <c r="P400" i="1"/>
  <c r="N400" i="1"/>
  <c r="X400" i="1" s="1"/>
  <c r="M400" i="1"/>
  <c r="L400" i="1"/>
  <c r="V400" i="1" s="1"/>
  <c r="K400" i="1"/>
  <c r="U400" i="1" s="1"/>
  <c r="I400" i="1"/>
  <c r="H400" i="1"/>
  <c r="G400" i="1"/>
  <c r="O399" i="1"/>
  <c r="J399" i="1"/>
  <c r="E399" i="1"/>
  <c r="S398" i="1"/>
  <c r="R398" i="1"/>
  <c r="Q398" i="1"/>
  <c r="P398" i="1"/>
  <c r="N398" i="1"/>
  <c r="M398" i="1"/>
  <c r="L398" i="1"/>
  <c r="K398" i="1"/>
  <c r="U398" i="1" s="1"/>
  <c r="I398" i="1"/>
  <c r="H398" i="1"/>
  <c r="G398" i="1"/>
  <c r="F398" i="1"/>
  <c r="O397" i="1"/>
  <c r="J397" i="1"/>
  <c r="E397" i="1"/>
  <c r="S396" i="1"/>
  <c r="R396" i="1"/>
  <c r="Q396" i="1"/>
  <c r="P396" i="1"/>
  <c r="N396" i="1"/>
  <c r="M396" i="1"/>
  <c r="L396" i="1"/>
  <c r="K396" i="1"/>
  <c r="U396" i="1" s="1"/>
  <c r="I396" i="1"/>
  <c r="H396" i="1"/>
  <c r="G396" i="1"/>
  <c r="F396" i="1"/>
  <c r="O393" i="1"/>
  <c r="J393" i="1"/>
  <c r="E393" i="1"/>
  <c r="O392" i="1"/>
  <c r="J392" i="1"/>
  <c r="E392" i="1"/>
  <c r="O391" i="1"/>
  <c r="J391" i="1"/>
  <c r="E391" i="1"/>
  <c r="O390" i="1"/>
  <c r="J390" i="1"/>
  <c r="E390" i="1"/>
  <c r="O389" i="1"/>
  <c r="J389" i="1"/>
  <c r="E389" i="1"/>
  <c r="O388" i="1"/>
  <c r="J388" i="1"/>
  <c r="E388" i="1"/>
  <c r="O386" i="1"/>
  <c r="J386" i="1"/>
  <c r="E386" i="1"/>
  <c r="Q385" i="1"/>
  <c r="V385" i="1" s="1"/>
  <c r="J385" i="1"/>
  <c r="E385" i="1"/>
  <c r="O384" i="1"/>
  <c r="J384" i="1"/>
  <c r="E384" i="1"/>
  <c r="O383" i="1"/>
  <c r="J383" i="1"/>
  <c r="E383" i="1"/>
  <c r="O382" i="1"/>
  <c r="J382" i="1"/>
  <c r="E382" i="1"/>
  <c r="O381" i="1"/>
  <c r="J381" i="1"/>
  <c r="E381" i="1"/>
  <c r="O380" i="1"/>
  <c r="J380" i="1"/>
  <c r="E380" i="1"/>
  <c r="O379" i="1"/>
  <c r="J379" i="1"/>
  <c r="E379" i="1"/>
  <c r="O378" i="1"/>
  <c r="J378" i="1"/>
  <c r="E378" i="1"/>
  <c r="O377" i="1"/>
  <c r="J377" i="1"/>
  <c r="E377" i="1"/>
  <c r="S376" i="1"/>
  <c r="R376" i="1"/>
  <c r="R374" i="1" s="1"/>
  <c r="P376" i="1"/>
  <c r="N376" i="1"/>
  <c r="M376" i="1"/>
  <c r="W376" i="1" s="1"/>
  <c r="L376" i="1"/>
  <c r="I376" i="1"/>
  <c r="H376" i="1"/>
  <c r="G376" i="1"/>
  <c r="F376" i="1"/>
  <c r="T375" i="1"/>
  <c r="T429" i="1"/>
  <c r="F430" i="1"/>
  <c r="G430" i="1"/>
  <c r="H430" i="1"/>
  <c r="I430" i="1"/>
  <c r="K430" i="1"/>
  <c r="U430" i="1" s="1"/>
  <c r="L430" i="1"/>
  <c r="V430" i="1" s="1"/>
  <c r="M430" i="1"/>
  <c r="W430" i="1" s="1"/>
  <c r="N430" i="1"/>
  <c r="P430" i="1"/>
  <c r="Q430" i="1"/>
  <c r="R430" i="1"/>
  <c r="S430" i="1"/>
  <c r="E431" i="1"/>
  <c r="J431" i="1"/>
  <c r="T431" i="1" s="1"/>
  <c r="O431" i="1"/>
  <c r="E432" i="1"/>
  <c r="J432" i="1"/>
  <c r="O432" i="1"/>
  <c r="E433" i="1"/>
  <c r="J433" i="1"/>
  <c r="O433" i="1"/>
  <c r="F434" i="1"/>
  <c r="G434" i="1"/>
  <c r="H434" i="1"/>
  <c r="I434" i="1"/>
  <c r="K434" i="1"/>
  <c r="U434" i="1" s="1"/>
  <c r="L434" i="1"/>
  <c r="V434" i="1" s="1"/>
  <c r="M434" i="1"/>
  <c r="W434" i="1" s="1"/>
  <c r="N434" i="1"/>
  <c r="P434" i="1"/>
  <c r="Q434" i="1"/>
  <c r="R434" i="1"/>
  <c r="S434" i="1"/>
  <c r="E435" i="1"/>
  <c r="J435" i="1"/>
  <c r="O435" i="1"/>
  <c r="E436" i="1"/>
  <c r="J436" i="1"/>
  <c r="T436" i="1" s="1"/>
  <c r="O436" i="1"/>
  <c r="F437" i="1"/>
  <c r="G437" i="1"/>
  <c r="H437" i="1"/>
  <c r="I437" i="1"/>
  <c r="K437" i="1"/>
  <c r="U437" i="1" s="1"/>
  <c r="L437" i="1"/>
  <c r="V437" i="1" s="1"/>
  <c r="M437" i="1"/>
  <c r="W437" i="1" s="1"/>
  <c r="N437" i="1"/>
  <c r="P437" i="1"/>
  <c r="Q437" i="1"/>
  <c r="R437" i="1"/>
  <c r="E438" i="1"/>
  <c r="J438" i="1"/>
  <c r="O438" i="1"/>
  <c r="E439" i="1"/>
  <c r="J439" i="1"/>
  <c r="T439" i="1" s="1"/>
  <c r="O439" i="1"/>
  <c r="F440" i="1"/>
  <c r="G440" i="1"/>
  <c r="H440" i="1"/>
  <c r="I440" i="1"/>
  <c r="K440" i="1"/>
  <c r="U440" i="1" s="1"/>
  <c r="L440" i="1"/>
  <c r="V440" i="1" s="1"/>
  <c r="M440" i="1"/>
  <c r="W440" i="1" s="1"/>
  <c r="N440" i="1"/>
  <c r="X440" i="1" s="1"/>
  <c r="P440" i="1"/>
  <c r="Q440" i="1"/>
  <c r="R440" i="1"/>
  <c r="S440" i="1"/>
  <c r="E441" i="1"/>
  <c r="J441" i="1"/>
  <c r="T441" i="1" s="1"/>
  <c r="O441" i="1"/>
  <c r="F442" i="1"/>
  <c r="G442" i="1"/>
  <c r="H442" i="1"/>
  <c r="I442" i="1"/>
  <c r="K442" i="1"/>
  <c r="U442" i="1" s="1"/>
  <c r="L442" i="1"/>
  <c r="V442" i="1" s="1"/>
  <c r="M442" i="1"/>
  <c r="W442" i="1" s="1"/>
  <c r="N442" i="1"/>
  <c r="P442" i="1"/>
  <c r="Q442" i="1"/>
  <c r="R442" i="1"/>
  <c r="S442" i="1"/>
  <c r="F445" i="1"/>
  <c r="G445" i="1"/>
  <c r="H445" i="1"/>
  <c r="I445" i="1"/>
  <c r="K445" i="1"/>
  <c r="U445" i="1" s="1"/>
  <c r="L445" i="1"/>
  <c r="V445" i="1" s="1"/>
  <c r="M445" i="1"/>
  <c r="W445" i="1" s="1"/>
  <c r="N445" i="1"/>
  <c r="P445" i="1"/>
  <c r="Q445" i="1"/>
  <c r="R445" i="1"/>
  <c r="S445" i="1"/>
  <c r="E446" i="1"/>
  <c r="J446" i="1"/>
  <c r="O446" i="1"/>
  <c r="F447" i="1"/>
  <c r="G447" i="1"/>
  <c r="H447" i="1"/>
  <c r="I447" i="1"/>
  <c r="K447" i="1"/>
  <c r="U447" i="1" s="1"/>
  <c r="L447" i="1"/>
  <c r="V447" i="1" s="1"/>
  <c r="M447" i="1"/>
  <c r="W447" i="1" s="1"/>
  <c r="N447" i="1"/>
  <c r="X447" i="1" s="1"/>
  <c r="P447" i="1"/>
  <c r="Q447" i="1"/>
  <c r="R447" i="1"/>
  <c r="S447" i="1"/>
  <c r="E448" i="1"/>
  <c r="J448" i="1"/>
  <c r="T448" i="1" s="1"/>
  <c r="O448" i="1"/>
  <c r="F449" i="1"/>
  <c r="G449" i="1"/>
  <c r="H449" i="1"/>
  <c r="I449" i="1"/>
  <c r="K449" i="1"/>
  <c r="U449" i="1" s="1"/>
  <c r="L449" i="1"/>
  <c r="V449" i="1" s="1"/>
  <c r="M449" i="1"/>
  <c r="W449" i="1" s="1"/>
  <c r="N449" i="1"/>
  <c r="P449" i="1"/>
  <c r="Q449" i="1"/>
  <c r="R449" i="1"/>
  <c r="S449" i="1"/>
  <c r="E450" i="1"/>
  <c r="O450" i="1"/>
  <c r="E451" i="1"/>
  <c r="J451" i="1"/>
  <c r="O451" i="1"/>
  <c r="T453" i="1"/>
  <c r="F454" i="1"/>
  <c r="G454" i="1"/>
  <c r="H454" i="1"/>
  <c r="I454" i="1"/>
  <c r="K454" i="1"/>
  <c r="U454" i="1" s="1"/>
  <c r="L454" i="1"/>
  <c r="M454" i="1"/>
  <c r="N454" i="1"/>
  <c r="X454" i="1" s="1"/>
  <c r="P454" i="1"/>
  <c r="Q454" i="1"/>
  <c r="R454" i="1"/>
  <c r="S454" i="1"/>
  <c r="E455" i="1"/>
  <c r="J455" i="1"/>
  <c r="O455" i="1"/>
  <c r="E456" i="1"/>
  <c r="J456" i="1"/>
  <c r="O456" i="1"/>
  <c r="F457" i="1"/>
  <c r="G457" i="1"/>
  <c r="H457" i="1"/>
  <c r="I457" i="1"/>
  <c r="K457" i="1"/>
  <c r="L457" i="1"/>
  <c r="M457" i="1"/>
  <c r="N457" i="1"/>
  <c r="X457" i="1" s="1"/>
  <c r="P457" i="1"/>
  <c r="Q457" i="1"/>
  <c r="R457" i="1"/>
  <c r="S457" i="1"/>
  <c r="E458" i="1"/>
  <c r="J458" i="1"/>
  <c r="O458" i="1"/>
  <c r="E459" i="1"/>
  <c r="J459" i="1"/>
  <c r="O459" i="1"/>
  <c r="E460" i="1"/>
  <c r="J460" i="1"/>
  <c r="O460" i="1"/>
  <c r="E461" i="1"/>
  <c r="J461" i="1"/>
  <c r="F462" i="1"/>
  <c r="G462" i="1"/>
  <c r="H462" i="1"/>
  <c r="I462" i="1"/>
  <c r="K462" i="1"/>
  <c r="L462" i="1"/>
  <c r="M462" i="1"/>
  <c r="N462" i="1"/>
  <c r="X462" i="1" s="1"/>
  <c r="P462" i="1"/>
  <c r="Q462" i="1"/>
  <c r="R462" i="1"/>
  <c r="S462" i="1"/>
  <c r="E463" i="1"/>
  <c r="J463" i="1"/>
  <c r="T463" i="1" s="1"/>
  <c r="O463" i="1"/>
  <c r="E464" i="1"/>
  <c r="J464" i="1"/>
  <c r="O464" i="1"/>
  <c r="E465" i="1"/>
  <c r="J465" i="1"/>
  <c r="O465" i="1"/>
  <c r="E466" i="1"/>
  <c r="J466" i="1"/>
  <c r="O466" i="1"/>
  <c r="E467" i="1"/>
  <c r="J467" i="1"/>
  <c r="O467" i="1"/>
  <c r="E468" i="1"/>
  <c r="J468" i="1"/>
  <c r="O468" i="1"/>
  <c r="E469" i="1"/>
  <c r="J469" i="1"/>
  <c r="O469" i="1"/>
  <c r="T644" i="1" l="1"/>
  <c r="X410" i="1"/>
  <c r="U407" i="1"/>
  <c r="U585" i="1"/>
  <c r="U693" i="1"/>
  <c r="T1178" i="1"/>
  <c r="T1182" i="1"/>
  <c r="T1186" i="1"/>
  <c r="T1190" i="1"/>
  <c r="T1194" i="1"/>
  <c r="T1199" i="1"/>
  <c r="T1203" i="1"/>
  <c r="T1208" i="1"/>
  <c r="T1212" i="1"/>
  <c r="T1217" i="1"/>
  <c r="T1221" i="1"/>
  <c r="T1225" i="1"/>
  <c r="T1229" i="1"/>
  <c r="T1233" i="1"/>
  <c r="T1237" i="1"/>
  <c r="T1241" i="1"/>
  <c r="T1245" i="1"/>
  <c r="T1249" i="1"/>
  <c r="T1275" i="1"/>
  <c r="T1253" i="1"/>
  <c r="T1258" i="1"/>
  <c r="T1262" i="1"/>
  <c r="T1267" i="1"/>
  <c r="T1271" i="1"/>
  <c r="T1279" i="1"/>
  <c r="T1283" i="1"/>
  <c r="T1287" i="1"/>
  <c r="T1291" i="1"/>
  <c r="T1296" i="1"/>
  <c r="T1300" i="1"/>
  <c r="T1304" i="1"/>
  <c r="T1309" i="1"/>
  <c r="T1313" i="1"/>
  <c r="T1317" i="1"/>
  <c r="T1321" i="1"/>
  <c r="T1325" i="1"/>
  <c r="T1329" i="1"/>
  <c r="T1333" i="1"/>
  <c r="T1338" i="1"/>
  <c r="T1342" i="1"/>
  <c r="T1347" i="1"/>
  <c r="T1053" i="1"/>
  <c r="T1058" i="1"/>
  <c r="T1064" i="1"/>
  <c r="T1068" i="1"/>
  <c r="T1080" i="1"/>
  <c r="T1084" i="1"/>
  <c r="T1089" i="1"/>
  <c r="T1094" i="1"/>
  <c r="T1099" i="1"/>
  <c r="T1103" i="1"/>
  <c r="T1107" i="1"/>
  <c r="T1112" i="1"/>
  <c r="T1116" i="1"/>
  <c r="T1120" i="1"/>
  <c r="T1126" i="1"/>
  <c r="T1131" i="1"/>
  <c r="T1135" i="1"/>
  <c r="T1139" i="1"/>
  <c r="T1143" i="1"/>
  <c r="T1147" i="1"/>
  <c r="T1151" i="1"/>
  <c r="T1155" i="1"/>
  <c r="T1160" i="1"/>
  <c r="T1164" i="1"/>
  <c r="T1169" i="1"/>
  <c r="T1176" i="1"/>
  <c r="T1180" i="1"/>
  <c r="T1184" i="1"/>
  <c r="T1188" i="1"/>
  <c r="T1192" i="1"/>
  <c r="T1197" i="1"/>
  <c r="T1201" i="1"/>
  <c r="T1206" i="1"/>
  <c r="T1210" i="1"/>
  <c r="T1215" i="1"/>
  <c r="T1219" i="1"/>
  <c r="T1223" i="1"/>
  <c r="T1227" i="1"/>
  <c r="T1231" i="1"/>
  <c r="T1235" i="1"/>
  <c r="T1239" i="1"/>
  <c r="T1243" i="1"/>
  <c r="T1247" i="1"/>
  <c r="T1251" i="1"/>
  <c r="T1256" i="1"/>
  <c r="T1260" i="1"/>
  <c r="T1264" i="1"/>
  <c r="T1269" i="1"/>
  <c r="T1273" i="1"/>
  <c r="T1277" i="1"/>
  <c r="T1281" i="1"/>
  <c r="T1285" i="1"/>
  <c r="T1289" i="1"/>
  <c r="T1294" i="1"/>
  <c r="T1298" i="1"/>
  <c r="T1302" i="1"/>
  <c r="T1306" i="1"/>
  <c r="F589" i="1"/>
  <c r="T959" i="1"/>
  <c r="T963" i="1"/>
  <c r="T967" i="1"/>
  <c r="T971" i="1"/>
  <c r="T1014" i="1"/>
  <c r="T1018" i="1"/>
  <c r="T1022" i="1"/>
  <c r="T1026" i="1"/>
  <c r="T1031" i="1"/>
  <c r="T1035" i="1"/>
  <c r="T1040" i="1"/>
  <c r="T1044" i="1"/>
  <c r="T1048" i="1"/>
  <c r="T1055" i="1"/>
  <c r="T1060" i="1"/>
  <c r="T1066" i="1"/>
  <c r="T1071" i="1"/>
  <c r="T1075" i="1"/>
  <c r="T1082" i="1"/>
  <c r="T1086" i="1"/>
  <c r="T1091" i="1"/>
  <c r="T1096" i="1"/>
  <c r="T1101" i="1"/>
  <c r="T1105" i="1"/>
  <c r="T1133" i="1"/>
  <c r="T1137" i="1"/>
  <c r="T1356" i="1"/>
  <c r="T1360" i="1"/>
  <c r="T555" i="1"/>
  <c r="T561" i="1"/>
  <c r="T567" i="1"/>
  <c r="T578" i="1"/>
  <c r="T586" i="1"/>
  <c r="T596" i="1"/>
  <c r="T602" i="1"/>
  <c r="T612" i="1"/>
  <c r="T626" i="1"/>
  <c r="T632" i="1"/>
  <c r="T637" i="1"/>
  <c r="T648" i="1"/>
  <c r="T652" i="1"/>
  <c r="T657" i="1"/>
  <c r="T675" i="1"/>
  <c r="T679" i="1"/>
  <c r="T689" i="1"/>
  <c r="T695" i="1"/>
  <c r="T701" i="1"/>
  <c r="T714" i="1"/>
  <c r="T722" i="1"/>
  <c r="T729" i="1"/>
  <c r="T737" i="1"/>
  <c r="T742" i="1"/>
  <c r="T750" i="1"/>
  <c r="T764" i="1"/>
  <c r="T773" i="1"/>
  <c r="T779" i="1"/>
  <c r="T783" i="1"/>
  <c r="T789" i="1"/>
  <c r="T794" i="1"/>
  <c r="T802" i="1"/>
  <c r="T807" i="1"/>
  <c r="T813" i="1"/>
  <c r="T820" i="1"/>
  <c r="T825" i="1"/>
  <c r="T834" i="1"/>
  <c r="T838" i="1"/>
  <c r="T844" i="1"/>
  <c r="T849" i="1"/>
  <c r="T854" i="1"/>
  <c r="T867" i="1"/>
  <c r="T871" i="1"/>
  <c r="T875" i="1"/>
  <c r="T1311" i="1"/>
  <c r="T1315" i="1"/>
  <c r="T1319" i="1"/>
  <c r="T1323" i="1"/>
  <c r="T1327" i="1"/>
  <c r="T1331" i="1"/>
  <c r="T1335" i="1"/>
  <c r="T1340" i="1"/>
  <c r="T1344" i="1"/>
  <c r="T1349" i="1"/>
  <c r="T1354" i="1"/>
  <c r="T1358" i="1"/>
  <c r="T1362" i="1"/>
  <c r="T1367" i="1"/>
  <c r="T379" i="1"/>
  <c r="T383" i="1"/>
  <c r="T388" i="1"/>
  <c r="T392" i="1"/>
  <c r="T404" i="1"/>
  <c r="T411" i="1"/>
  <c r="T415" i="1"/>
  <c r="T420" i="1"/>
  <c r="T424" i="1"/>
  <c r="X747" i="1"/>
  <c r="T377" i="1"/>
  <c r="T381" i="1"/>
  <c r="T390" i="1"/>
  <c r="T399" i="1"/>
  <c r="T402" i="1"/>
  <c r="T408" i="1"/>
  <c r="T413" i="1"/>
  <c r="T417" i="1"/>
  <c r="T422" i="1"/>
  <c r="T426" i="1"/>
  <c r="X548" i="1"/>
  <c r="W757" i="1"/>
  <c r="T466" i="1"/>
  <c r="T458" i="1"/>
  <c r="T451" i="1"/>
  <c r="T446" i="1"/>
  <c r="T433" i="1"/>
  <c r="W462" i="1"/>
  <c r="X442" i="1"/>
  <c r="X430" i="1"/>
  <c r="T553" i="1"/>
  <c r="T557" i="1"/>
  <c r="T564" i="1"/>
  <c r="T573" i="1"/>
  <c r="T582" i="1"/>
  <c r="T594" i="1"/>
  <c r="T600" i="1"/>
  <c r="T604" i="1"/>
  <c r="T609" i="1"/>
  <c r="T614" i="1"/>
  <c r="T622" i="1"/>
  <c r="T629" i="1"/>
  <c r="T642" i="1"/>
  <c r="T646" i="1"/>
  <c r="T650" i="1"/>
  <c r="T654" i="1"/>
  <c r="T660" i="1"/>
  <c r="T670" i="1"/>
  <c r="T677" i="1"/>
  <c r="T692" i="1"/>
  <c r="T698" i="1"/>
  <c r="T710" i="1"/>
  <c r="T718" i="1"/>
  <c r="T727" i="1"/>
  <c r="T735" i="1"/>
  <c r="T739" i="1"/>
  <c r="T748" i="1"/>
  <c r="T759" i="1"/>
  <c r="T768" i="1"/>
  <c r="T775" i="1"/>
  <c r="T781" i="1"/>
  <c r="T786" i="1"/>
  <c r="T791" i="1"/>
  <c r="T800" i="1"/>
  <c r="T805" i="1"/>
  <c r="T810" i="1"/>
  <c r="T816" i="1"/>
  <c r="T823" i="1"/>
  <c r="T831" i="1"/>
  <c r="T836" i="1"/>
  <c r="T840" i="1"/>
  <c r="T846" i="1"/>
  <c r="T852" i="1"/>
  <c r="T857" i="1"/>
  <c r="T865" i="1"/>
  <c r="T869" i="1"/>
  <c r="T873" i="1"/>
  <c r="T877" i="1"/>
  <c r="T885" i="1"/>
  <c r="T894" i="1"/>
  <c r="T898" i="1"/>
  <c r="T902" i="1"/>
  <c r="T907" i="1"/>
  <c r="T911" i="1"/>
  <c r="T916" i="1"/>
  <c r="T920" i="1"/>
  <c r="T924" i="1"/>
  <c r="T928" i="1"/>
  <c r="T933" i="1"/>
  <c r="T937" i="1"/>
  <c r="T941" i="1"/>
  <c r="T946" i="1"/>
  <c r="T950" i="1"/>
  <c r="T955" i="1"/>
  <c r="T380" i="1"/>
  <c r="T384" i="1"/>
  <c r="T389" i="1"/>
  <c r="T393" i="1"/>
  <c r="T397" i="1"/>
  <c r="T401" i="1"/>
  <c r="T406" i="1"/>
  <c r="T412" i="1"/>
  <c r="T416" i="1"/>
  <c r="T421" i="1"/>
  <c r="T425" i="1"/>
  <c r="T549" i="1"/>
  <c r="T556" i="1"/>
  <c r="T563" i="1"/>
  <c r="T569" i="1"/>
  <c r="T580" i="1"/>
  <c r="T592" i="1"/>
  <c r="T598" i="1"/>
  <c r="T603" i="1"/>
  <c r="T608" i="1"/>
  <c r="T613" i="1"/>
  <c r="T628" i="1"/>
  <c r="T638" i="1"/>
  <c r="T649" i="1"/>
  <c r="T653" i="1"/>
  <c r="T659" i="1"/>
  <c r="T666" i="1"/>
  <c r="T676" i="1"/>
  <c r="T683" i="1"/>
  <c r="T690" i="1"/>
  <c r="T696" i="1"/>
  <c r="T705" i="1"/>
  <c r="T709" i="1"/>
  <c r="T716" i="1"/>
  <c r="T726" i="1"/>
  <c r="T731" i="1"/>
  <c r="T738" i="1"/>
  <c r="T744" i="1"/>
  <c r="T754" i="1"/>
  <c r="T758" i="1"/>
  <c r="T766" i="1"/>
  <c r="T774" i="1"/>
  <c r="T780" i="1"/>
  <c r="T784" i="1"/>
  <c r="T790" i="1"/>
  <c r="T796" i="1"/>
  <c r="T803" i="1"/>
  <c r="T808" i="1"/>
  <c r="T814" i="1"/>
  <c r="T822" i="1"/>
  <c r="T829" i="1"/>
  <c r="T835" i="1"/>
  <c r="T839" i="1"/>
  <c r="T845" i="1"/>
  <c r="T850" i="1"/>
  <c r="T855" i="1"/>
  <c r="T864" i="1"/>
  <c r="T868" i="1"/>
  <c r="T872" i="1"/>
  <c r="T876" i="1"/>
  <c r="T882" i="1"/>
  <c r="T893" i="1"/>
  <c r="T897" i="1"/>
  <c r="T901" i="1"/>
  <c r="T906" i="1"/>
  <c r="T910" i="1"/>
  <c r="T914" i="1"/>
  <c r="T919" i="1"/>
  <c r="T923" i="1"/>
  <c r="T927" i="1"/>
  <c r="T932" i="1"/>
  <c r="T936" i="1"/>
  <c r="T940" i="1"/>
  <c r="T945" i="1"/>
  <c r="T949" i="1"/>
  <c r="T953" i="1"/>
  <c r="T962" i="1"/>
  <c r="T966" i="1"/>
  <c r="T970" i="1"/>
  <c r="T976" i="1"/>
  <c r="T980" i="1"/>
  <c r="T984" i="1"/>
  <c r="T988" i="1"/>
  <c r="T993" i="1"/>
  <c r="T997" i="1"/>
  <c r="T1001" i="1"/>
  <c r="T1005" i="1"/>
  <c r="T1010" i="1"/>
  <c r="T1110" i="1"/>
  <c r="T1114" i="1"/>
  <c r="T1118" i="1"/>
  <c r="T1123" i="1"/>
  <c r="T1128" i="1"/>
  <c r="T1149" i="1"/>
  <c r="T1153" i="1"/>
  <c r="T1157" i="1"/>
  <c r="T1162" i="1"/>
  <c r="T1167" i="1"/>
  <c r="T1171" i="1"/>
  <c r="T975" i="1"/>
  <c r="T979" i="1"/>
  <c r="T983" i="1"/>
  <c r="T987" i="1"/>
  <c r="T992" i="1"/>
  <c r="T996" i="1"/>
  <c r="T1000" i="1"/>
  <c r="T1004" i="1"/>
  <c r="T1009" i="1"/>
  <c r="T1017" i="1"/>
  <c r="T1021" i="1"/>
  <c r="T1025" i="1"/>
  <c r="T1029" i="1"/>
  <c r="T1034" i="1"/>
  <c r="T1039" i="1"/>
  <c r="T1043" i="1"/>
  <c r="T1047" i="1"/>
  <c r="T1054" i="1"/>
  <c r="T1059" i="1"/>
  <c r="T1065" i="1"/>
  <c r="T1070" i="1"/>
  <c r="T1074" i="1"/>
  <c r="T1081" i="1"/>
  <c r="T1085" i="1"/>
  <c r="T1090" i="1"/>
  <c r="T1095" i="1"/>
  <c r="T1100" i="1"/>
  <c r="T1104" i="1"/>
  <c r="T1109" i="1"/>
  <c r="T1113" i="1"/>
  <c r="T1117" i="1"/>
  <c r="T1122" i="1"/>
  <c r="T1127" i="1"/>
  <c r="T1132" i="1"/>
  <c r="T1140" i="1"/>
  <c r="T1144" i="1"/>
  <c r="T1152" i="1"/>
  <c r="T1156" i="1"/>
  <c r="T1161" i="1"/>
  <c r="T1166" i="1"/>
  <c r="T1177" i="1"/>
  <c r="T1181" i="1"/>
  <c r="T1185" i="1"/>
  <c r="T1189" i="1"/>
  <c r="T1193" i="1"/>
  <c r="T1198" i="1"/>
  <c r="T1202" i="1"/>
  <c r="T1207" i="1"/>
  <c r="T1211" i="1"/>
  <c r="T1216" i="1"/>
  <c r="T1220" i="1"/>
  <c r="T1224" i="1"/>
  <c r="T1228" i="1"/>
  <c r="T1232" i="1"/>
  <c r="T1236" i="1"/>
  <c r="T1240" i="1"/>
  <c r="T1244" i="1"/>
  <c r="T1248" i="1"/>
  <c r="T1252" i="1"/>
  <c r="T1257" i="1"/>
  <c r="T1261" i="1"/>
  <c r="T1265" i="1"/>
  <c r="T1270" i="1"/>
  <c r="T1274" i="1"/>
  <c r="T1278" i="1"/>
  <c r="T1282" i="1"/>
  <c r="T1286" i="1"/>
  <c r="T1290" i="1"/>
  <c r="T1295" i="1"/>
  <c r="T1299" i="1"/>
  <c r="T1303" i="1"/>
  <c r="T1307" i="1"/>
  <c r="T1312" i="1"/>
  <c r="T1316" i="1"/>
  <c r="T1320" i="1"/>
  <c r="T1324" i="1"/>
  <c r="T1328" i="1"/>
  <c r="T1332" i="1"/>
  <c r="T1336" i="1"/>
  <c r="T1341" i="1"/>
  <c r="T1346" i="1"/>
  <c r="T1350" i="1"/>
  <c r="T1355" i="1"/>
  <c r="T1359" i="1"/>
  <c r="T1363" i="1"/>
  <c r="X449" i="1"/>
  <c r="U376" i="1"/>
  <c r="W418" i="1"/>
  <c r="V552" i="1"/>
  <c r="W565" i="1"/>
  <c r="U568" i="1"/>
  <c r="X577" i="1"/>
  <c r="U658" i="1"/>
  <c r="W687" i="1"/>
  <c r="X721" i="1"/>
  <c r="X778" i="1"/>
  <c r="V785" i="1"/>
  <c r="W787" i="1"/>
  <c r="X793" i="1"/>
  <c r="U795" i="1"/>
  <c r="V799" i="1"/>
  <c r="U828" i="1"/>
  <c r="V856" i="1"/>
  <c r="X879" i="1"/>
  <c r="V915" i="1"/>
  <c r="X930" i="1"/>
  <c r="U1069" i="1"/>
  <c r="W1078" i="1"/>
  <c r="X1130" i="1"/>
  <c r="W1174" i="1"/>
  <c r="X1255" i="1"/>
  <c r="V1266" i="1"/>
  <c r="X1293" i="1"/>
  <c r="V1337" i="1"/>
  <c r="V1351" i="1"/>
  <c r="T459" i="1"/>
  <c r="X418" i="1"/>
  <c r="V548" i="1"/>
  <c r="W552" i="1"/>
  <c r="X558" i="1"/>
  <c r="U560" i="1"/>
  <c r="V562" i="1"/>
  <c r="X565" i="1"/>
  <c r="V568" i="1"/>
  <c r="U577" i="1"/>
  <c r="V579" i="1"/>
  <c r="W581" i="1"/>
  <c r="X583" i="1"/>
  <c r="V591" i="1"/>
  <c r="W593" i="1"/>
  <c r="V597" i="1"/>
  <c r="U606" i="1"/>
  <c r="X610" i="1"/>
  <c r="X617" i="1"/>
  <c r="W621" i="1"/>
  <c r="U625" i="1"/>
  <c r="V627" i="1"/>
  <c r="U631" i="1"/>
  <c r="W641" i="1"/>
  <c r="U656" i="1"/>
  <c r="V658" i="1"/>
  <c r="X687" i="1"/>
  <c r="W691" i="1"/>
  <c r="X693" i="1"/>
  <c r="W697" i="1"/>
  <c r="X699" i="1"/>
  <c r="V715" i="1"/>
  <c r="W717" i="1"/>
  <c r="X719" i="1"/>
  <c r="U721" i="1"/>
  <c r="V730" i="1"/>
  <c r="W734" i="1"/>
  <c r="U741" i="1"/>
  <c r="V743" i="1"/>
  <c r="W747" i="1"/>
  <c r="U763" i="1"/>
  <c r="V765" i="1"/>
  <c r="W767" i="1"/>
  <c r="X771" i="1"/>
  <c r="X776" i="1"/>
  <c r="U778" i="1"/>
  <c r="W785" i="1"/>
  <c r="X787" i="1"/>
  <c r="U793" i="1"/>
  <c r="V795" i="1"/>
  <c r="W799" i="1"/>
  <c r="W804" i="1"/>
  <c r="W809" i="1"/>
  <c r="U812" i="1"/>
  <c r="W815" i="1"/>
  <c r="X817" i="1"/>
  <c r="U819" i="1"/>
  <c r="V821" i="1"/>
  <c r="V828" i="1"/>
  <c r="W830" i="1"/>
  <c r="X832" i="1"/>
  <c r="U843" i="1"/>
  <c r="U848" i="1"/>
  <c r="W851" i="1"/>
  <c r="W856" i="1"/>
  <c r="X858" i="1"/>
  <c r="V863" i="1"/>
  <c r="U879" i="1"/>
  <c r="V881" i="1"/>
  <c r="X886" i="1"/>
  <c r="U904" i="1"/>
  <c r="W915" i="1"/>
  <c r="U930" i="1"/>
  <c r="X942" i="1"/>
  <c r="W954" i="1"/>
  <c r="U973" i="1"/>
  <c r="X989" i="1"/>
  <c r="U1007" i="1"/>
  <c r="W1030" i="1"/>
  <c r="X1036" i="1"/>
  <c r="U1052" i="1"/>
  <c r="U1057" i="1"/>
  <c r="X1061" i="1"/>
  <c r="U1063" i="1"/>
  <c r="V1069" i="1"/>
  <c r="X1078" i="1"/>
  <c r="X1087" i="1"/>
  <c r="X1092" i="1"/>
  <c r="X1097" i="1"/>
  <c r="V1108" i="1"/>
  <c r="V1121" i="1"/>
  <c r="X1124" i="1"/>
  <c r="U1130" i="1"/>
  <c r="U1159" i="1"/>
  <c r="V1165" i="1"/>
  <c r="X1174" i="1"/>
  <c r="X1195" i="1"/>
  <c r="U1205" i="1"/>
  <c r="X1213" i="1"/>
  <c r="U1255" i="1"/>
  <c r="W1266" i="1"/>
  <c r="U1293" i="1"/>
  <c r="W1308" i="1"/>
  <c r="W1337" i="1"/>
  <c r="V1345" i="1"/>
  <c r="W1351" i="1"/>
  <c r="V398" i="1"/>
  <c r="X560" i="1"/>
  <c r="U591" i="1"/>
  <c r="U597" i="1"/>
  <c r="V599" i="1"/>
  <c r="W623" i="1"/>
  <c r="U627" i="1"/>
  <c r="X631" i="1"/>
  <c r="U715" i="1"/>
  <c r="U725" i="1"/>
  <c r="U730" i="1"/>
  <c r="X741" i="1"/>
  <c r="W771" i="1"/>
  <c r="V804" i="1"/>
  <c r="V815" i="1"/>
  <c r="W817" i="1"/>
  <c r="U821" i="1"/>
  <c r="W832" i="1"/>
  <c r="W841" i="1"/>
  <c r="X843" i="1"/>
  <c r="X848" i="1"/>
  <c r="V851" i="1"/>
  <c r="W989" i="1"/>
  <c r="X1007" i="1"/>
  <c r="X1052" i="1"/>
  <c r="X1063" i="1"/>
  <c r="W1087" i="1"/>
  <c r="W1092" i="1"/>
  <c r="U1108" i="1"/>
  <c r="U1121" i="1"/>
  <c r="X1159" i="1"/>
  <c r="U1165" i="1"/>
  <c r="X1205" i="1"/>
  <c r="W1213" i="1"/>
  <c r="V1308" i="1"/>
  <c r="V462" i="1"/>
  <c r="X437" i="1"/>
  <c r="T435" i="1"/>
  <c r="V396" i="1"/>
  <c r="W398" i="1"/>
  <c r="V405" i="1"/>
  <c r="T468" i="1"/>
  <c r="U462" i="1"/>
  <c r="T460" i="1"/>
  <c r="T455" i="1"/>
  <c r="V454" i="1"/>
  <c r="T450" i="1"/>
  <c r="X445" i="1"/>
  <c r="W396" i="1"/>
  <c r="X398" i="1"/>
  <c r="X407" i="1"/>
  <c r="V410" i="1"/>
  <c r="U418" i="1"/>
  <c r="X552" i="1"/>
  <c r="U558" i="1"/>
  <c r="V560" i="1"/>
  <c r="W562" i="1"/>
  <c r="U565" i="1"/>
  <c r="W568" i="1"/>
  <c r="V577" i="1"/>
  <c r="W579" i="1"/>
  <c r="U583" i="1"/>
  <c r="W597" i="1"/>
  <c r="X599" i="1"/>
  <c r="V606" i="1"/>
  <c r="U610" i="1"/>
  <c r="U617" i="1"/>
  <c r="X621" i="1"/>
  <c r="U623" i="1"/>
  <c r="V631" i="1"/>
  <c r="X641" i="1"/>
  <c r="U687" i="1"/>
  <c r="X691" i="1"/>
  <c r="U699" i="1"/>
  <c r="W708" i="1"/>
  <c r="W715" i="1"/>
  <c r="U719" i="1"/>
  <c r="W730" i="1"/>
  <c r="X734" i="1"/>
  <c r="V741" i="1"/>
  <c r="W743" i="1"/>
  <c r="V763" i="1"/>
  <c r="X767" i="1"/>
  <c r="U771" i="1"/>
  <c r="V778" i="1"/>
  <c r="X785" i="1"/>
  <c r="U787" i="1"/>
  <c r="V793" i="1"/>
  <c r="X799" i="1"/>
  <c r="X804" i="1"/>
  <c r="X809" i="1"/>
  <c r="V812" i="1"/>
  <c r="X815" i="1"/>
  <c r="U817" i="1"/>
  <c r="V819" i="1"/>
  <c r="W821" i="1"/>
  <c r="X830" i="1"/>
  <c r="U832" i="1"/>
  <c r="U841" i="1"/>
  <c r="V843" i="1"/>
  <c r="V848" i="1"/>
  <c r="X851" i="1"/>
  <c r="X856" i="1"/>
  <c r="U858" i="1"/>
  <c r="W863" i="1"/>
  <c r="V879" i="1"/>
  <c r="T880" i="1"/>
  <c r="W881" i="1"/>
  <c r="U886" i="1"/>
  <c r="T888" i="1"/>
  <c r="T892" i="1"/>
  <c r="T896" i="1"/>
  <c r="T900" i="1"/>
  <c r="V904" i="1"/>
  <c r="T905" i="1"/>
  <c r="T909" i="1"/>
  <c r="T913" i="1"/>
  <c r="X915" i="1"/>
  <c r="T918" i="1"/>
  <c r="T922" i="1"/>
  <c r="T926" i="1"/>
  <c r="V930" i="1"/>
  <c r="T931" i="1"/>
  <c r="T935" i="1"/>
  <c r="T939" i="1"/>
  <c r="U942" i="1"/>
  <c r="T944" i="1"/>
  <c r="T948" i="1"/>
  <c r="T952" i="1"/>
  <c r="X954" i="1"/>
  <c r="T957" i="1"/>
  <c r="T961" i="1"/>
  <c r="T965" i="1"/>
  <c r="T969" i="1"/>
  <c r="V973" i="1"/>
  <c r="T974" i="1"/>
  <c r="T978" i="1"/>
  <c r="T982" i="1"/>
  <c r="T986" i="1"/>
  <c r="U989" i="1"/>
  <c r="T991" i="1"/>
  <c r="T995" i="1"/>
  <c r="T999" i="1"/>
  <c r="T1003" i="1"/>
  <c r="V1007" i="1"/>
  <c r="T1008" i="1"/>
  <c r="T1012" i="1"/>
  <c r="T1016" i="1"/>
  <c r="T1020" i="1"/>
  <c r="T1024" i="1"/>
  <c r="T1028" i="1"/>
  <c r="X1030" i="1"/>
  <c r="T1033" i="1"/>
  <c r="U1036" i="1"/>
  <c r="T1038" i="1"/>
  <c r="T1042" i="1"/>
  <c r="T1046" i="1"/>
  <c r="V1052" i="1"/>
  <c r="V1057" i="1"/>
  <c r="U1061" i="1"/>
  <c r="V1063" i="1"/>
  <c r="W1069" i="1"/>
  <c r="T1073" i="1"/>
  <c r="U1078" i="1"/>
  <c r="U1087" i="1"/>
  <c r="U1092" i="1"/>
  <c r="U1097" i="1"/>
  <c r="W1108" i="1"/>
  <c r="W1121" i="1"/>
  <c r="U1124" i="1"/>
  <c r="V1130" i="1"/>
  <c r="V1159" i="1"/>
  <c r="W1165" i="1"/>
  <c r="U1174" i="1"/>
  <c r="U1195" i="1"/>
  <c r="V1205" i="1"/>
  <c r="U1213" i="1"/>
  <c r="V1255" i="1"/>
  <c r="X1266" i="1"/>
  <c r="V1293" i="1"/>
  <c r="X1308" i="1"/>
  <c r="X1337" i="1"/>
  <c r="W1345" i="1"/>
  <c r="X1351" i="1"/>
  <c r="V457" i="1"/>
  <c r="U405" i="1"/>
  <c r="V407" i="1"/>
  <c r="W558" i="1"/>
  <c r="U562" i="1"/>
  <c r="U579" i="1"/>
  <c r="V581" i="1"/>
  <c r="W583" i="1"/>
  <c r="V593" i="1"/>
  <c r="X606" i="1"/>
  <c r="W610" i="1"/>
  <c r="W617" i="1"/>
  <c r="V621" i="1"/>
  <c r="X625" i="1"/>
  <c r="W633" i="1"/>
  <c r="W635" i="1"/>
  <c r="X656" i="1"/>
  <c r="V691" i="1"/>
  <c r="W693" i="1"/>
  <c r="W699" i="1"/>
  <c r="V734" i="1"/>
  <c r="U743" i="1"/>
  <c r="X763" i="1"/>
  <c r="U765" i="1"/>
  <c r="V767" i="1"/>
  <c r="W776" i="1"/>
  <c r="V809" i="1"/>
  <c r="X812" i="1"/>
  <c r="X819" i="1"/>
  <c r="V830" i="1"/>
  <c r="W858" i="1"/>
  <c r="U863" i="1"/>
  <c r="U881" i="1"/>
  <c r="W886" i="1"/>
  <c r="X904" i="1"/>
  <c r="W942" i="1"/>
  <c r="V954" i="1"/>
  <c r="X973" i="1"/>
  <c r="V1030" i="1"/>
  <c r="W1036" i="1"/>
  <c r="X1057" i="1"/>
  <c r="W1061" i="1"/>
  <c r="W1097" i="1"/>
  <c r="W1124" i="1"/>
  <c r="W1195" i="1"/>
  <c r="U1345" i="1"/>
  <c r="T467" i="1"/>
  <c r="U457" i="1"/>
  <c r="W454" i="1"/>
  <c r="U410" i="1"/>
  <c r="T464" i="1"/>
  <c r="T469" i="1"/>
  <c r="T465" i="1"/>
  <c r="T461" i="1"/>
  <c r="W457" i="1"/>
  <c r="T456" i="1"/>
  <c r="T438" i="1"/>
  <c r="X434" i="1"/>
  <c r="T432" i="1"/>
  <c r="X376" i="1"/>
  <c r="T378" i="1"/>
  <c r="T382" i="1"/>
  <c r="T386" i="1"/>
  <c r="T391" i="1"/>
  <c r="X396" i="1"/>
  <c r="W400" i="1"/>
  <c r="T403" i="1"/>
  <c r="T409" i="1"/>
  <c r="W410" i="1"/>
  <c r="T414" i="1"/>
  <c r="V418" i="1"/>
  <c r="T419" i="1"/>
  <c r="T423" i="1"/>
  <c r="T554" i="1"/>
  <c r="X562" i="1"/>
  <c r="V565" i="1"/>
  <c r="T566" i="1"/>
  <c r="X568" i="1"/>
  <c r="U572" i="1"/>
  <c r="T574" i="1"/>
  <c r="W577" i="1"/>
  <c r="X579" i="1"/>
  <c r="U581" i="1"/>
  <c r="V583" i="1"/>
  <c r="W585" i="1"/>
  <c r="X591" i="1"/>
  <c r="U593" i="1"/>
  <c r="T595" i="1"/>
  <c r="X597" i="1"/>
  <c r="U599" i="1"/>
  <c r="T601" i="1"/>
  <c r="T605" i="1"/>
  <c r="W606" i="1"/>
  <c r="V610" i="1"/>
  <c r="T611" i="1"/>
  <c r="V617" i="1"/>
  <c r="U621" i="1"/>
  <c r="V623" i="1"/>
  <c r="T624" i="1"/>
  <c r="W625" i="1"/>
  <c r="X627" i="1"/>
  <c r="W631" i="1"/>
  <c r="V635" i="1"/>
  <c r="T636" i="1"/>
  <c r="U641" i="1"/>
  <c r="T643" i="1"/>
  <c r="T647" i="1"/>
  <c r="T651" i="1"/>
  <c r="T655" i="1"/>
  <c r="W656" i="1"/>
  <c r="X658" i="1"/>
  <c r="T664" i="1"/>
  <c r="T671" i="1"/>
  <c r="T678" i="1"/>
  <c r="V687" i="1"/>
  <c r="T688" i="1"/>
  <c r="U691" i="1"/>
  <c r="V693" i="1"/>
  <c r="T694" i="1"/>
  <c r="U697" i="1"/>
  <c r="V699" i="1"/>
  <c r="T700" i="1"/>
  <c r="T713" i="1"/>
  <c r="X715" i="1"/>
  <c r="U717" i="1"/>
  <c r="V719" i="1"/>
  <c r="T720" i="1"/>
  <c r="W721" i="1"/>
  <c r="X725" i="1"/>
  <c r="T728" i="1"/>
  <c r="X730" i="1"/>
  <c r="U734" i="1"/>
  <c r="T736" i="1"/>
  <c r="T740" i="1"/>
  <c r="W741" i="1"/>
  <c r="X743" i="1"/>
  <c r="T749" i="1"/>
  <c r="T760" i="1"/>
  <c r="W763" i="1"/>
  <c r="X765" i="1"/>
  <c r="U767" i="1"/>
  <c r="V771" i="1"/>
  <c r="T772" i="1"/>
  <c r="V776" i="1"/>
  <c r="T777" i="1"/>
  <c r="W778" i="1"/>
  <c r="T782" i="1"/>
  <c r="U785" i="1"/>
  <c r="V787" i="1"/>
  <c r="T788" i="1"/>
  <c r="T792" i="1"/>
  <c r="W793" i="1"/>
  <c r="X795" i="1"/>
  <c r="U799" i="1"/>
  <c r="T801" i="1"/>
  <c r="U804" i="1"/>
  <c r="T806" i="1"/>
  <c r="U809" i="1"/>
  <c r="T811" i="1"/>
  <c r="W812" i="1"/>
  <c r="U815" i="1"/>
  <c r="V817" i="1"/>
  <c r="T818" i="1"/>
  <c r="W819" i="1"/>
  <c r="X821" i="1"/>
  <c r="T824" i="1"/>
  <c r="X828" i="1"/>
  <c r="U830" i="1"/>
  <c r="V832" i="1"/>
  <c r="T833" i="1"/>
  <c r="T837" i="1"/>
  <c r="V841" i="1"/>
  <c r="T842" i="1"/>
  <c r="W843" i="1"/>
  <c r="T847" i="1"/>
  <c r="W848" i="1"/>
  <c r="U851" i="1"/>
  <c r="T853" i="1"/>
  <c r="U856" i="1"/>
  <c r="V858" i="1"/>
  <c r="T859" i="1"/>
  <c r="X863" i="1"/>
  <c r="T866" i="1"/>
  <c r="T870" i="1"/>
  <c r="T874" i="1"/>
  <c r="T878" i="1"/>
  <c r="W879" i="1"/>
  <c r="X881" i="1"/>
  <c r="V886" i="1"/>
  <c r="T891" i="1"/>
  <c r="T895" i="1"/>
  <c r="T899" i="1"/>
  <c r="T903" i="1"/>
  <c r="W904" i="1"/>
  <c r="T908" i="1"/>
  <c r="T912" i="1"/>
  <c r="U915" i="1"/>
  <c r="T917" i="1"/>
  <c r="T921" i="1"/>
  <c r="T925" i="1"/>
  <c r="T929" i="1"/>
  <c r="W930" i="1"/>
  <c r="T934" i="1"/>
  <c r="V942" i="1"/>
  <c r="T943" i="1"/>
  <c r="T947" i="1"/>
  <c r="T951" i="1"/>
  <c r="U954" i="1"/>
  <c r="T956" i="1"/>
  <c r="T960" i="1"/>
  <c r="T964" i="1"/>
  <c r="T968" i="1"/>
  <c r="T972" i="1"/>
  <c r="W973" i="1"/>
  <c r="T977" i="1"/>
  <c r="T981" i="1"/>
  <c r="T985" i="1"/>
  <c r="V989" i="1"/>
  <c r="T990" i="1"/>
  <c r="T994" i="1"/>
  <c r="T998" i="1"/>
  <c r="T1002" i="1"/>
  <c r="T1006" i="1"/>
  <c r="W1007" i="1"/>
  <c r="T1011" i="1"/>
  <c r="T1019" i="1"/>
  <c r="T1023" i="1"/>
  <c r="T1027" i="1"/>
  <c r="U1030" i="1"/>
  <c r="T1032" i="1"/>
  <c r="V1036" i="1"/>
  <c r="T1037" i="1"/>
  <c r="T1041" i="1"/>
  <c r="T1045" i="1"/>
  <c r="T1049" i="1"/>
  <c r="W1052" i="1"/>
  <c r="T1056" i="1"/>
  <c r="W1057" i="1"/>
  <c r="V1061" i="1"/>
  <c r="T1062" i="1"/>
  <c r="W1063" i="1"/>
  <c r="T1067" i="1"/>
  <c r="X1069" i="1"/>
  <c r="T1072" i="1"/>
  <c r="V1078" i="1"/>
  <c r="T1079" i="1"/>
  <c r="T1083" i="1"/>
  <c r="V1087" i="1"/>
  <c r="T1088" i="1"/>
  <c r="V1092" i="1"/>
  <c r="T1093" i="1"/>
  <c r="V1097" i="1"/>
  <c r="T1098" i="1"/>
  <c r="T1102" i="1"/>
  <c r="T1106" i="1"/>
  <c r="X1108" i="1"/>
  <c r="T1119" i="1"/>
  <c r="X1121" i="1"/>
  <c r="V1124" i="1"/>
  <c r="T1125" i="1"/>
  <c r="T1129" i="1"/>
  <c r="W1130" i="1"/>
  <c r="T1134" i="1"/>
  <c r="T1142" i="1"/>
  <c r="T1146" i="1"/>
  <c r="T1150" i="1"/>
  <c r="T1154" i="1"/>
  <c r="T1158" i="1"/>
  <c r="W1159" i="1"/>
  <c r="T1163" i="1"/>
  <c r="X1165" i="1"/>
  <c r="V1174" i="1"/>
  <c r="T1179" i="1"/>
  <c r="T1183" i="1"/>
  <c r="T1187" i="1"/>
  <c r="T1191" i="1"/>
  <c r="V1195" i="1"/>
  <c r="T1196" i="1"/>
  <c r="T1200" i="1"/>
  <c r="T1204" i="1"/>
  <c r="W1205" i="1"/>
  <c r="T1209" i="1"/>
  <c r="V1213" i="1"/>
  <c r="T1214" i="1"/>
  <c r="T1218" i="1"/>
  <c r="T1222" i="1"/>
  <c r="T1226" i="1"/>
  <c r="T1230" i="1"/>
  <c r="T1234" i="1"/>
  <c r="T1238" i="1"/>
  <c r="T1242" i="1"/>
  <c r="T1246" i="1"/>
  <c r="T1250" i="1"/>
  <c r="T1254" i="1"/>
  <c r="W1255" i="1"/>
  <c r="T1259" i="1"/>
  <c r="T1263" i="1"/>
  <c r="U1266" i="1"/>
  <c r="T1268" i="1"/>
  <c r="T1272" i="1"/>
  <c r="T1276" i="1"/>
  <c r="T1280" i="1"/>
  <c r="T1284" i="1"/>
  <c r="T1288" i="1"/>
  <c r="T1292" i="1"/>
  <c r="W1293" i="1"/>
  <c r="T1297" i="1"/>
  <c r="T1301" i="1"/>
  <c r="T1305" i="1"/>
  <c r="U1308" i="1"/>
  <c r="T1310" i="1"/>
  <c r="T1314" i="1"/>
  <c r="T1318" i="1"/>
  <c r="T1322" i="1"/>
  <c r="T1326" i="1"/>
  <c r="T1330" i="1"/>
  <c r="T1334" i="1"/>
  <c r="U1337" i="1"/>
  <c r="T1339" i="1"/>
  <c r="T1343" i="1"/>
  <c r="X1345" i="1"/>
  <c r="T1348" i="1"/>
  <c r="U1351" i="1"/>
  <c r="T1353" i="1"/>
  <c r="T1357" i="1"/>
  <c r="T1361" i="1"/>
  <c r="O385" i="1"/>
  <c r="T385" i="1" s="1"/>
  <c r="J862" i="1"/>
  <c r="M546" i="1"/>
  <c r="M570" i="1"/>
  <c r="N633" i="1"/>
  <c r="N546" i="1"/>
  <c r="M661" i="1"/>
  <c r="L570" i="1"/>
  <c r="L661" i="1"/>
  <c r="K667" i="1"/>
  <c r="N680" i="1"/>
  <c r="N702" i="1"/>
  <c r="N706" i="1"/>
  <c r="K745" i="1"/>
  <c r="N751" i="1"/>
  <c r="N755" i="1"/>
  <c r="M1364" i="1"/>
  <c r="L667" i="1"/>
  <c r="N672" i="1"/>
  <c r="K680" i="1"/>
  <c r="K702" i="1"/>
  <c r="K706" i="1"/>
  <c r="U706" i="1" s="1"/>
  <c r="L745" i="1"/>
  <c r="V745" i="1" s="1"/>
  <c r="K751" i="1"/>
  <c r="K755" i="1"/>
  <c r="N1364" i="1"/>
  <c r="N570" i="1"/>
  <c r="K633" i="1"/>
  <c r="U633" i="1" s="1"/>
  <c r="N661" i="1"/>
  <c r="M667" i="1"/>
  <c r="K672" i="1"/>
  <c r="L680" i="1"/>
  <c r="L702" i="1"/>
  <c r="L706" i="1"/>
  <c r="L723" i="1"/>
  <c r="L751" i="1"/>
  <c r="L755" i="1"/>
  <c r="K1364" i="1"/>
  <c r="K546" i="1"/>
  <c r="U546" i="1" s="1"/>
  <c r="K661" i="1"/>
  <c r="U661" i="1" s="1"/>
  <c r="N667" i="1"/>
  <c r="L672" i="1"/>
  <c r="M680" i="1"/>
  <c r="W680" i="1" s="1"/>
  <c r="M702" i="1"/>
  <c r="M723" i="1"/>
  <c r="N745" i="1"/>
  <c r="M751" i="1"/>
  <c r="W751" i="1" s="1"/>
  <c r="M755" i="1"/>
  <c r="L1364" i="1"/>
  <c r="G883" i="1"/>
  <c r="M1050" i="1"/>
  <c r="R1076" i="1"/>
  <c r="F1076" i="1"/>
  <c r="F1172" i="1"/>
  <c r="F860" i="1"/>
  <c r="P860" i="1"/>
  <c r="N1050" i="1"/>
  <c r="X1050" i="1" s="1"/>
  <c r="S1050" i="1"/>
  <c r="N1076" i="1"/>
  <c r="X1076" i="1" s="1"/>
  <c r="N1172" i="1"/>
  <c r="S1172" i="1"/>
  <c r="S684" i="1"/>
  <c r="S672" i="1" s="1"/>
  <c r="E1345" i="1"/>
  <c r="E1366" i="1"/>
  <c r="O787" i="1"/>
  <c r="O1345" i="1"/>
  <c r="J915" i="1"/>
  <c r="E954" i="1"/>
  <c r="O954" i="1"/>
  <c r="E973" i="1"/>
  <c r="E1030" i="1"/>
  <c r="J572" i="1"/>
  <c r="S575" i="1"/>
  <c r="O621" i="1"/>
  <c r="R615" i="1"/>
  <c r="O1351" i="1"/>
  <c r="R860" i="1"/>
  <c r="Q1050" i="1"/>
  <c r="P639" i="1"/>
  <c r="G711" i="1"/>
  <c r="L732" i="1"/>
  <c r="V732" i="1" s="1"/>
  <c r="F550" i="1"/>
  <c r="P550" i="1"/>
  <c r="O558" i="1"/>
  <c r="E843" i="1"/>
  <c r="K570" i="1"/>
  <c r="U570" i="1" s="1"/>
  <c r="E591" i="1"/>
  <c r="K589" i="1"/>
  <c r="U589" i="1" s="1"/>
  <c r="P589" i="1"/>
  <c r="J593" i="1"/>
  <c r="E597" i="1"/>
  <c r="O597" i="1"/>
  <c r="S589" i="1"/>
  <c r="E669" i="1"/>
  <c r="J830" i="1"/>
  <c r="H769" i="1"/>
  <c r="E572" i="1"/>
  <c r="I589" i="1"/>
  <c r="I711" i="1"/>
  <c r="K732" i="1"/>
  <c r="U732" i="1" s="1"/>
  <c r="P732" i="1"/>
  <c r="H732" i="1"/>
  <c r="K761" i="1"/>
  <c r="U761" i="1" s="1"/>
  <c r="J828" i="1"/>
  <c r="H883" i="1"/>
  <c r="R883" i="1"/>
  <c r="O856" i="1"/>
  <c r="J1052" i="1"/>
  <c r="O1057" i="1"/>
  <c r="E1063" i="1"/>
  <c r="O1063" i="1"/>
  <c r="E1092" i="1"/>
  <c r="E1124" i="1"/>
  <c r="E1337" i="1"/>
  <c r="N550" i="1"/>
  <c r="X550" i="1" s="1"/>
  <c r="M589" i="1"/>
  <c r="W589" i="1" s="1"/>
  <c r="E627" i="1"/>
  <c r="J674" i="1"/>
  <c r="J778" i="1"/>
  <c r="O785" i="1"/>
  <c r="N615" i="1"/>
  <c r="X615" i="1" s="1"/>
  <c r="O625" i="1"/>
  <c r="E631" i="1"/>
  <c r="N639" i="1"/>
  <c r="E667" i="1"/>
  <c r="O687" i="1"/>
  <c r="J697" i="1"/>
  <c r="O699" i="1"/>
  <c r="M711" i="1"/>
  <c r="E719" i="1"/>
  <c r="O719" i="1"/>
  <c r="J743" i="1"/>
  <c r="J776" i="1"/>
  <c r="J821" i="1"/>
  <c r="O830" i="1"/>
  <c r="O841" i="1"/>
  <c r="E851" i="1"/>
  <c r="E881" i="1"/>
  <c r="J886" i="1"/>
  <c r="I575" i="1"/>
  <c r="F615" i="1"/>
  <c r="E623" i="1"/>
  <c r="S711" i="1"/>
  <c r="Q711" i="1"/>
  <c r="Q761" i="1"/>
  <c r="O765" i="1"/>
  <c r="E793" i="1"/>
  <c r="O879" i="1"/>
  <c r="J1174" i="1"/>
  <c r="E1213" i="1"/>
  <c r="O1213" i="1"/>
  <c r="H860" i="1"/>
  <c r="E915" i="1"/>
  <c r="S883" i="1"/>
  <c r="E942" i="1"/>
  <c r="J1007" i="1"/>
  <c r="O1036" i="1"/>
  <c r="F1050" i="1"/>
  <c r="I1050" i="1"/>
  <c r="O1069" i="1"/>
  <c r="O1078" i="1"/>
  <c r="J1097" i="1"/>
  <c r="I1172" i="1"/>
  <c r="O1255" i="1"/>
  <c r="L550" i="1"/>
  <c r="O568" i="1"/>
  <c r="J585" i="1"/>
  <c r="G589" i="1"/>
  <c r="Q589" i="1"/>
  <c r="E606" i="1"/>
  <c r="O617" i="1"/>
  <c r="O631" i="1"/>
  <c r="J693" i="1"/>
  <c r="J717" i="1"/>
  <c r="E778" i="1"/>
  <c r="E785" i="1"/>
  <c r="E812" i="1"/>
  <c r="J1366" i="1"/>
  <c r="E552" i="1"/>
  <c r="O560" i="1"/>
  <c r="O606" i="1"/>
  <c r="L615" i="1"/>
  <c r="V615" i="1" s="1"/>
  <c r="Q615" i="1"/>
  <c r="J621" i="1"/>
  <c r="J625" i="1"/>
  <c r="L639" i="1"/>
  <c r="V639" i="1" s="1"/>
  <c r="E672" i="1"/>
  <c r="O682" i="1"/>
  <c r="J687" i="1"/>
  <c r="M684" i="1"/>
  <c r="E715" i="1"/>
  <c r="K711" i="1"/>
  <c r="L761" i="1"/>
  <c r="O804" i="1"/>
  <c r="K797" i="1"/>
  <c r="U797" i="1" s="1"/>
  <c r="J815" i="1"/>
  <c r="Q826" i="1"/>
  <c r="M826" i="1"/>
  <c r="O848" i="1"/>
  <c r="J942" i="1"/>
  <c r="O1061" i="1"/>
  <c r="E1087" i="1"/>
  <c r="M1076" i="1"/>
  <c r="J1121" i="1"/>
  <c r="O1195" i="1"/>
  <c r="J1293" i="1"/>
  <c r="J1308" i="1"/>
  <c r="O1308" i="1"/>
  <c r="K394" i="1"/>
  <c r="I550" i="1"/>
  <c r="S550" i="1"/>
  <c r="J562" i="1"/>
  <c r="R550" i="1"/>
  <c r="M575" i="1"/>
  <c r="R575" i="1"/>
  <c r="E581" i="1"/>
  <c r="K575" i="1"/>
  <c r="O581" i="1"/>
  <c r="G575" i="1"/>
  <c r="J583" i="1"/>
  <c r="T583" i="1" s="1"/>
  <c r="Q575" i="1"/>
  <c r="J599" i="1"/>
  <c r="O599" i="1"/>
  <c r="P615" i="1"/>
  <c r="H615" i="1"/>
  <c r="M615" i="1"/>
  <c r="O635" i="1"/>
  <c r="H639" i="1"/>
  <c r="M639" i="1"/>
  <c r="W639" i="1" s="1"/>
  <c r="R639" i="1"/>
  <c r="J656" i="1"/>
  <c r="O656" i="1"/>
  <c r="R680" i="1"/>
  <c r="E704" i="1"/>
  <c r="O704" i="1"/>
  <c r="J708" i="1"/>
  <c r="J721" i="1"/>
  <c r="O721" i="1"/>
  <c r="J730" i="1"/>
  <c r="J753" i="1"/>
  <c r="F761" i="1"/>
  <c r="G761" i="1"/>
  <c r="R769" i="1"/>
  <c r="L769" i="1"/>
  <c r="V769" i="1" s="1"/>
  <c r="E787" i="1"/>
  <c r="J787" i="1"/>
  <c r="S797" i="1"/>
  <c r="E821" i="1"/>
  <c r="J832" i="1"/>
  <c r="E841" i="1"/>
  <c r="J841" i="1"/>
  <c r="O863" i="1"/>
  <c r="E879" i="1"/>
  <c r="J879" i="1"/>
  <c r="I860" i="1"/>
  <c r="N860" i="1"/>
  <c r="X860" i="1" s="1"/>
  <c r="E930" i="1"/>
  <c r="O930" i="1"/>
  <c r="J1030" i="1"/>
  <c r="E1108" i="1"/>
  <c r="J1266" i="1"/>
  <c r="Q1172" i="1"/>
  <c r="E548" i="1"/>
  <c r="J552" i="1"/>
  <c r="O552" i="1"/>
  <c r="E560" i="1"/>
  <c r="O562" i="1"/>
  <c r="E568" i="1"/>
  <c r="H575" i="1"/>
  <c r="L575" i="1"/>
  <c r="V575" i="1" s="1"/>
  <c r="J581" i="1"/>
  <c r="E583" i="1"/>
  <c r="O583" i="1"/>
  <c r="O585" i="1"/>
  <c r="J591" i="1"/>
  <c r="E593" i="1"/>
  <c r="O593" i="1"/>
  <c r="E599" i="1"/>
  <c r="E610" i="1"/>
  <c r="E617" i="1"/>
  <c r="J631" i="1"/>
  <c r="G639" i="1"/>
  <c r="O641" i="1"/>
  <c r="E658" i="1"/>
  <c r="J658" i="1"/>
  <c r="E691" i="1"/>
  <c r="E697" i="1"/>
  <c r="J704" i="1"/>
  <c r="O702" i="1"/>
  <c r="N711" i="1"/>
  <c r="X711" i="1" s="1"/>
  <c r="O730" i="1"/>
  <c r="P723" i="1"/>
  <c r="J765" i="1"/>
  <c r="J817" i="1"/>
  <c r="E1205" i="1"/>
  <c r="E1293" i="1"/>
  <c r="E633" i="1"/>
  <c r="R684" i="1"/>
  <c r="G723" i="1"/>
  <c r="E725" i="1"/>
  <c r="F745" i="1"/>
  <c r="E745" i="1" s="1"/>
  <c r="E747" i="1"/>
  <c r="O548" i="1"/>
  <c r="H550" i="1"/>
  <c r="M550" i="1"/>
  <c r="W550" i="1" s="1"/>
  <c r="Q550" i="1"/>
  <c r="J558" i="1"/>
  <c r="E562" i="1"/>
  <c r="J565" i="1"/>
  <c r="E577" i="1"/>
  <c r="J577" i="1"/>
  <c r="N575" i="1"/>
  <c r="X575" i="1" s="1"/>
  <c r="E579" i="1"/>
  <c r="O579" i="1"/>
  <c r="L589" i="1"/>
  <c r="J597" i="1"/>
  <c r="J606" i="1"/>
  <c r="T606" i="1" s="1"/>
  <c r="O610" i="1"/>
  <c r="I615" i="1"/>
  <c r="E621" i="1"/>
  <c r="J623" i="1"/>
  <c r="E625" i="1"/>
  <c r="J627" i="1"/>
  <c r="J635" i="1"/>
  <c r="E641" i="1"/>
  <c r="O663" i="1"/>
  <c r="M672" i="1"/>
  <c r="E680" i="1"/>
  <c r="J682" i="1"/>
  <c r="E687" i="1"/>
  <c r="E693" i="1"/>
  <c r="N684" i="1"/>
  <c r="X684" i="1" s="1"/>
  <c r="E699" i="1"/>
  <c r="M706" i="1"/>
  <c r="W706" i="1" s="1"/>
  <c r="E708" i="1"/>
  <c r="E804" i="1"/>
  <c r="G797" i="1"/>
  <c r="I826" i="1"/>
  <c r="J856" i="1"/>
  <c r="T856" i="1" s="1"/>
  <c r="O904" i="1"/>
  <c r="J1165" i="1"/>
  <c r="J1205" i="1"/>
  <c r="M1172" i="1"/>
  <c r="W1172" i="1" s="1"/>
  <c r="J548" i="1"/>
  <c r="E558" i="1"/>
  <c r="J560" i="1"/>
  <c r="E565" i="1"/>
  <c r="O565" i="1"/>
  <c r="J568" i="1"/>
  <c r="P575" i="1"/>
  <c r="J579" i="1"/>
  <c r="E585" i="1"/>
  <c r="H589" i="1"/>
  <c r="R589" i="1"/>
  <c r="J610" i="1"/>
  <c r="J617" i="1"/>
  <c r="T617" i="1" s="1"/>
  <c r="S615" i="1"/>
  <c r="O623" i="1"/>
  <c r="O627" i="1"/>
  <c r="K639" i="1"/>
  <c r="U639" i="1" s="1"/>
  <c r="E656" i="1"/>
  <c r="S639" i="1"/>
  <c r="E663" i="1"/>
  <c r="O667" i="1"/>
  <c r="E682" i="1"/>
  <c r="O691" i="1"/>
  <c r="O697" i="1"/>
  <c r="I684" i="1"/>
  <c r="G732" i="1"/>
  <c r="E734" i="1"/>
  <c r="N732" i="1"/>
  <c r="R761" i="1"/>
  <c r="P769" i="1"/>
  <c r="N769" i="1"/>
  <c r="X769" i="1" s="1"/>
  <c r="F826" i="1"/>
  <c r="N826" i="1"/>
  <c r="X826" i="1" s="1"/>
  <c r="S826" i="1"/>
  <c r="J848" i="1"/>
  <c r="P883" i="1"/>
  <c r="E886" i="1"/>
  <c r="L883" i="1"/>
  <c r="V883" i="1" s="1"/>
  <c r="K883" i="1"/>
  <c r="O1130" i="1"/>
  <c r="E721" i="1"/>
  <c r="K723" i="1"/>
  <c r="N723" i="1"/>
  <c r="E741" i="1"/>
  <c r="H761" i="1"/>
  <c r="J785" i="1"/>
  <c r="J804" i="1"/>
  <c r="O828" i="1"/>
  <c r="E832" i="1"/>
  <c r="J843" i="1"/>
  <c r="J851" i="1"/>
  <c r="E858" i="1"/>
  <c r="G860" i="1"/>
  <c r="J881" i="1"/>
  <c r="Q883" i="1"/>
  <c r="O915" i="1"/>
  <c r="J989" i="1"/>
  <c r="O989" i="1"/>
  <c r="O1052" i="1"/>
  <c r="H1050" i="1"/>
  <c r="E1061" i="1"/>
  <c r="J1061" i="1"/>
  <c r="E1069" i="1"/>
  <c r="J1069" i="1"/>
  <c r="H1076" i="1"/>
  <c r="Q1076" i="1"/>
  <c r="O1092" i="1"/>
  <c r="E1097" i="1"/>
  <c r="O1108" i="1"/>
  <c r="E1121" i="1"/>
  <c r="O1124" i="1"/>
  <c r="J1159" i="1"/>
  <c r="O1159" i="1"/>
  <c r="O1174" i="1"/>
  <c r="H1172" i="1"/>
  <c r="E1255" i="1"/>
  <c r="J1255" i="1"/>
  <c r="J1337" i="1"/>
  <c r="O717" i="1"/>
  <c r="J719" i="1"/>
  <c r="O741" i="1"/>
  <c r="E763" i="1"/>
  <c r="I761" i="1"/>
  <c r="N761" i="1"/>
  <c r="X761" i="1" s="1"/>
  <c r="E765" i="1"/>
  <c r="S761" i="1"/>
  <c r="O776" i="1"/>
  <c r="O778" i="1"/>
  <c r="E795" i="1"/>
  <c r="O795" i="1"/>
  <c r="J809" i="1"/>
  <c r="M797" i="1"/>
  <c r="E815" i="1"/>
  <c r="E817" i="1"/>
  <c r="E819" i="1"/>
  <c r="O819" i="1"/>
  <c r="O821" i="1"/>
  <c r="G826" i="1"/>
  <c r="K826" i="1"/>
  <c r="L826" i="1"/>
  <c r="V826" i="1" s="1"/>
  <c r="O843" i="1"/>
  <c r="E848" i="1"/>
  <c r="O851" i="1"/>
  <c r="E856" i="1"/>
  <c r="J858" i="1"/>
  <c r="O858" i="1"/>
  <c r="O881" i="1"/>
  <c r="I883" i="1"/>
  <c r="N883" i="1"/>
  <c r="X883" i="1" s="1"/>
  <c r="E904" i="1"/>
  <c r="J904" i="1"/>
  <c r="E989" i="1"/>
  <c r="O1007" i="1"/>
  <c r="E1036" i="1"/>
  <c r="J1036" i="1"/>
  <c r="G1050" i="1"/>
  <c r="K1050" i="1"/>
  <c r="U1050" i="1" s="1"/>
  <c r="E1057" i="1"/>
  <c r="J1057" i="1"/>
  <c r="E1078" i="1"/>
  <c r="K1076" i="1"/>
  <c r="S1076" i="1"/>
  <c r="I1076" i="1"/>
  <c r="J1092" i="1"/>
  <c r="J1108" i="1"/>
  <c r="J1124" i="1"/>
  <c r="E1159" i="1"/>
  <c r="O1165" i="1"/>
  <c r="G1172" i="1"/>
  <c r="K1172" i="1"/>
  <c r="U1172" i="1" s="1"/>
  <c r="E1195" i="1"/>
  <c r="J1195" i="1"/>
  <c r="O1266" i="1"/>
  <c r="O1337" i="1"/>
  <c r="J1345" i="1"/>
  <c r="O1364" i="1"/>
  <c r="O1366" i="1"/>
  <c r="R723" i="1"/>
  <c r="I732" i="1"/>
  <c r="S732" i="1"/>
  <c r="J741" i="1"/>
  <c r="J767" i="1"/>
  <c r="O793" i="1"/>
  <c r="I797" i="1"/>
  <c r="J819" i="1"/>
  <c r="E830" i="1"/>
  <c r="O832" i="1"/>
  <c r="E863" i="1"/>
  <c r="K860" i="1"/>
  <c r="S860" i="1"/>
  <c r="Q860" i="1"/>
  <c r="F883" i="1"/>
  <c r="O886" i="1"/>
  <c r="J930" i="1"/>
  <c r="O942" i="1"/>
  <c r="J954" i="1"/>
  <c r="J973" i="1"/>
  <c r="O973" i="1"/>
  <c r="E1007" i="1"/>
  <c r="O1030" i="1"/>
  <c r="L1050" i="1"/>
  <c r="V1050" i="1" s="1"/>
  <c r="P1050" i="1"/>
  <c r="J1063" i="1"/>
  <c r="G1076" i="1"/>
  <c r="L1076" i="1"/>
  <c r="V1076" i="1" s="1"/>
  <c r="P1076" i="1"/>
  <c r="J1087" i="1"/>
  <c r="O1087" i="1"/>
  <c r="O1097" i="1"/>
  <c r="O1121" i="1"/>
  <c r="E1130" i="1"/>
  <c r="J1130" i="1"/>
  <c r="E1165" i="1"/>
  <c r="L1172" i="1"/>
  <c r="V1172" i="1" s="1"/>
  <c r="P1172" i="1"/>
  <c r="O1205" i="1"/>
  <c r="J1213" i="1"/>
  <c r="E1266" i="1"/>
  <c r="O1293" i="1"/>
  <c r="E1308" i="1"/>
  <c r="E1351" i="1"/>
  <c r="J1351" i="1"/>
  <c r="O570" i="1"/>
  <c r="E717" i="1"/>
  <c r="F711" i="1"/>
  <c r="O734" i="1"/>
  <c r="Q732" i="1"/>
  <c r="E743" i="1"/>
  <c r="F732" i="1"/>
  <c r="O812" i="1"/>
  <c r="Q797" i="1"/>
  <c r="L546" i="1"/>
  <c r="G550" i="1"/>
  <c r="K550" i="1"/>
  <c r="U550" i="1" s="1"/>
  <c r="F570" i="1"/>
  <c r="E570" i="1" s="1"/>
  <c r="O572" i="1"/>
  <c r="F575" i="1"/>
  <c r="O577" i="1"/>
  <c r="N589" i="1"/>
  <c r="O591" i="1"/>
  <c r="G615" i="1"/>
  <c r="K615" i="1"/>
  <c r="U615" i="1" s="1"/>
  <c r="L633" i="1"/>
  <c r="V633" i="1" s="1"/>
  <c r="P633" i="1"/>
  <c r="O633" i="1" s="1"/>
  <c r="E635" i="1"/>
  <c r="I639" i="1"/>
  <c r="Q639" i="1"/>
  <c r="J641" i="1"/>
  <c r="J669" i="1"/>
  <c r="F684" i="1"/>
  <c r="K684" i="1"/>
  <c r="Q684" i="1"/>
  <c r="Q672" i="1" s="1"/>
  <c r="L684" i="1"/>
  <c r="V684" i="1" s="1"/>
  <c r="P684" i="1"/>
  <c r="O693" i="1"/>
  <c r="E702" i="1"/>
  <c r="O715" i="1"/>
  <c r="P711" i="1"/>
  <c r="J734" i="1"/>
  <c r="M732" i="1"/>
  <c r="W732" i="1" s="1"/>
  <c r="O747" i="1"/>
  <c r="Q745" i="1"/>
  <c r="O745" i="1" s="1"/>
  <c r="E753" i="1"/>
  <c r="F751" i="1"/>
  <c r="E751" i="1" s="1"/>
  <c r="O757" i="1"/>
  <c r="P755" i="1"/>
  <c r="O755" i="1" s="1"/>
  <c r="O725" i="1"/>
  <c r="Q723" i="1"/>
  <c r="O753" i="1"/>
  <c r="R751" i="1"/>
  <c r="O751" i="1" s="1"/>
  <c r="G769" i="1"/>
  <c r="E771" i="1"/>
  <c r="H546" i="1"/>
  <c r="P546" i="1"/>
  <c r="F639" i="1"/>
  <c r="O669" i="1"/>
  <c r="G684" i="1"/>
  <c r="H684" i="1"/>
  <c r="J699" i="1"/>
  <c r="F706" i="1"/>
  <c r="E706" i="1" s="1"/>
  <c r="P706" i="1"/>
  <c r="O706" i="1" s="1"/>
  <c r="O708" i="1"/>
  <c r="L711" i="1"/>
  <c r="V711" i="1" s="1"/>
  <c r="J715" i="1"/>
  <c r="J747" i="1"/>
  <c r="M745" i="1"/>
  <c r="W745" i="1" s="1"/>
  <c r="G755" i="1"/>
  <c r="E755" i="1" s="1"/>
  <c r="E757" i="1"/>
  <c r="O799" i="1"/>
  <c r="P797" i="1"/>
  <c r="O658" i="1"/>
  <c r="O767" i="1"/>
  <c r="P761" i="1"/>
  <c r="E661" i="1"/>
  <c r="P661" i="1"/>
  <c r="O661" i="1" s="1"/>
  <c r="J663" i="1"/>
  <c r="E674" i="1"/>
  <c r="J691" i="1"/>
  <c r="H711" i="1"/>
  <c r="R711" i="1"/>
  <c r="E730" i="1"/>
  <c r="F723" i="1"/>
  <c r="R732" i="1"/>
  <c r="O743" i="1"/>
  <c r="M761" i="1"/>
  <c r="J763" i="1"/>
  <c r="E776" i="1"/>
  <c r="F769" i="1"/>
  <c r="J725" i="1"/>
  <c r="M769" i="1"/>
  <c r="Q769" i="1"/>
  <c r="H797" i="1"/>
  <c r="L797" i="1"/>
  <c r="O763" i="1"/>
  <c r="E767" i="1"/>
  <c r="I769" i="1"/>
  <c r="J793" i="1"/>
  <c r="R797" i="1"/>
  <c r="E809" i="1"/>
  <c r="J812" i="1"/>
  <c r="O815" i="1"/>
  <c r="O817" i="1"/>
  <c r="J757" i="1"/>
  <c r="K769" i="1"/>
  <c r="J771" i="1"/>
  <c r="O771" i="1"/>
  <c r="S769" i="1"/>
  <c r="J795" i="1"/>
  <c r="F797" i="1"/>
  <c r="E799" i="1"/>
  <c r="J799" i="1"/>
  <c r="N797" i="1"/>
  <c r="O809" i="1"/>
  <c r="L860" i="1"/>
  <c r="M883" i="1"/>
  <c r="F1364" i="1"/>
  <c r="E1364" i="1" s="1"/>
  <c r="H826" i="1"/>
  <c r="P826" i="1"/>
  <c r="E828" i="1"/>
  <c r="M860" i="1"/>
  <c r="J863" i="1"/>
  <c r="E1052" i="1"/>
  <c r="J1078" i="1"/>
  <c r="E1174" i="1"/>
  <c r="R826" i="1"/>
  <c r="R1050" i="1"/>
  <c r="R1172" i="1"/>
  <c r="L374" i="1"/>
  <c r="E400" i="1"/>
  <c r="O447" i="1"/>
  <c r="O442" i="1"/>
  <c r="E442" i="1"/>
  <c r="O437" i="1"/>
  <c r="J434" i="1"/>
  <c r="O398" i="1"/>
  <c r="I374" i="1"/>
  <c r="J449" i="1"/>
  <c r="F374" i="1"/>
  <c r="S400" i="1"/>
  <c r="O418" i="1"/>
  <c r="E457" i="1"/>
  <c r="O462" i="1"/>
  <c r="E462" i="1"/>
  <c r="J457" i="1"/>
  <c r="O449" i="1"/>
  <c r="J447" i="1"/>
  <c r="E445" i="1"/>
  <c r="O440" i="1"/>
  <c r="E440" i="1"/>
  <c r="O434" i="1"/>
  <c r="E434" i="1"/>
  <c r="Q428" i="1"/>
  <c r="L428" i="1"/>
  <c r="V428" i="1" s="1"/>
  <c r="G428" i="1"/>
  <c r="Q376" i="1"/>
  <c r="Q374" i="1" s="1"/>
  <c r="I394" i="1"/>
  <c r="N394" i="1"/>
  <c r="E398" i="1"/>
  <c r="J398" i="1"/>
  <c r="P428" i="1"/>
  <c r="K428" i="1"/>
  <c r="F428" i="1"/>
  <c r="M374" i="1"/>
  <c r="W374" i="1" s="1"/>
  <c r="R394" i="1"/>
  <c r="E449" i="1"/>
  <c r="O445" i="1"/>
  <c r="J442" i="1"/>
  <c r="J437" i="1"/>
  <c r="S428" i="1"/>
  <c r="N428" i="1"/>
  <c r="I428" i="1"/>
  <c r="H374" i="1"/>
  <c r="N374" i="1"/>
  <c r="G394" i="1"/>
  <c r="L394" i="1"/>
  <c r="Q394" i="1"/>
  <c r="J462" i="1"/>
  <c r="O457" i="1"/>
  <c r="E447" i="1"/>
  <c r="J445" i="1"/>
  <c r="J440" i="1"/>
  <c r="E437" i="1"/>
  <c r="R428" i="1"/>
  <c r="M428" i="1"/>
  <c r="W428" i="1" s="1"/>
  <c r="H428" i="1"/>
  <c r="O407" i="1"/>
  <c r="O387" i="1"/>
  <c r="J405" i="1"/>
  <c r="J410" i="1"/>
  <c r="E418" i="1"/>
  <c r="J418" i="1"/>
  <c r="F394" i="1"/>
  <c r="E405" i="1"/>
  <c r="E410" i="1"/>
  <c r="J376" i="1"/>
  <c r="S374" i="1"/>
  <c r="E396" i="1"/>
  <c r="M394" i="1"/>
  <c r="O405" i="1"/>
  <c r="O410" i="1"/>
  <c r="G374" i="1"/>
  <c r="E387" i="1"/>
  <c r="J396" i="1"/>
  <c r="O396" i="1"/>
  <c r="J400" i="1"/>
  <c r="E407" i="1"/>
  <c r="J407" i="1"/>
  <c r="E376" i="1"/>
  <c r="P374" i="1"/>
  <c r="H394" i="1"/>
  <c r="P394" i="1"/>
  <c r="O430" i="1"/>
  <c r="O454" i="1"/>
  <c r="J430" i="1"/>
  <c r="J454" i="1"/>
  <c r="E430" i="1"/>
  <c r="E454" i="1"/>
  <c r="Q367" i="1"/>
  <c r="O366" i="1"/>
  <c r="J366" i="1"/>
  <c r="E366" i="1"/>
  <c r="S61" i="1"/>
  <c r="L61" i="1"/>
  <c r="V61" i="1" s="1"/>
  <c r="M61" i="1"/>
  <c r="W61" i="1" s="1"/>
  <c r="N61" i="1"/>
  <c r="P61" i="1"/>
  <c r="Q61" i="1"/>
  <c r="R61" i="1"/>
  <c r="K61" i="1"/>
  <c r="U61" i="1" s="1"/>
  <c r="J63" i="1"/>
  <c r="O63" i="1"/>
  <c r="O360" i="1"/>
  <c r="J360" i="1"/>
  <c r="E360" i="1"/>
  <c r="T1195" i="1" l="1"/>
  <c r="O680" i="1"/>
  <c r="T1078" i="1"/>
  <c r="E589" i="1"/>
  <c r="T863" i="1"/>
  <c r="J667" i="1"/>
  <c r="T667" i="1" s="1"/>
  <c r="T787" i="1"/>
  <c r="T1255" i="1"/>
  <c r="T560" i="1"/>
  <c r="T879" i="1"/>
  <c r="V860" i="1"/>
  <c r="T691" i="1"/>
  <c r="T1069" i="1"/>
  <c r="J751" i="1"/>
  <c r="T751" i="1" s="1"/>
  <c r="W615" i="1"/>
  <c r="T366" i="1"/>
  <c r="T405" i="1"/>
  <c r="T445" i="1"/>
  <c r="T793" i="1"/>
  <c r="V797" i="1"/>
  <c r="T1092" i="1"/>
  <c r="T682" i="1"/>
  <c r="T631" i="1"/>
  <c r="T407" i="1"/>
  <c r="T812" i="1"/>
  <c r="T848" i="1"/>
  <c r="T548" i="1"/>
  <c r="T635" i="1"/>
  <c r="T704" i="1"/>
  <c r="T1159" i="1"/>
  <c r="T623" i="1"/>
  <c r="T721" i="1"/>
  <c r="W761" i="1"/>
  <c r="T454" i="1"/>
  <c r="T663" i="1"/>
  <c r="T1036" i="1"/>
  <c r="T621" i="1"/>
  <c r="T437" i="1"/>
  <c r="T771" i="1"/>
  <c r="T725" i="1"/>
  <c r="T418" i="1"/>
  <c r="T360" i="1"/>
  <c r="W394" i="1"/>
  <c r="X428" i="1"/>
  <c r="W883" i="1"/>
  <c r="T799" i="1"/>
  <c r="T757" i="1"/>
  <c r="T715" i="1"/>
  <c r="T930" i="1"/>
  <c r="T1124" i="1"/>
  <c r="T1061" i="1"/>
  <c r="T843" i="1"/>
  <c r="T610" i="1"/>
  <c r="T579" i="1"/>
  <c r="V589" i="1"/>
  <c r="T581" i="1"/>
  <c r="T656" i="1"/>
  <c r="T1308" i="1"/>
  <c r="T396" i="1"/>
  <c r="T387" i="1"/>
  <c r="V394" i="1"/>
  <c r="T442" i="1"/>
  <c r="T398" i="1"/>
  <c r="V374" i="1"/>
  <c r="W860" i="1"/>
  <c r="X797" i="1"/>
  <c r="T795" i="1"/>
  <c r="U769" i="1"/>
  <c r="T747" i="1"/>
  <c r="T669" i="1"/>
  <c r="T1087" i="1"/>
  <c r="T1063" i="1"/>
  <c r="T1345" i="1"/>
  <c r="T1057" i="1"/>
  <c r="T904" i="1"/>
  <c r="U826" i="1"/>
  <c r="T809" i="1"/>
  <c r="T851" i="1"/>
  <c r="T804" i="1"/>
  <c r="X723" i="1"/>
  <c r="U883" i="1"/>
  <c r="T597" i="1"/>
  <c r="T552" i="1"/>
  <c r="T753" i="1"/>
  <c r="T708" i="1"/>
  <c r="T562" i="1"/>
  <c r="T1121" i="1"/>
  <c r="T942" i="1"/>
  <c r="T815" i="1"/>
  <c r="U711" i="1"/>
  <c r="T1007" i="1"/>
  <c r="T743" i="1"/>
  <c r="X639" i="1"/>
  <c r="T1052" i="1"/>
  <c r="T828" i="1"/>
  <c r="T572" i="1"/>
  <c r="X1172" i="1"/>
  <c r="V1364" i="1"/>
  <c r="W723" i="1"/>
  <c r="X667" i="1"/>
  <c r="W667" i="1"/>
  <c r="X680" i="1"/>
  <c r="U667" i="1"/>
  <c r="X546" i="1"/>
  <c r="W570" i="1"/>
  <c r="W546" i="1"/>
  <c r="T430" i="1"/>
  <c r="T447" i="1"/>
  <c r="T434" i="1"/>
  <c r="T1351" i="1"/>
  <c r="T767" i="1"/>
  <c r="T1337" i="1"/>
  <c r="T881" i="1"/>
  <c r="T785" i="1"/>
  <c r="U723" i="1"/>
  <c r="T627" i="1"/>
  <c r="T577" i="1"/>
  <c r="T558" i="1"/>
  <c r="T591" i="1"/>
  <c r="T1030" i="1"/>
  <c r="T841" i="1"/>
  <c r="T730" i="1"/>
  <c r="W1076" i="1"/>
  <c r="T585" i="1"/>
  <c r="T886" i="1"/>
  <c r="T697" i="1"/>
  <c r="T778" i="1"/>
  <c r="T830" i="1"/>
  <c r="T915" i="1"/>
  <c r="W1050" i="1"/>
  <c r="V751" i="1"/>
  <c r="X1364" i="1"/>
  <c r="U751" i="1"/>
  <c r="U680" i="1"/>
  <c r="V667" i="1"/>
  <c r="X755" i="1"/>
  <c r="X706" i="1"/>
  <c r="W661" i="1"/>
  <c r="T862" i="1"/>
  <c r="T63" i="1"/>
  <c r="X61" i="1"/>
  <c r="U374" i="1"/>
  <c r="T410" i="1"/>
  <c r="T440" i="1"/>
  <c r="T462" i="1"/>
  <c r="X374" i="1"/>
  <c r="U428" i="1"/>
  <c r="T449" i="1"/>
  <c r="W769" i="1"/>
  <c r="T763" i="1"/>
  <c r="T699" i="1"/>
  <c r="T734" i="1"/>
  <c r="U684" i="1"/>
  <c r="T641" i="1"/>
  <c r="T1213" i="1"/>
  <c r="T973" i="1"/>
  <c r="U860" i="1"/>
  <c r="T819" i="1"/>
  <c r="T741" i="1"/>
  <c r="T1108" i="1"/>
  <c r="U1076" i="1"/>
  <c r="T858" i="1"/>
  <c r="T989" i="1"/>
  <c r="T1205" i="1"/>
  <c r="T817" i="1"/>
  <c r="T599" i="1"/>
  <c r="W575" i="1"/>
  <c r="T1293" i="1"/>
  <c r="W826" i="1"/>
  <c r="W684" i="1"/>
  <c r="T1366" i="1"/>
  <c r="T717" i="1"/>
  <c r="T1097" i="1"/>
  <c r="T821" i="1"/>
  <c r="T674" i="1"/>
  <c r="T593" i="1"/>
  <c r="W755" i="1"/>
  <c r="X745" i="1"/>
  <c r="W702" i="1"/>
  <c r="V672" i="1"/>
  <c r="U1364" i="1"/>
  <c r="V755" i="1"/>
  <c r="V702" i="1"/>
  <c r="U672" i="1"/>
  <c r="U745" i="1"/>
  <c r="X633" i="1"/>
  <c r="T457" i="1"/>
  <c r="X589" i="1"/>
  <c r="V546" i="1"/>
  <c r="T1130" i="1"/>
  <c r="T954" i="1"/>
  <c r="W797" i="1"/>
  <c r="T719" i="1"/>
  <c r="X732" i="1"/>
  <c r="T568" i="1"/>
  <c r="T1165" i="1"/>
  <c r="T565" i="1"/>
  <c r="T765" i="1"/>
  <c r="T658" i="1"/>
  <c r="T1266" i="1"/>
  <c r="T832" i="1"/>
  <c r="U575" i="1"/>
  <c r="U394" i="1"/>
  <c r="V761" i="1"/>
  <c r="T687" i="1"/>
  <c r="T625" i="1"/>
  <c r="T693" i="1"/>
  <c r="V550" i="1"/>
  <c r="T1174" i="1"/>
  <c r="T776" i="1"/>
  <c r="W711" i="1"/>
  <c r="V723" i="1"/>
  <c r="V706" i="1"/>
  <c r="V680" i="1"/>
  <c r="X661" i="1"/>
  <c r="X570" i="1"/>
  <c r="U755" i="1"/>
  <c r="U702" i="1"/>
  <c r="X672" i="1"/>
  <c r="W1364" i="1"/>
  <c r="X751" i="1"/>
  <c r="X702" i="1"/>
  <c r="V661" i="1"/>
  <c r="V570" i="1"/>
  <c r="V376" i="1"/>
  <c r="J680" i="1"/>
  <c r="T680" i="1" s="1"/>
  <c r="J661" i="1"/>
  <c r="J702" i="1"/>
  <c r="J1364" i="1"/>
  <c r="J755" i="1"/>
  <c r="J745" i="1"/>
  <c r="J672" i="1"/>
  <c r="J706" i="1"/>
  <c r="J570" i="1"/>
  <c r="J633" i="1"/>
  <c r="S394" i="1"/>
  <c r="O394" i="1" s="1"/>
  <c r="M587" i="1"/>
  <c r="J723" i="1"/>
  <c r="R587" i="1"/>
  <c r="E883" i="1"/>
  <c r="O376" i="1"/>
  <c r="N587" i="1"/>
  <c r="X587" i="1" s="1"/>
  <c r="O1076" i="1"/>
  <c r="V395" i="1"/>
  <c r="I587" i="1"/>
  <c r="I545" i="1" s="1"/>
  <c r="S587" i="1"/>
  <c r="S545" i="1" s="1"/>
  <c r="P587" i="1"/>
  <c r="P545" i="1" s="1"/>
  <c r="J769" i="1"/>
  <c r="J1172" i="1"/>
  <c r="E723" i="1"/>
  <c r="O1050" i="1"/>
  <c r="O860" i="1"/>
  <c r="O723" i="1"/>
  <c r="E1076" i="1"/>
  <c r="J826" i="1"/>
  <c r="O883" i="1"/>
  <c r="J732" i="1"/>
  <c r="H587" i="1"/>
  <c r="H545" i="1" s="1"/>
  <c r="J394" i="1"/>
  <c r="O761" i="1"/>
  <c r="E826" i="1"/>
  <c r="J761" i="1"/>
  <c r="E615" i="1"/>
  <c r="J550" i="1"/>
  <c r="J575" i="1"/>
  <c r="E761" i="1"/>
  <c r="J711" i="1"/>
  <c r="E639" i="1"/>
  <c r="J684" i="1"/>
  <c r="E575" i="1"/>
  <c r="E732" i="1"/>
  <c r="J1076" i="1"/>
  <c r="J1050" i="1"/>
  <c r="E860" i="1"/>
  <c r="O575" i="1"/>
  <c r="O550" i="1"/>
  <c r="E428" i="1"/>
  <c r="J860" i="1"/>
  <c r="O589" i="1"/>
  <c r="E1050" i="1"/>
  <c r="O615" i="1"/>
  <c r="O400" i="1"/>
  <c r="J428" i="1"/>
  <c r="O428" i="1"/>
  <c r="O1172" i="1"/>
  <c r="J883" i="1"/>
  <c r="E797" i="1"/>
  <c r="O769" i="1"/>
  <c r="J615" i="1"/>
  <c r="J639" i="1"/>
  <c r="Q587" i="1"/>
  <c r="Q545" i="1" s="1"/>
  <c r="E1172" i="1"/>
  <c r="E394" i="1"/>
  <c r="E374" i="1"/>
  <c r="O826" i="1"/>
  <c r="L587" i="1"/>
  <c r="O797" i="1"/>
  <c r="O684" i="1"/>
  <c r="J797" i="1"/>
  <c r="O732" i="1"/>
  <c r="G587" i="1"/>
  <c r="G545" i="1" s="1"/>
  <c r="E769" i="1"/>
  <c r="J589" i="1"/>
  <c r="T589" i="1" s="1"/>
  <c r="E711" i="1"/>
  <c r="K587" i="1"/>
  <c r="U587" i="1" s="1"/>
  <c r="F587" i="1"/>
  <c r="O639" i="1"/>
  <c r="J546" i="1"/>
  <c r="O546" i="1"/>
  <c r="E550" i="1"/>
  <c r="O711" i="1"/>
  <c r="E684" i="1"/>
  <c r="E546" i="1"/>
  <c r="O61" i="1"/>
  <c r="O374" i="1"/>
  <c r="J374" i="1"/>
  <c r="R672" i="1" l="1"/>
  <c r="W672" i="1" s="1"/>
  <c r="W674" i="1"/>
  <c r="T615" i="1"/>
  <c r="E587" i="1"/>
  <c r="V587" i="1"/>
  <c r="T1076" i="1"/>
  <c r="T639" i="1"/>
  <c r="T883" i="1"/>
  <c r="T860" i="1"/>
  <c r="T761" i="1"/>
  <c r="T374" i="1"/>
  <c r="T1050" i="1"/>
  <c r="T575" i="1"/>
  <c r="W587" i="1"/>
  <c r="T706" i="1"/>
  <c r="T755" i="1"/>
  <c r="X394" i="1"/>
  <c r="T684" i="1"/>
  <c r="T732" i="1"/>
  <c r="T1172" i="1"/>
  <c r="T570" i="1"/>
  <c r="T745" i="1"/>
  <c r="T550" i="1"/>
  <c r="T769" i="1"/>
  <c r="T400" i="1"/>
  <c r="T546" i="1"/>
  <c r="T797" i="1"/>
  <c r="T428" i="1"/>
  <c r="T711" i="1"/>
  <c r="T394" i="1"/>
  <c r="T826" i="1"/>
  <c r="T723" i="1"/>
  <c r="T633" i="1"/>
  <c r="T1364" i="1"/>
  <c r="T702" i="1"/>
  <c r="T661" i="1"/>
  <c r="T376" i="1"/>
  <c r="M545" i="1"/>
  <c r="L545" i="1"/>
  <c r="N545" i="1"/>
  <c r="J587" i="1"/>
  <c r="O587" i="1"/>
  <c r="K545" i="1"/>
  <c r="U545" i="1" s="1"/>
  <c r="F545" i="1"/>
  <c r="E545" i="1" s="1"/>
  <c r="O672" i="1" l="1"/>
  <c r="T672" i="1" s="1"/>
  <c r="R545" i="1"/>
  <c r="O545" i="1" s="1"/>
  <c r="V545" i="1"/>
  <c r="T587" i="1"/>
  <c r="X545" i="1"/>
  <c r="J545" i="1"/>
  <c r="F351" i="1"/>
  <c r="O353" i="1"/>
  <c r="J353" i="1"/>
  <c r="E353" i="1"/>
  <c r="S351" i="1"/>
  <c r="R351" i="1"/>
  <c r="Q351" i="1"/>
  <c r="P351" i="1"/>
  <c r="N351" i="1"/>
  <c r="M351" i="1"/>
  <c r="W351" i="1" s="1"/>
  <c r="L351" i="1"/>
  <c r="K351" i="1"/>
  <c r="I351" i="1"/>
  <c r="H351" i="1"/>
  <c r="G351" i="1"/>
  <c r="G335" i="1"/>
  <c r="H335" i="1"/>
  <c r="I335" i="1"/>
  <c r="K335" i="1"/>
  <c r="L335" i="1"/>
  <c r="M335" i="1"/>
  <c r="W335" i="1" s="1"/>
  <c r="N335" i="1"/>
  <c r="X335" i="1" s="1"/>
  <c r="P335" i="1"/>
  <c r="Q335" i="1"/>
  <c r="R335" i="1"/>
  <c r="F335" i="1"/>
  <c r="E345" i="1"/>
  <c r="O350" i="1"/>
  <c r="J350" i="1"/>
  <c r="E350" i="1"/>
  <c r="O349" i="1"/>
  <c r="J349" i="1"/>
  <c r="E349" i="1"/>
  <c r="O348" i="1"/>
  <c r="J348" i="1"/>
  <c r="E348" i="1"/>
  <c r="O347" i="1"/>
  <c r="J347" i="1"/>
  <c r="E347" i="1"/>
  <c r="O346" i="1"/>
  <c r="J346" i="1"/>
  <c r="E346" i="1"/>
  <c r="J345" i="1"/>
  <c r="K325" i="1"/>
  <c r="U325" i="1" s="1"/>
  <c r="F325" i="1"/>
  <c r="E326" i="1"/>
  <c r="O334" i="1"/>
  <c r="J334" i="1"/>
  <c r="E334" i="1"/>
  <c r="S333" i="1"/>
  <c r="R333" i="1"/>
  <c r="Q333" i="1"/>
  <c r="P333" i="1"/>
  <c r="N333" i="1"/>
  <c r="M333" i="1"/>
  <c r="L333" i="1"/>
  <c r="V333" i="1" s="1"/>
  <c r="K333" i="1"/>
  <c r="I333" i="1"/>
  <c r="H333" i="1"/>
  <c r="G333" i="1"/>
  <c r="F333" i="1"/>
  <c r="O332" i="1"/>
  <c r="J332" i="1"/>
  <c r="E332" i="1"/>
  <c r="S331" i="1"/>
  <c r="R331" i="1"/>
  <c r="Q331" i="1"/>
  <c r="P331" i="1"/>
  <c r="N331" i="1"/>
  <c r="M331" i="1"/>
  <c r="L331" i="1"/>
  <c r="V331" i="1" s="1"/>
  <c r="K331" i="1"/>
  <c r="I331" i="1"/>
  <c r="H331" i="1"/>
  <c r="G331" i="1"/>
  <c r="F331" i="1"/>
  <c r="O330" i="1"/>
  <c r="J330" i="1"/>
  <c r="E330" i="1"/>
  <c r="S329" i="1"/>
  <c r="R329" i="1"/>
  <c r="Q329" i="1"/>
  <c r="P329" i="1"/>
  <c r="N329" i="1"/>
  <c r="M329" i="1"/>
  <c r="L329" i="1"/>
  <c r="K329" i="1"/>
  <c r="U329" i="1" s="1"/>
  <c r="I329" i="1"/>
  <c r="H329" i="1"/>
  <c r="G329" i="1"/>
  <c r="F329" i="1"/>
  <c r="O328" i="1"/>
  <c r="J328" i="1"/>
  <c r="E328" i="1"/>
  <c r="S327" i="1"/>
  <c r="R327" i="1"/>
  <c r="Q327" i="1"/>
  <c r="P327" i="1"/>
  <c r="N327" i="1"/>
  <c r="M327" i="1"/>
  <c r="L327" i="1"/>
  <c r="K327" i="1"/>
  <c r="I327" i="1"/>
  <c r="H327" i="1"/>
  <c r="G327" i="1"/>
  <c r="F327" i="1"/>
  <c r="O326" i="1"/>
  <c r="J326" i="1"/>
  <c r="S325" i="1"/>
  <c r="R325" i="1"/>
  <c r="Q325" i="1"/>
  <c r="P325" i="1"/>
  <c r="N325" i="1"/>
  <c r="M325" i="1"/>
  <c r="L325" i="1"/>
  <c r="I325" i="1"/>
  <c r="H325" i="1"/>
  <c r="G325" i="1"/>
  <c r="Q308" i="1"/>
  <c r="G308" i="1"/>
  <c r="H308" i="1"/>
  <c r="I308" i="1"/>
  <c r="K308" i="1"/>
  <c r="U308" i="1" s="1"/>
  <c r="M308" i="1"/>
  <c r="W308" i="1" s="1"/>
  <c r="N308" i="1"/>
  <c r="X308" i="1" s="1"/>
  <c r="P308" i="1"/>
  <c r="R308" i="1"/>
  <c r="S308" i="1"/>
  <c r="F308" i="1"/>
  <c r="O322" i="1"/>
  <c r="J322" i="1"/>
  <c r="E322" i="1"/>
  <c r="O321" i="1"/>
  <c r="J321" i="1"/>
  <c r="E321" i="1"/>
  <c r="O320" i="1"/>
  <c r="J320" i="1"/>
  <c r="E320" i="1"/>
  <c r="O319" i="1"/>
  <c r="J319" i="1"/>
  <c r="O318" i="1"/>
  <c r="L318" i="1"/>
  <c r="V318" i="1" s="1"/>
  <c r="O317" i="1"/>
  <c r="J317" i="1"/>
  <c r="O316" i="1"/>
  <c r="J316" i="1"/>
  <c r="O315" i="1"/>
  <c r="J315" i="1"/>
  <c r="O314" i="1"/>
  <c r="J314" i="1"/>
  <c r="O313" i="1"/>
  <c r="J313" i="1"/>
  <c r="O312" i="1"/>
  <c r="J312" i="1"/>
  <c r="O311" i="1"/>
  <c r="J311" i="1"/>
  <c r="O310" i="1"/>
  <c r="J310" i="1"/>
  <c r="O309" i="1"/>
  <c r="J309" i="1"/>
  <c r="O307" i="1"/>
  <c r="J307" i="1"/>
  <c r="O306" i="1"/>
  <c r="J306" i="1"/>
  <c r="O305" i="1"/>
  <c r="J305" i="1"/>
  <c r="X303" i="1"/>
  <c r="W303" i="1"/>
  <c r="U303" i="1"/>
  <c r="G65" i="1"/>
  <c r="H65" i="1"/>
  <c r="I65" i="1"/>
  <c r="K65" i="1"/>
  <c r="U65" i="1" s="1"/>
  <c r="L65" i="1"/>
  <c r="M65" i="1"/>
  <c r="N65" i="1"/>
  <c r="X65" i="1" s="1"/>
  <c r="P65" i="1"/>
  <c r="Q65" i="1"/>
  <c r="R65" i="1"/>
  <c r="S65" i="1"/>
  <c r="E68" i="1"/>
  <c r="J69" i="1"/>
  <c r="J70" i="1"/>
  <c r="E69" i="1"/>
  <c r="E70" i="1"/>
  <c r="O69" i="1"/>
  <c r="O70" i="1"/>
  <c r="O68" i="1"/>
  <c r="J61" i="1"/>
  <c r="E61" i="1"/>
  <c r="K42" i="1"/>
  <c r="L42" i="1"/>
  <c r="M42" i="1"/>
  <c r="N42" i="1"/>
  <c r="X42" i="1" s="1"/>
  <c r="P42" i="1"/>
  <c r="Q42" i="1"/>
  <c r="R42" i="1"/>
  <c r="G42" i="1"/>
  <c r="H42" i="1"/>
  <c r="I42" i="1"/>
  <c r="F42" i="1"/>
  <c r="J45" i="1"/>
  <c r="E46" i="1"/>
  <c r="O60" i="1"/>
  <c r="J60" i="1"/>
  <c r="E60" i="1"/>
  <c r="O59" i="1"/>
  <c r="J59" i="1"/>
  <c r="E59" i="1"/>
  <c r="O58" i="1"/>
  <c r="J58" i="1"/>
  <c r="E58" i="1"/>
  <c r="O57" i="1"/>
  <c r="J57" i="1"/>
  <c r="E57" i="1"/>
  <c r="O56" i="1"/>
  <c r="J56" i="1"/>
  <c r="E56" i="1"/>
  <c r="O55" i="1"/>
  <c r="J55" i="1"/>
  <c r="E55" i="1"/>
  <c r="O54" i="1"/>
  <c r="J54" i="1"/>
  <c r="E54" i="1"/>
  <c r="O53" i="1"/>
  <c r="J53" i="1"/>
  <c r="E53" i="1"/>
  <c r="O52" i="1"/>
  <c r="J52" i="1"/>
  <c r="E52" i="1"/>
  <c r="O51" i="1"/>
  <c r="J51" i="1"/>
  <c r="E51" i="1"/>
  <c r="O50" i="1"/>
  <c r="J50" i="1"/>
  <c r="E50" i="1"/>
  <c r="O49" i="1"/>
  <c r="J49" i="1"/>
  <c r="E49" i="1"/>
  <c r="O48" i="1"/>
  <c r="J48" i="1"/>
  <c r="E48" i="1"/>
  <c r="O47" i="1"/>
  <c r="J47" i="1"/>
  <c r="E47" i="1"/>
  <c r="O46" i="1"/>
  <c r="J46" i="1"/>
  <c r="W545" i="1" l="1"/>
  <c r="E308" i="1"/>
  <c r="S302" i="1"/>
  <c r="T46" i="1"/>
  <c r="T50" i="1"/>
  <c r="T54" i="1"/>
  <c r="T330" i="1"/>
  <c r="T347" i="1"/>
  <c r="T334" i="1"/>
  <c r="T313" i="1"/>
  <c r="T317" i="1"/>
  <c r="T321" i="1"/>
  <c r="T326" i="1"/>
  <c r="T349" i="1"/>
  <c r="T58" i="1"/>
  <c r="T306" i="1"/>
  <c r="T311" i="1"/>
  <c r="T315" i="1"/>
  <c r="W42" i="1"/>
  <c r="V65" i="1"/>
  <c r="T47" i="1"/>
  <c r="T51" i="1"/>
  <c r="T55" i="1"/>
  <c r="T59" i="1"/>
  <c r="V42" i="1"/>
  <c r="T307" i="1"/>
  <c r="T312" i="1"/>
  <c r="T316" i="1"/>
  <c r="T320" i="1"/>
  <c r="T332" i="1"/>
  <c r="T348" i="1"/>
  <c r="T353" i="1"/>
  <c r="T48" i="1"/>
  <c r="T309" i="1"/>
  <c r="V325" i="1"/>
  <c r="U42" i="1"/>
  <c r="T70" i="1"/>
  <c r="T319" i="1"/>
  <c r="W325" i="1"/>
  <c r="U327" i="1"/>
  <c r="V329" i="1"/>
  <c r="W331" i="1"/>
  <c r="X333" i="1"/>
  <c r="T49" i="1"/>
  <c r="T53" i="1"/>
  <c r="T57" i="1"/>
  <c r="T69" i="1"/>
  <c r="W65" i="1"/>
  <c r="T310" i="1"/>
  <c r="T314" i="1"/>
  <c r="T322" i="1"/>
  <c r="V303" i="1"/>
  <c r="X325" i="1"/>
  <c r="V327" i="1"/>
  <c r="T328" i="1"/>
  <c r="W329" i="1"/>
  <c r="X331" i="1"/>
  <c r="U333" i="1"/>
  <c r="T346" i="1"/>
  <c r="T350" i="1"/>
  <c r="X351" i="1"/>
  <c r="T52" i="1"/>
  <c r="T305" i="1"/>
  <c r="W327" i="1"/>
  <c r="X329" i="1"/>
  <c r="V335" i="1"/>
  <c r="U351" i="1"/>
  <c r="T56" i="1"/>
  <c r="T60" i="1"/>
  <c r="T61" i="1"/>
  <c r="U331" i="1"/>
  <c r="X327" i="1"/>
  <c r="W333" i="1"/>
  <c r="U335" i="1"/>
  <c r="V351" i="1"/>
  <c r="T545" i="1"/>
  <c r="J318" i="1"/>
  <c r="M302" i="1"/>
  <c r="W302" i="1" s="1"/>
  <c r="E351" i="1"/>
  <c r="S335" i="1"/>
  <c r="O335" i="1" s="1"/>
  <c r="H323" i="1"/>
  <c r="Q302" i="1"/>
  <c r="P323" i="1"/>
  <c r="K323" i="1"/>
  <c r="U323" i="1" s="1"/>
  <c r="Q323" i="1"/>
  <c r="L323" i="1"/>
  <c r="V323" i="1" s="1"/>
  <c r="G323" i="1"/>
  <c r="M323" i="1"/>
  <c r="R323" i="1"/>
  <c r="I323" i="1"/>
  <c r="N323" i="1"/>
  <c r="X323" i="1" s="1"/>
  <c r="S323" i="1"/>
  <c r="O345" i="1"/>
  <c r="F323" i="1"/>
  <c r="E335" i="1"/>
  <c r="O351" i="1"/>
  <c r="E327" i="1"/>
  <c r="E325" i="1"/>
  <c r="J351" i="1"/>
  <c r="J335" i="1"/>
  <c r="E333" i="1"/>
  <c r="O333" i="1"/>
  <c r="E329" i="1"/>
  <c r="E331" i="1"/>
  <c r="O327" i="1"/>
  <c r="O308" i="1"/>
  <c r="O325" i="1"/>
  <c r="O329" i="1"/>
  <c r="J333" i="1"/>
  <c r="J65" i="1"/>
  <c r="K302" i="1"/>
  <c r="U302" i="1" s="1"/>
  <c r="R302" i="1"/>
  <c r="N302" i="1"/>
  <c r="J325" i="1"/>
  <c r="J329" i="1"/>
  <c r="O331" i="1"/>
  <c r="J327" i="1"/>
  <c r="J331" i="1"/>
  <c r="P302" i="1"/>
  <c r="E65" i="1"/>
  <c r="L308" i="1"/>
  <c r="V308" i="1" s="1"/>
  <c r="O303" i="1"/>
  <c r="J303" i="1"/>
  <c r="O65" i="1"/>
  <c r="S42" i="1"/>
  <c r="J42" i="1"/>
  <c r="T325" i="1" l="1"/>
  <c r="T303" i="1"/>
  <c r="T333" i="1"/>
  <c r="T335" i="1"/>
  <c r="T331" i="1"/>
  <c r="T351" i="1"/>
  <c r="T327" i="1"/>
  <c r="X302" i="1"/>
  <c r="T65" i="1"/>
  <c r="W323" i="1"/>
  <c r="T329" i="1"/>
  <c r="T318" i="1"/>
  <c r="T345" i="1"/>
  <c r="J308" i="1"/>
  <c r="O42" i="1"/>
  <c r="J323" i="1"/>
  <c r="O323" i="1"/>
  <c r="E323" i="1"/>
  <c r="O302" i="1"/>
  <c r="L302" i="1"/>
  <c r="T308" i="1" l="1"/>
  <c r="V302" i="1"/>
  <c r="T323" i="1"/>
  <c r="T42" i="1"/>
  <c r="F1400" i="1"/>
  <c r="G1400" i="1"/>
  <c r="H1400" i="1"/>
  <c r="I1400" i="1"/>
  <c r="S1407" i="1"/>
  <c r="R1407" i="1"/>
  <c r="Q1407" i="1"/>
  <c r="P1407" i="1"/>
  <c r="L1407" i="1"/>
  <c r="M1407" i="1"/>
  <c r="N1407" i="1"/>
  <c r="X1407" i="1" s="1"/>
  <c r="K1407" i="1"/>
  <c r="E1409" i="1"/>
  <c r="E1410" i="1"/>
  <c r="E1411" i="1"/>
  <c r="E1412" i="1"/>
  <c r="O1412" i="1"/>
  <c r="J1412" i="1"/>
  <c r="O1411" i="1"/>
  <c r="J1411" i="1"/>
  <c r="O1410" i="1"/>
  <c r="J1410" i="1"/>
  <c r="T1410" i="1" s="1"/>
  <c r="O1409" i="1"/>
  <c r="J1409" i="1"/>
  <c r="P1402" i="1"/>
  <c r="S1402" i="1"/>
  <c r="R1402" i="1"/>
  <c r="Q1402" i="1"/>
  <c r="J1405" i="1"/>
  <c r="J1404" i="1"/>
  <c r="L1402" i="1"/>
  <c r="V1402" i="1" s="1"/>
  <c r="M1402" i="1"/>
  <c r="N1402" i="1"/>
  <c r="X1402" i="1" s="1"/>
  <c r="K1402" i="1"/>
  <c r="E1404" i="1"/>
  <c r="E1405" i="1"/>
  <c r="E1406" i="1"/>
  <c r="O1406" i="1"/>
  <c r="J1406" i="1"/>
  <c r="O1405" i="1"/>
  <c r="O1404" i="1"/>
  <c r="T1406" i="1" l="1"/>
  <c r="W1402" i="1"/>
  <c r="T1409" i="1"/>
  <c r="T1411" i="1"/>
  <c r="U1402" i="1"/>
  <c r="T1404" i="1"/>
  <c r="T1412" i="1"/>
  <c r="U1407" i="1"/>
  <c r="W1407" i="1"/>
  <c r="T1405" i="1"/>
  <c r="V1407" i="1"/>
  <c r="Q1400" i="1"/>
  <c r="S1400" i="1"/>
  <c r="K1400" i="1"/>
  <c r="P1400" i="1"/>
  <c r="M1400" i="1"/>
  <c r="E1400" i="1"/>
  <c r="N1400" i="1"/>
  <c r="L1400" i="1"/>
  <c r="R1400" i="1"/>
  <c r="O1407" i="1"/>
  <c r="V1400" i="1" l="1"/>
  <c r="X1400" i="1"/>
  <c r="W1400" i="1"/>
  <c r="U1400" i="1"/>
  <c r="O1400" i="1"/>
  <c r="J1400" i="1"/>
  <c r="O509" i="1"/>
  <c r="J509" i="1"/>
  <c r="E509" i="1"/>
  <c r="G503" i="1"/>
  <c r="H503" i="1"/>
  <c r="I503" i="1"/>
  <c r="K503" i="1"/>
  <c r="L503" i="1"/>
  <c r="M503" i="1"/>
  <c r="N503" i="1"/>
  <c r="X503" i="1" s="1"/>
  <c r="P503" i="1"/>
  <c r="Q503" i="1"/>
  <c r="R503" i="1"/>
  <c r="S503" i="1"/>
  <c r="F503" i="1"/>
  <c r="K471" i="1"/>
  <c r="O502" i="1"/>
  <c r="J502" i="1"/>
  <c r="G497" i="1"/>
  <c r="H497" i="1"/>
  <c r="I497" i="1"/>
  <c r="K497" i="1"/>
  <c r="L497" i="1"/>
  <c r="V497" i="1" s="1"/>
  <c r="M497" i="1"/>
  <c r="N497" i="1"/>
  <c r="X497" i="1" s="1"/>
  <c r="P497" i="1"/>
  <c r="Q497" i="1"/>
  <c r="R497" i="1"/>
  <c r="S497" i="1"/>
  <c r="E502" i="1"/>
  <c r="O1475" i="1"/>
  <c r="O1476" i="1"/>
  <c r="O1474" i="1"/>
  <c r="S1472" i="1"/>
  <c r="R1472" i="1"/>
  <c r="Q1472" i="1"/>
  <c r="P1472" i="1"/>
  <c r="N1472" i="1"/>
  <c r="M1472" i="1"/>
  <c r="L1472" i="1"/>
  <c r="V1472" i="1" s="1"/>
  <c r="K1472" i="1"/>
  <c r="G1472" i="1"/>
  <c r="F1472" i="1"/>
  <c r="H1472" i="1"/>
  <c r="I1472" i="1"/>
  <c r="J1475" i="1"/>
  <c r="J1476" i="1"/>
  <c r="E1475" i="1"/>
  <c r="E1476" i="1"/>
  <c r="E1474" i="1"/>
  <c r="S1437" i="1"/>
  <c r="R1437" i="1"/>
  <c r="Q1437" i="1"/>
  <c r="P1437" i="1"/>
  <c r="N1437" i="1"/>
  <c r="M1437" i="1"/>
  <c r="L1437" i="1"/>
  <c r="K1437" i="1"/>
  <c r="G1437" i="1"/>
  <c r="H1437" i="1"/>
  <c r="I1437" i="1"/>
  <c r="F1437" i="1"/>
  <c r="M1467" i="1"/>
  <c r="J1466" i="1"/>
  <c r="O1464" i="1"/>
  <c r="O1465" i="1"/>
  <c r="O1466" i="1"/>
  <c r="O1463" i="1"/>
  <c r="J1464" i="1"/>
  <c r="J1465" i="1"/>
  <c r="E1464" i="1"/>
  <c r="E1465" i="1"/>
  <c r="E1463" i="1"/>
  <c r="O1492" i="1"/>
  <c r="J1492" i="1"/>
  <c r="E1492" i="1"/>
  <c r="S1491" i="1"/>
  <c r="R1491" i="1"/>
  <c r="Q1491" i="1"/>
  <c r="P1491" i="1"/>
  <c r="N1491" i="1"/>
  <c r="M1491" i="1"/>
  <c r="L1491" i="1"/>
  <c r="K1491" i="1"/>
  <c r="U1491" i="1" s="1"/>
  <c r="I1491" i="1"/>
  <c r="H1491" i="1"/>
  <c r="G1491" i="1"/>
  <c r="F1491" i="1"/>
  <c r="O1488" i="1"/>
  <c r="J1488" i="1"/>
  <c r="E1488" i="1"/>
  <c r="O1487" i="1"/>
  <c r="J1487" i="1"/>
  <c r="E1487" i="1"/>
  <c r="O1486" i="1"/>
  <c r="J1486" i="1"/>
  <c r="E1486" i="1"/>
  <c r="S1485" i="1"/>
  <c r="R1485" i="1"/>
  <c r="Q1485" i="1"/>
  <c r="P1485" i="1"/>
  <c r="N1485" i="1"/>
  <c r="X1485" i="1" s="1"/>
  <c r="M1485" i="1"/>
  <c r="L1485" i="1"/>
  <c r="K1485" i="1"/>
  <c r="I1485" i="1"/>
  <c r="H1485" i="1"/>
  <c r="G1485" i="1"/>
  <c r="F1485" i="1"/>
  <c r="S518" i="1"/>
  <c r="R518" i="1"/>
  <c r="Q518" i="1"/>
  <c r="P518" i="1"/>
  <c r="N518" i="1"/>
  <c r="M518" i="1"/>
  <c r="L518" i="1"/>
  <c r="K518" i="1"/>
  <c r="G518" i="1"/>
  <c r="H518" i="1"/>
  <c r="I518" i="1"/>
  <c r="F518" i="1"/>
  <c r="S31" i="1"/>
  <c r="R31" i="1"/>
  <c r="Q31" i="1"/>
  <c r="P31" i="1"/>
  <c r="O30" i="1"/>
  <c r="N31" i="1"/>
  <c r="M31" i="1"/>
  <c r="W31" i="1" s="1"/>
  <c r="L31" i="1"/>
  <c r="V31" i="1" s="1"/>
  <c r="G31" i="1"/>
  <c r="H31" i="1"/>
  <c r="I31" i="1"/>
  <c r="O39" i="1"/>
  <c r="E39" i="1"/>
  <c r="S38" i="1"/>
  <c r="R38" i="1"/>
  <c r="Q38" i="1"/>
  <c r="P38" i="1"/>
  <c r="N38" i="1"/>
  <c r="M38" i="1"/>
  <c r="L38" i="1"/>
  <c r="K38" i="1"/>
  <c r="U38" i="1" s="1"/>
  <c r="I38" i="1"/>
  <c r="H38" i="1"/>
  <c r="G38" i="1"/>
  <c r="F38" i="1"/>
  <c r="K34" i="1"/>
  <c r="U34" i="1" s="1"/>
  <c r="O34" i="1"/>
  <c r="J524" i="1"/>
  <c r="E524" i="1"/>
  <c r="T502" i="1" l="1"/>
  <c r="X518" i="1"/>
  <c r="T1476" i="1"/>
  <c r="T1488" i="1"/>
  <c r="T509" i="1"/>
  <c r="X31" i="1"/>
  <c r="T1492" i="1"/>
  <c r="W38" i="1"/>
  <c r="X38" i="1"/>
  <c r="V38" i="1"/>
  <c r="T39" i="1"/>
  <c r="U518" i="1"/>
  <c r="U1485" i="1"/>
  <c r="T1486" i="1"/>
  <c r="T1466" i="1"/>
  <c r="W1437" i="1"/>
  <c r="W497" i="1"/>
  <c r="V503" i="1"/>
  <c r="T1400" i="1"/>
  <c r="V518" i="1"/>
  <c r="V1485" i="1"/>
  <c r="V1491" i="1"/>
  <c r="X1437" i="1"/>
  <c r="W1472" i="1"/>
  <c r="U503" i="1"/>
  <c r="W518" i="1"/>
  <c r="W1485" i="1"/>
  <c r="W1491" i="1"/>
  <c r="T1465" i="1"/>
  <c r="U1437" i="1"/>
  <c r="T1475" i="1"/>
  <c r="X1472" i="1"/>
  <c r="U497" i="1"/>
  <c r="T524" i="1"/>
  <c r="T1487" i="1"/>
  <c r="X1491" i="1"/>
  <c r="T1464" i="1"/>
  <c r="V1437" i="1"/>
  <c r="U1472" i="1"/>
  <c r="W503" i="1"/>
  <c r="K31" i="1"/>
  <c r="J1485" i="1"/>
  <c r="J497" i="1"/>
  <c r="O503" i="1"/>
  <c r="O497" i="1"/>
  <c r="J503" i="1"/>
  <c r="E1437" i="1"/>
  <c r="O1491" i="1"/>
  <c r="E1491" i="1"/>
  <c r="J1491" i="1"/>
  <c r="O1485" i="1"/>
  <c r="E1485" i="1"/>
  <c r="E38" i="1"/>
  <c r="O31" i="1"/>
  <c r="O38" i="1"/>
  <c r="J38" i="1"/>
  <c r="S1481" i="1"/>
  <c r="R1481" i="1"/>
  <c r="Q1481" i="1"/>
  <c r="P1481" i="1"/>
  <c r="N1481" i="1"/>
  <c r="M1481" i="1"/>
  <c r="L1481" i="1"/>
  <c r="K1481" i="1"/>
  <c r="G1481" i="1"/>
  <c r="H1481" i="1"/>
  <c r="I1481" i="1"/>
  <c r="F1481" i="1"/>
  <c r="E1482" i="1"/>
  <c r="J1482" i="1"/>
  <c r="O1482" i="1"/>
  <c r="S1432" i="1"/>
  <c r="R1432" i="1"/>
  <c r="Q1432" i="1"/>
  <c r="P1432" i="1"/>
  <c r="N1432" i="1"/>
  <c r="M1432" i="1"/>
  <c r="L1432" i="1"/>
  <c r="K1432" i="1"/>
  <c r="G1432" i="1"/>
  <c r="H1432" i="1"/>
  <c r="I1432" i="1"/>
  <c r="F1432" i="1"/>
  <c r="E1433" i="1"/>
  <c r="J1433" i="1"/>
  <c r="O1433" i="1"/>
  <c r="O1420" i="1"/>
  <c r="J1420" i="1"/>
  <c r="E1420" i="1"/>
  <c r="O1419" i="1"/>
  <c r="J1419" i="1"/>
  <c r="E1419" i="1"/>
  <c r="O1418" i="1"/>
  <c r="J1418" i="1"/>
  <c r="E1418" i="1"/>
  <c r="S1417" i="1"/>
  <c r="R1417" i="1"/>
  <c r="Q1417" i="1"/>
  <c r="P1417" i="1"/>
  <c r="N1417" i="1"/>
  <c r="M1417" i="1"/>
  <c r="L1417" i="1"/>
  <c r="V1417" i="1" s="1"/>
  <c r="K1417" i="1"/>
  <c r="U1417" i="1" s="1"/>
  <c r="I1417" i="1"/>
  <c r="H1417" i="1"/>
  <c r="G1417" i="1"/>
  <c r="F1417" i="1"/>
  <c r="T1420" i="1" l="1"/>
  <c r="T38" i="1"/>
  <c r="T1418" i="1"/>
  <c r="T1419" i="1"/>
  <c r="T497" i="1"/>
  <c r="W1417" i="1"/>
  <c r="X1432" i="1"/>
  <c r="U1481" i="1"/>
  <c r="X1417" i="1"/>
  <c r="U1432" i="1"/>
  <c r="V1481" i="1"/>
  <c r="U31" i="1"/>
  <c r="V1432" i="1"/>
  <c r="T1482" i="1"/>
  <c r="W1481" i="1"/>
  <c r="T1491" i="1"/>
  <c r="T503" i="1"/>
  <c r="T1433" i="1"/>
  <c r="W1432" i="1"/>
  <c r="X1481" i="1"/>
  <c r="T1485" i="1"/>
  <c r="J31" i="1"/>
  <c r="J1417" i="1"/>
  <c r="O1417" i="1"/>
  <c r="E1417" i="1"/>
  <c r="T31" i="1" l="1"/>
  <c r="T1417" i="1"/>
  <c r="S1382" i="1"/>
  <c r="R1382" i="1"/>
  <c r="Q1382" i="1"/>
  <c r="P1382" i="1"/>
  <c r="N1382" i="1"/>
  <c r="M1382" i="1"/>
  <c r="L1382" i="1"/>
  <c r="K1382" i="1"/>
  <c r="G1382" i="1"/>
  <c r="H1382" i="1"/>
  <c r="I1382" i="1"/>
  <c r="F1382" i="1"/>
  <c r="E1385" i="1"/>
  <c r="J1385" i="1"/>
  <c r="O1385" i="1"/>
  <c r="S1375" i="1"/>
  <c r="R1375" i="1"/>
  <c r="Q1375" i="1"/>
  <c r="P1375" i="1"/>
  <c r="N1375" i="1"/>
  <c r="M1375" i="1"/>
  <c r="L1375" i="1"/>
  <c r="K1375" i="1"/>
  <c r="G1375" i="1"/>
  <c r="H1375" i="1"/>
  <c r="I1375" i="1"/>
  <c r="F1375" i="1"/>
  <c r="E1376" i="1"/>
  <c r="J1376" i="1"/>
  <c r="O1376" i="1"/>
  <c r="E1371" i="1"/>
  <c r="S1370" i="1"/>
  <c r="R1370" i="1"/>
  <c r="Q1370" i="1"/>
  <c r="P1370" i="1"/>
  <c r="N1370" i="1"/>
  <c r="M1370" i="1"/>
  <c r="L1370" i="1"/>
  <c r="K1370" i="1"/>
  <c r="E1374" i="1"/>
  <c r="G1370" i="1"/>
  <c r="H1370" i="1"/>
  <c r="I1370" i="1"/>
  <c r="F1370" i="1"/>
  <c r="J1374" i="1"/>
  <c r="O1374" i="1"/>
  <c r="K1368" i="1"/>
  <c r="E539" i="1"/>
  <c r="I538" i="1"/>
  <c r="H538" i="1"/>
  <c r="G538" i="1"/>
  <c r="F538" i="1"/>
  <c r="N538" i="1"/>
  <c r="M538" i="1"/>
  <c r="W538" i="1" s="1"/>
  <c r="L538" i="1"/>
  <c r="V538" i="1" s="1"/>
  <c r="K538" i="1"/>
  <c r="U538" i="1" s="1"/>
  <c r="P538" i="1"/>
  <c r="Q538" i="1"/>
  <c r="R538" i="1"/>
  <c r="S538" i="1"/>
  <c r="J539" i="1"/>
  <c r="O539" i="1"/>
  <c r="P533" i="1"/>
  <c r="E536" i="1"/>
  <c r="J536" i="1"/>
  <c r="O536" i="1"/>
  <c r="E527" i="1"/>
  <c r="J527" i="1"/>
  <c r="O527" i="1"/>
  <c r="X1382" i="1" l="1"/>
  <c r="T536" i="1"/>
  <c r="T539" i="1"/>
  <c r="X538" i="1"/>
  <c r="T1374" i="1"/>
  <c r="T1376" i="1"/>
  <c r="W1370" i="1"/>
  <c r="W1375" i="1"/>
  <c r="T527" i="1"/>
  <c r="X1370" i="1"/>
  <c r="X1375" i="1"/>
  <c r="U1382" i="1"/>
  <c r="U1370" i="1"/>
  <c r="U1375" i="1"/>
  <c r="V1382" i="1"/>
  <c r="V1370" i="1"/>
  <c r="V1375" i="1"/>
  <c r="T1385" i="1"/>
  <c r="W1382" i="1"/>
  <c r="O518" i="1"/>
  <c r="J518" i="1"/>
  <c r="E518" i="1"/>
  <c r="E32" i="1"/>
  <c r="J32" i="1"/>
  <c r="O32" i="1"/>
  <c r="E30" i="1"/>
  <c r="E29" i="1"/>
  <c r="S28" i="1"/>
  <c r="R28" i="1"/>
  <c r="Q28" i="1"/>
  <c r="P28" i="1"/>
  <c r="N28" i="1"/>
  <c r="M28" i="1"/>
  <c r="L28" i="1"/>
  <c r="V28" i="1" s="1"/>
  <c r="K28" i="1"/>
  <c r="G28" i="1"/>
  <c r="H28" i="1"/>
  <c r="I28" i="1"/>
  <c r="F28" i="1"/>
  <c r="J29" i="1"/>
  <c r="O29" i="1"/>
  <c r="F16" i="1"/>
  <c r="K16" i="1"/>
  <c r="U16" i="1" s="1"/>
  <c r="P16" i="1"/>
  <c r="S13" i="1"/>
  <c r="R13" i="1"/>
  <c r="Q13" i="1"/>
  <c r="P13" i="1"/>
  <c r="N13" i="1"/>
  <c r="M13" i="1"/>
  <c r="L13" i="1"/>
  <c r="K13" i="1"/>
  <c r="G13" i="1"/>
  <c r="H13" i="1"/>
  <c r="I13" i="1"/>
  <c r="F13" i="1"/>
  <c r="E14" i="1"/>
  <c r="F11" i="1"/>
  <c r="X13" i="1" l="1"/>
  <c r="T518" i="1"/>
  <c r="W13" i="1"/>
  <c r="W28" i="1"/>
  <c r="U13" i="1"/>
  <c r="T29" i="1"/>
  <c r="X28" i="1"/>
  <c r="T32" i="1"/>
  <c r="V13" i="1"/>
  <c r="U28" i="1"/>
  <c r="E28" i="1"/>
  <c r="E13" i="1"/>
  <c r="O19" i="1" l="1"/>
  <c r="O20" i="1"/>
  <c r="G16" i="1"/>
  <c r="H16" i="1"/>
  <c r="I16" i="1"/>
  <c r="E18" i="1"/>
  <c r="E19" i="1"/>
  <c r="E20" i="1"/>
  <c r="O18" i="1"/>
  <c r="J18" i="1"/>
  <c r="J19" i="1"/>
  <c r="J20" i="1"/>
  <c r="L16" i="1"/>
  <c r="V16" i="1" s="1"/>
  <c r="M16" i="1"/>
  <c r="N16" i="1"/>
  <c r="O1506" i="1"/>
  <c r="S1505" i="1"/>
  <c r="R1505" i="1"/>
  <c r="Q1505" i="1"/>
  <c r="P1505" i="1"/>
  <c r="O1504" i="1"/>
  <c r="S1503" i="1"/>
  <c r="R1503" i="1"/>
  <c r="Q1503" i="1"/>
  <c r="P1503" i="1"/>
  <c r="O1502" i="1"/>
  <c r="S1501" i="1"/>
  <c r="R1501" i="1"/>
  <c r="Q1501" i="1"/>
  <c r="P1501" i="1"/>
  <c r="O1500" i="1"/>
  <c r="S1499" i="1"/>
  <c r="R1499" i="1"/>
  <c r="Q1499" i="1"/>
  <c r="P1499" i="1"/>
  <c r="O1498" i="1"/>
  <c r="S1497" i="1"/>
  <c r="R1497" i="1"/>
  <c r="Q1497" i="1"/>
  <c r="P1497" i="1"/>
  <c r="O1496" i="1"/>
  <c r="S1495" i="1"/>
  <c r="R1495" i="1"/>
  <c r="Q1495" i="1"/>
  <c r="P1495" i="1"/>
  <c r="O1494" i="1"/>
  <c r="S1493" i="1"/>
  <c r="R1493" i="1"/>
  <c r="Q1493" i="1"/>
  <c r="P1493" i="1"/>
  <c r="O1490" i="1"/>
  <c r="S1489" i="1"/>
  <c r="R1489" i="1"/>
  <c r="Q1489" i="1"/>
  <c r="P1489" i="1"/>
  <c r="O1484" i="1"/>
  <c r="O1483" i="1"/>
  <c r="O1480" i="1"/>
  <c r="S1479" i="1"/>
  <c r="R1479" i="1"/>
  <c r="Q1479" i="1"/>
  <c r="P1479" i="1"/>
  <c r="O1478" i="1"/>
  <c r="O1477" i="1"/>
  <c r="O1471" i="1"/>
  <c r="O1470" i="1"/>
  <c r="O1469" i="1"/>
  <c r="S1467" i="1"/>
  <c r="R1467" i="1"/>
  <c r="Q1467" i="1"/>
  <c r="P1467" i="1"/>
  <c r="P1436" i="1" s="1"/>
  <c r="O1462" i="1"/>
  <c r="O1461" i="1"/>
  <c r="O1460" i="1"/>
  <c r="O1459" i="1"/>
  <c r="O1458" i="1"/>
  <c r="O1457" i="1"/>
  <c r="O1456" i="1"/>
  <c r="O1455" i="1"/>
  <c r="O1454" i="1"/>
  <c r="O1453" i="1"/>
  <c r="O1452" i="1"/>
  <c r="O1451" i="1"/>
  <c r="O1450" i="1"/>
  <c r="O1449" i="1"/>
  <c r="O1448" i="1"/>
  <c r="O1447" i="1"/>
  <c r="O1446" i="1"/>
  <c r="O1445" i="1"/>
  <c r="O1444" i="1"/>
  <c r="O1443" i="1"/>
  <c r="O1442" i="1"/>
  <c r="O1441" i="1"/>
  <c r="O1440" i="1"/>
  <c r="O1439" i="1"/>
  <c r="O1435" i="1"/>
  <c r="O1434" i="1"/>
  <c r="J1506" i="1"/>
  <c r="N1505" i="1"/>
  <c r="X1505" i="1" s="1"/>
  <c r="M1505" i="1"/>
  <c r="W1505" i="1" s="1"/>
  <c r="L1505" i="1"/>
  <c r="K1505" i="1"/>
  <c r="J1504" i="1"/>
  <c r="N1503" i="1"/>
  <c r="M1503" i="1"/>
  <c r="L1503" i="1"/>
  <c r="K1503" i="1"/>
  <c r="U1503" i="1" s="1"/>
  <c r="J1502" i="1"/>
  <c r="N1501" i="1"/>
  <c r="M1501" i="1"/>
  <c r="L1501" i="1"/>
  <c r="V1501" i="1" s="1"/>
  <c r="K1501" i="1"/>
  <c r="U1501" i="1" s="1"/>
  <c r="J1500" i="1"/>
  <c r="N1499" i="1"/>
  <c r="M1499" i="1"/>
  <c r="W1499" i="1" s="1"/>
  <c r="L1499" i="1"/>
  <c r="V1499" i="1" s="1"/>
  <c r="K1499" i="1"/>
  <c r="J1498" i="1"/>
  <c r="N1497" i="1"/>
  <c r="M1497" i="1"/>
  <c r="W1497" i="1" s="1"/>
  <c r="L1497" i="1"/>
  <c r="K1497" i="1"/>
  <c r="J1496" i="1"/>
  <c r="N1495" i="1"/>
  <c r="M1495" i="1"/>
  <c r="L1495" i="1"/>
  <c r="K1495" i="1"/>
  <c r="U1495" i="1" s="1"/>
  <c r="J1494" i="1"/>
  <c r="N1493" i="1"/>
  <c r="M1493" i="1"/>
  <c r="L1493" i="1"/>
  <c r="V1493" i="1" s="1"/>
  <c r="K1493" i="1"/>
  <c r="U1493" i="1" s="1"/>
  <c r="J1490" i="1"/>
  <c r="N1489" i="1"/>
  <c r="M1489" i="1"/>
  <c r="W1489" i="1" s="1"/>
  <c r="L1489" i="1"/>
  <c r="V1489" i="1" s="1"/>
  <c r="K1489" i="1"/>
  <c r="J1484" i="1"/>
  <c r="J1483" i="1"/>
  <c r="J1480" i="1"/>
  <c r="N1479" i="1"/>
  <c r="M1479" i="1"/>
  <c r="L1479" i="1"/>
  <c r="V1479" i="1" s="1"/>
  <c r="K1479" i="1"/>
  <c r="U1479" i="1" s="1"/>
  <c r="J1478" i="1"/>
  <c r="J1477" i="1"/>
  <c r="J1474" i="1"/>
  <c r="T1473" i="1"/>
  <c r="J1471" i="1"/>
  <c r="J1470" i="1"/>
  <c r="J1469" i="1"/>
  <c r="T1468" i="1"/>
  <c r="N1467" i="1"/>
  <c r="L1467" i="1"/>
  <c r="K1467" i="1"/>
  <c r="U1467" i="1" s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T1438" i="1"/>
  <c r="L1436" i="1"/>
  <c r="V1436" i="1" s="1"/>
  <c r="J1435" i="1"/>
  <c r="J1434" i="1"/>
  <c r="O1424" i="1"/>
  <c r="S1423" i="1"/>
  <c r="R1423" i="1"/>
  <c r="Q1423" i="1"/>
  <c r="P1423" i="1"/>
  <c r="O1422" i="1"/>
  <c r="S1421" i="1"/>
  <c r="R1421" i="1"/>
  <c r="Q1421" i="1"/>
  <c r="P1421" i="1"/>
  <c r="O1416" i="1"/>
  <c r="O1415" i="1"/>
  <c r="O1414" i="1"/>
  <c r="S1413" i="1"/>
  <c r="R1413" i="1"/>
  <c r="Q1413" i="1"/>
  <c r="P1413" i="1"/>
  <c r="O1402" i="1"/>
  <c r="O1401" i="1"/>
  <c r="O1399" i="1"/>
  <c r="S1398" i="1"/>
  <c r="R1398" i="1"/>
  <c r="Q1398" i="1"/>
  <c r="P1398" i="1"/>
  <c r="O1397" i="1"/>
  <c r="O1396" i="1"/>
  <c r="O1395" i="1"/>
  <c r="S1394" i="1"/>
  <c r="R1394" i="1"/>
  <c r="Q1394" i="1"/>
  <c r="P1394" i="1"/>
  <c r="O1393" i="1"/>
  <c r="S1392" i="1"/>
  <c r="R1392" i="1"/>
  <c r="Q1392" i="1"/>
  <c r="P1392" i="1"/>
  <c r="O1391" i="1"/>
  <c r="S1390" i="1"/>
  <c r="R1390" i="1"/>
  <c r="Q1390" i="1"/>
  <c r="P1390" i="1"/>
  <c r="O1389" i="1"/>
  <c r="S1388" i="1"/>
  <c r="R1388" i="1"/>
  <c r="Q1388" i="1"/>
  <c r="P1388" i="1"/>
  <c r="O1387" i="1"/>
  <c r="S1386" i="1"/>
  <c r="R1386" i="1"/>
  <c r="Q1386" i="1"/>
  <c r="P1386" i="1"/>
  <c r="O1384" i="1"/>
  <c r="O1383" i="1"/>
  <c r="O1381" i="1"/>
  <c r="S1380" i="1"/>
  <c r="R1380" i="1"/>
  <c r="Q1380" i="1"/>
  <c r="P1380" i="1"/>
  <c r="O1379" i="1"/>
  <c r="O1378" i="1"/>
  <c r="O1377" i="1"/>
  <c r="O1375" i="1"/>
  <c r="O1373" i="1"/>
  <c r="O1372" i="1"/>
  <c r="O1371" i="1"/>
  <c r="O1369" i="1"/>
  <c r="S1368" i="1"/>
  <c r="R1368" i="1"/>
  <c r="Q1368" i="1"/>
  <c r="P1368" i="1"/>
  <c r="O544" i="1"/>
  <c r="O543" i="1"/>
  <c r="O542" i="1"/>
  <c r="O541" i="1"/>
  <c r="O540" i="1"/>
  <c r="O537" i="1"/>
  <c r="O535" i="1"/>
  <c r="O534" i="1"/>
  <c r="S533" i="1"/>
  <c r="R533" i="1"/>
  <c r="Q533" i="1"/>
  <c r="O532" i="1"/>
  <c r="O531" i="1"/>
  <c r="O530" i="1"/>
  <c r="O529" i="1"/>
  <c r="S528" i="1"/>
  <c r="R528" i="1"/>
  <c r="Q528" i="1"/>
  <c r="P528" i="1"/>
  <c r="O526" i="1"/>
  <c r="O525" i="1"/>
  <c r="O522" i="1"/>
  <c r="O521" i="1"/>
  <c r="O520" i="1"/>
  <c r="O519" i="1"/>
  <c r="O517" i="1"/>
  <c r="O516" i="1"/>
  <c r="S515" i="1"/>
  <c r="R515" i="1"/>
  <c r="Q515" i="1"/>
  <c r="P515" i="1"/>
  <c r="O514" i="1"/>
  <c r="O513" i="1"/>
  <c r="O512" i="1"/>
  <c r="O511" i="1"/>
  <c r="S510" i="1"/>
  <c r="R510" i="1"/>
  <c r="Q510" i="1"/>
  <c r="P510" i="1"/>
  <c r="O508" i="1"/>
  <c r="O507" i="1"/>
  <c r="O506" i="1"/>
  <c r="O505" i="1"/>
  <c r="O504" i="1"/>
  <c r="O501" i="1"/>
  <c r="O500" i="1"/>
  <c r="O499" i="1"/>
  <c r="O498" i="1"/>
  <c r="O496" i="1"/>
  <c r="O495" i="1"/>
  <c r="O494" i="1"/>
  <c r="O493" i="1"/>
  <c r="O492" i="1"/>
  <c r="O491" i="1"/>
  <c r="S490" i="1"/>
  <c r="R490" i="1"/>
  <c r="Q490" i="1"/>
  <c r="P490" i="1"/>
  <c r="O489" i="1"/>
  <c r="O488" i="1"/>
  <c r="O487" i="1"/>
  <c r="O486" i="1"/>
  <c r="S485" i="1"/>
  <c r="R485" i="1"/>
  <c r="Q485" i="1"/>
  <c r="P485" i="1"/>
  <c r="O484" i="1"/>
  <c r="O483" i="1"/>
  <c r="O482" i="1"/>
  <c r="O481" i="1"/>
  <c r="S480" i="1"/>
  <c r="R480" i="1"/>
  <c r="Q480" i="1"/>
  <c r="P480" i="1"/>
  <c r="O479" i="1"/>
  <c r="O478" i="1"/>
  <c r="O477" i="1"/>
  <c r="O476" i="1"/>
  <c r="O475" i="1"/>
  <c r="O474" i="1"/>
  <c r="O473" i="1"/>
  <c r="O472" i="1"/>
  <c r="S471" i="1"/>
  <c r="R471" i="1"/>
  <c r="Q471" i="1"/>
  <c r="P471" i="1"/>
  <c r="O470" i="1"/>
  <c r="O373" i="1"/>
  <c r="O372" i="1"/>
  <c r="O371" i="1"/>
  <c r="O370" i="1"/>
  <c r="O369" i="1"/>
  <c r="O367" i="1"/>
  <c r="O365" i="1"/>
  <c r="O364" i="1"/>
  <c r="O363" i="1"/>
  <c r="O362" i="1"/>
  <c r="O357" i="1"/>
  <c r="O356" i="1"/>
  <c r="S354" i="1"/>
  <c r="R354" i="1"/>
  <c r="Q354" i="1"/>
  <c r="P354" i="1"/>
  <c r="O344" i="1"/>
  <c r="O343" i="1"/>
  <c r="O342" i="1"/>
  <c r="O341" i="1"/>
  <c r="O340" i="1"/>
  <c r="O339" i="1"/>
  <c r="O338" i="1"/>
  <c r="O337" i="1"/>
  <c r="O75" i="1"/>
  <c r="O74" i="1"/>
  <c r="S72" i="1"/>
  <c r="R72" i="1"/>
  <c r="Q72" i="1"/>
  <c r="P72" i="1"/>
  <c r="P40" i="1" s="1"/>
  <c r="O71" i="1"/>
  <c r="O67" i="1"/>
  <c r="O64" i="1"/>
  <c r="O45" i="1"/>
  <c r="O44" i="1"/>
  <c r="O41" i="1"/>
  <c r="O37" i="1"/>
  <c r="O33" i="1"/>
  <c r="O28" i="1"/>
  <c r="O27" i="1"/>
  <c r="O26" i="1"/>
  <c r="O25" i="1"/>
  <c r="O24" i="1"/>
  <c r="O23" i="1"/>
  <c r="O22" i="1"/>
  <c r="O21" i="1"/>
  <c r="O17" i="1"/>
  <c r="S16" i="1"/>
  <c r="R16" i="1"/>
  <c r="Q16" i="1"/>
  <c r="O15" i="1"/>
  <c r="O14" i="1"/>
  <c r="O13" i="1"/>
  <c r="O12" i="1"/>
  <c r="S11" i="1"/>
  <c r="R11" i="1"/>
  <c r="Q11" i="1"/>
  <c r="P11" i="1"/>
  <c r="J1424" i="1"/>
  <c r="N1423" i="1"/>
  <c r="X1423" i="1" s="1"/>
  <c r="M1423" i="1"/>
  <c r="L1423" i="1"/>
  <c r="K1423" i="1"/>
  <c r="U1423" i="1" s="1"/>
  <c r="J1422" i="1"/>
  <c r="T1422" i="1" s="1"/>
  <c r="N1421" i="1"/>
  <c r="M1421" i="1"/>
  <c r="W1421" i="1" s="1"/>
  <c r="L1421" i="1"/>
  <c r="V1421" i="1" s="1"/>
  <c r="K1421" i="1"/>
  <c r="J1416" i="1"/>
  <c r="J1415" i="1"/>
  <c r="J1414" i="1"/>
  <c r="N1413" i="1"/>
  <c r="M1413" i="1"/>
  <c r="L1413" i="1"/>
  <c r="K1413" i="1"/>
  <c r="J1407" i="1"/>
  <c r="J1402" i="1"/>
  <c r="J1401" i="1"/>
  <c r="T1401" i="1" s="1"/>
  <c r="J1399" i="1"/>
  <c r="N1398" i="1"/>
  <c r="M1398" i="1"/>
  <c r="W1398" i="1" s="1"/>
  <c r="L1398" i="1"/>
  <c r="K1398" i="1"/>
  <c r="J1397" i="1"/>
  <c r="J1396" i="1"/>
  <c r="J1395" i="1"/>
  <c r="N1394" i="1"/>
  <c r="M1394" i="1"/>
  <c r="L1394" i="1"/>
  <c r="K1394" i="1"/>
  <c r="J1393" i="1"/>
  <c r="N1392" i="1"/>
  <c r="M1392" i="1"/>
  <c r="L1392" i="1"/>
  <c r="V1392" i="1" s="1"/>
  <c r="K1392" i="1"/>
  <c r="U1392" i="1" s="1"/>
  <c r="J1391" i="1"/>
  <c r="N1390" i="1"/>
  <c r="X1390" i="1" s="1"/>
  <c r="M1390" i="1"/>
  <c r="L1390" i="1"/>
  <c r="K1390" i="1"/>
  <c r="J1389" i="1"/>
  <c r="N1388" i="1"/>
  <c r="M1388" i="1"/>
  <c r="L1388" i="1"/>
  <c r="V1388" i="1" s="1"/>
  <c r="K1388" i="1"/>
  <c r="U1388" i="1" s="1"/>
  <c r="J1387" i="1"/>
  <c r="N1386" i="1"/>
  <c r="M1386" i="1"/>
  <c r="W1386" i="1" s="1"/>
  <c r="L1386" i="1"/>
  <c r="K1386" i="1"/>
  <c r="J1384" i="1"/>
  <c r="J1383" i="1"/>
  <c r="J1381" i="1"/>
  <c r="N1380" i="1"/>
  <c r="M1380" i="1"/>
  <c r="L1380" i="1"/>
  <c r="K1380" i="1"/>
  <c r="U1380" i="1" s="1"/>
  <c r="J1379" i="1"/>
  <c r="J1378" i="1"/>
  <c r="J1377" i="1"/>
  <c r="J1373" i="1"/>
  <c r="J1372" i="1"/>
  <c r="J1371" i="1"/>
  <c r="J1369" i="1"/>
  <c r="N1368" i="1"/>
  <c r="M1368" i="1"/>
  <c r="W1368" i="1" s="1"/>
  <c r="L1368" i="1"/>
  <c r="J544" i="1"/>
  <c r="J543" i="1"/>
  <c r="J542" i="1"/>
  <c r="J541" i="1"/>
  <c r="J540" i="1"/>
  <c r="J537" i="1"/>
  <c r="J535" i="1"/>
  <c r="J534" i="1"/>
  <c r="N533" i="1"/>
  <c r="M533" i="1"/>
  <c r="L533" i="1"/>
  <c r="K533" i="1"/>
  <c r="J532" i="1"/>
  <c r="T532" i="1" s="1"/>
  <c r="J531" i="1"/>
  <c r="J530" i="1"/>
  <c r="J529" i="1"/>
  <c r="N528" i="1"/>
  <c r="M528" i="1"/>
  <c r="L528" i="1"/>
  <c r="V528" i="1" s="1"/>
  <c r="K528" i="1"/>
  <c r="U528" i="1" s="1"/>
  <c r="J526" i="1"/>
  <c r="J525" i="1"/>
  <c r="J522" i="1"/>
  <c r="J521" i="1"/>
  <c r="J520" i="1"/>
  <c r="J519" i="1"/>
  <c r="J517" i="1"/>
  <c r="J516" i="1"/>
  <c r="N515" i="1"/>
  <c r="M515" i="1"/>
  <c r="L515" i="1"/>
  <c r="V515" i="1" s="1"/>
  <c r="K515" i="1"/>
  <c r="J514" i="1"/>
  <c r="J513" i="1"/>
  <c r="J512" i="1"/>
  <c r="J511" i="1"/>
  <c r="N510" i="1"/>
  <c r="M510" i="1"/>
  <c r="L510" i="1"/>
  <c r="V510" i="1" s="1"/>
  <c r="K510" i="1"/>
  <c r="J508" i="1"/>
  <c r="J507" i="1"/>
  <c r="J506" i="1"/>
  <c r="J505" i="1"/>
  <c r="J504" i="1"/>
  <c r="J501" i="1"/>
  <c r="J500" i="1"/>
  <c r="J499" i="1"/>
  <c r="J498" i="1"/>
  <c r="J496" i="1"/>
  <c r="J495" i="1"/>
  <c r="J494" i="1"/>
  <c r="J493" i="1"/>
  <c r="J492" i="1"/>
  <c r="T492" i="1" s="1"/>
  <c r="J491" i="1"/>
  <c r="N490" i="1"/>
  <c r="M490" i="1"/>
  <c r="L490" i="1"/>
  <c r="K490" i="1"/>
  <c r="J489" i="1"/>
  <c r="J488" i="1"/>
  <c r="J487" i="1"/>
  <c r="J486" i="1"/>
  <c r="N485" i="1"/>
  <c r="M485" i="1"/>
  <c r="L485" i="1"/>
  <c r="K485" i="1"/>
  <c r="U485" i="1" s="1"/>
  <c r="J484" i="1"/>
  <c r="J483" i="1"/>
  <c r="J482" i="1"/>
  <c r="J481" i="1"/>
  <c r="T481" i="1" s="1"/>
  <c r="N480" i="1"/>
  <c r="M480" i="1"/>
  <c r="L480" i="1"/>
  <c r="K480" i="1"/>
  <c r="U480" i="1" s="1"/>
  <c r="J479" i="1"/>
  <c r="J478" i="1"/>
  <c r="J477" i="1"/>
  <c r="J476" i="1"/>
  <c r="T476" i="1" s="1"/>
  <c r="J475" i="1"/>
  <c r="J474" i="1"/>
  <c r="J473" i="1"/>
  <c r="J472" i="1"/>
  <c r="T472" i="1" s="1"/>
  <c r="N471" i="1"/>
  <c r="M471" i="1"/>
  <c r="L471" i="1"/>
  <c r="J470" i="1"/>
  <c r="J373" i="1"/>
  <c r="J372" i="1"/>
  <c r="J371" i="1"/>
  <c r="J370" i="1"/>
  <c r="J369" i="1"/>
  <c r="T368" i="1"/>
  <c r="L367" i="1"/>
  <c r="V367" i="1" s="1"/>
  <c r="J365" i="1"/>
  <c r="J364" i="1"/>
  <c r="J363" i="1"/>
  <c r="J362" i="1"/>
  <c r="J357" i="1"/>
  <c r="J356" i="1"/>
  <c r="T355" i="1"/>
  <c r="N354" i="1"/>
  <c r="M354" i="1"/>
  <c r="L354" i="1"/>
  <c r="K354" i="1"/>
  <c r="J344" i="1"/>
  <c r="J343" i="1"/>
  <c r="J342" i="1"/>
  <c r="J341" i="1"/>
  <c r="J340" i="1"/>
  <c r="J339" i="1"/>
  <c r="J338" i="1"/>
  <c r="J337" i="1"/>
  <c r="T336" i="1"/>
  <c r="J302" i="1"/>
  <c r="J75" i="1"/>
  <c r="J74" i="1"/>
  <c r="T73" i="1"/>
  <c r="N72" i="1"/>
  <c r="X72" i="1" s="1"/>
  <c r="M72" i="1"/>
  <c r="L72" i="1"/>
  <c r="K72" i="1"/>
  <c r="U72" i="1" s="1"/>
  <c r="J71" i="1"/>
  <c r="J68" i="1"/>
  <c r="J67" i="1"/>
  <c r="T66" i="1"/>
  <c r="J64" i="1"/>
  <c r="T64" i="1" s="1"/>
  <c r="J44" i="1"/>
  <c r="T43" i="1"/>
  <c r="J41" i="1"/>
  <c r="J37" i="1"/>
  <c r="T37" i="1" s="1"/>
  <c r="T35" i="1"/>
  <c r="J34" i="1"/>
  <c r="J33" i="1"/>
  <c r="J30" i="1"/>
  <c r="J28" i="1"/>
  <c r="J27" i="1"/>
  <c r="J26" i="1"/>
  <c r="J25" i="1"/>
  <c r="J24" i="1"/>
  <c r="T24" i="1" s="1"/>
  <c r="J23" i="1"/>
  <c r="J22" i="1"/>
  <c r="J21" i="1"/>
  <c r="J17" i="1"/>
  <c r="J15" i="1"/>
  <c r="J14" i="1"/>
  <c r="J13" i="1"/>
  <c r="J12" i="1"/>
  <c r="N11" i="1"/>
  <c r="M11" i="1"/>
  <c r="W11" i="1" s="1"/>
  <c r="L11" i="1"/>
  <c r="K11" i="1"/>
  <c r="G1505" i="1"/>
  <c r="H1505" i="1"/>
  <c r="I1505" i="1"/>
  <c r="F1505" i="1"/>
  <c r="I1503" i="1"/>
  <c r="H1503" i="1"/>
  <c r="G1503" i="1"/>
  <c r="F1503" i="1"/>
  <c r="I1501" i="1"/>
  <c r="H1501" i="1"/>
  <c r="G1501" i="1"/>
  <c r="F1501" i="1"/>
  <c r="I1499" i="1"/>
  <c r="H1499" i="1"/>
  <c r="G1499" i="1"/>
  <c r="F1499" i="1"/>
  <c r="I1497" i="1"/>
  <c r="H1497" i="1"/>
  <c r="G1497" i="1"/>
  <c r="F1497" i="1"/>
  <c r="I1495" i="1"/>
  <c r="H1495" i="1"/>
  <c r="G1495" i="1"/>
  <c r="F1495" i="1"/>
  <c r="G1493" i="1"/>
  <c r="H1493" i="1"/>
  <c r="I1493" i="1"/>
  <c r="F1493" i="1"/>
  <c r="G1489" i="1"/>
  <c r="H1489" i="1"/>
  <c r="I1489" i="1"/>
  <c r="F1489" i="1"/>
  <c r="G1479" i="1"/>
  <c r="H1479" i="1"/>
  <c r="I1479" i="1"/>
  <c r="F1479" i="1"/>
  <c r="E1432" i="1"/>
  <c r="G1425" i="1"/>
  <c r="H1425" i="1"/>
  <c r="I1425" i="1"/>
  <c r="F1425" i="1"/>
  <c r="G1423" i="1"/>
  <c r="H1423" i="1"/>
  <c r="I1423" i="1"/>
  <c r="F1423" i="1"/>
  <c r="G1421" i="1"/>
  <c r="H1421" i="1"/>
  <c r="I1421" i="1"/>
  <c r="F1421" i="1"/>
  <c r="G1413" i="1"/>
  <c r="H1413" i="1"/>
  <c r="I1413" i="1"/>
  <c r="F1413" i="1"/>
  <c r="G1398" i="1"/>
  <c r="H1398" i="1"/>
  <c r="I1398" i="1"/>
  <c r="F1398" i="1"/>
  <c r="F1394" i="1"/>
  <c r="G1394" i="1"/>
  <c r="H1394" i="1"/>
  <c r="I1394" i="1"/>
  <c r="G1392" i="1"/>
  <c r="H1392" i="1"/>
  <c r="I1392" i="1"/>
  <c r="F1392" i="1"/>
  <c r="G1390" i="1"/>
  <c r="H1390" i="1"/>
  <c r="I1390" i="1"/>
  <c r="F1390" i="1"/>
  <c r="G1388" i="1"/>
  <c r="H1388" i="1"/>
  <c r="I1388" i="1"/>
  <c r="F1388" i="1"/>
  <c r="F1386" i="1"/>
  <c r="G1386" i="1"/>
  <c r="H1386" i="1"/>
  <c r="I1386" i="1"/>
  <c r="E1382" i="1"/>
  <c r="G1380" i="1"/>
  <c r="H1380" i="1"/>
  <c r="I1380" i="1"/>
  <c r="F1380" i="1"/>
  <c r="E1369" i="1"/>
  <c r="F1368" i="1"/>
  <c r="G533" i="1"/>
  <c r="H533" i="1"/>
  <c r="I533" i="1"/>
  <c r="F533" i="1"/>
  <c r="E532" i="1"/>
  <c r="E530" i="1"/>
  <c r="E529" i="1"/>
  <c r="G528" i="1"/>
  <c r="H528" i="1"/>
  <c r="I528" i="1"/>
  <c r="F528" i="1"/>
  <c r="E519" i="1"/>
  <c r="E17" i="1"/>
  <c r="G11" i="1"/>
  <c r="H11" i="1"/>
  <c r="I11" i="1"/>
  <c r="O1431" i="1"/>
  <c r="O1428" i="1"/>
  <c r="O1427" i="1"/>
  <c r="O1426" i="1"/>
  <c r="J1431" i="1"/>
  <c r="J1428" i="1"/>
  <c r="T1428" i="1" s="1"/>
  <c r="J1427" i="1"/>
  <c r="T1427" i="1" s="1"/>
  <c r="J1426" i="1"/>
  <c r="E36" i="1"/>
  <c r="E37" i="1"/>
  <c r="E41" i="1"/>
  <c r="E42" i="1"/>
  <c r="E45" i="1"/>
  <c r="E64" i="1"/>
  <c r="E67" i="1"/>
  <c r="E71" i="1"/>
  <c r="E74" i="1"/>
  <c r="E75" i="1"/>
  <c r="E337" i="1"/>
  <c r="E338" i="1"/>
  <c r="E339" i="1"/>
  <c r="E340" i="1"/>
  <c r="E341" i="1"/>
  <c r="E342" i="1"/>
  <c r="E343" i="1"/>
  <c r="E344" i="1"/>
  <c r="E356" i="1"/>
  <c r="E357" i="1"/>
  <c r="E358" i="1"/>
  <c r="E362" i="1"/>
  <c r="E363" i="1"/>
  <c r="E364" i="1"/>
  <c r="E369" i="1"/>
  <c r="E370" i="1"/>
  <c r="E371" i="1"/>
  <c r="E372" i="1"/>
  <c r="E373" i="1"/>
  <c r="E470" i="1"/>
  <c r="E472" i="1"/>
  <c r="E473" i="1"/>
  <c r="E474" i="1"/>
  <c r="E475" i="1"/>
  <c r="E476" i="1"/>
  <c r="E477" i="1"/>
  <c r="E478" i="1"/>
  <c r="E479" i="1"/>
  <c r="E481" i="1"/>
  <c r="E482" i="1"/>
  <c r="E483" i="1"/>
  <c r="E484" i="1"/>
  <c r="E486" i="1"/>
  <c r="E487" i="1"/>
  <c r="E488" i="1"/>
  <c r="E489" i="1"/>
  <c r="E491" i="1"/>
  <c r="E492" i="1"/>
  <c r="E493" i="1"/>
  <c r="E494" i="1"/>
  <c r="E495" i="1"/>
  <c r="E496" i="1"/>
  <c r="E498" i="1"/>
  <c r="E499" i="1"/>
  <c r="E500" i="1"/>
  <c r="E501" i="1"/>
  <c r="E504" i="1"/>
  <c r="E505" i="1"/>
  <c r="E506" i="1"/>
  <c r="E507" i="1"/>
  <c r="E508" i="1"/>
  <c r="E511" i="1"/>
  <c r="E512" i="1"/>
  <c r="E513" i="1"/>
  <c r="E514" i="1"/>
  <c r="E516" i="1"/>
  <c r="E517" i="1"/>
  <c r="E520" i="1"/>
  <c r="E521" i="1"/>
  <c r="E522" i="1"/>
  <c r="E525" i="1"/>
  <c r="E526" i="1"/>
  <c r="E531" i="1"/>
  <c r="E534" i="1"/>
  <c r="E535" i="1"/>
  <c r="E537" i="1"/>
  <c r="E540" i="1"/>
  <c r="E541" i="1"/>
  <c r="E542" i="1"/>
  <c r="E543" i="1"/>
  <c r="E544" i="1"/>
  <c r="E1372" i="1"/>
  <c r="E1373" i="1"/>
  <c r="E1377" i="1"/>
  <c r="E1378" i="1"/>
  <c r="E1379" i="1"/>
  <c r="E1381" i="1"/>
  <c r="E1383" i="1"/>
  <c r="E1384" i="1"/>
  <c r="E1387" i="1"/>
  <c r="E1389" i="1"/>
  <c r="E1391" i="1"/>
  <c r="E1393" i="1"/>
  <c r="E1395" i="1"/>
  <c r="E1396" i="1"/>
  <c r="E1397" i="1"/>
  <c r="E1399" i="1"/>
  <c r="E1401" i="1"/>
  <c r="E1402" i="1"/>
  <c r="E1407" i="1"/>
  <c r="E1414" i="1"/>
  <c r="E1415" i="1"/>
  <c r="E1416" i="1"/>
  <c r="E1422" i="1"/>
  <c r="E1424" i="1"/>
  <c r="E1426" i="1"/>
  <c r="E1427" i="1"/>
  <c r="E1428" i="1"/>
  <c r="E1429" i="1"/>
  <c r="E1431" i="1"/>
  <c r="E1434" i="1"/>
  <c r="E1435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9" i="1"/>
  <c r="E1470" i="1"/>
  <c r="E1471" i="1"/>
  <c r="E1477" i="1"/>
  <c r="E1478" i="1"/>
  <c r="E1480" i="1"/>
  <c r="E1483" i="1"/>
  <c r="E1484" i="1"/>
  <c r="E1490" i="1"/>
  <c r="E1494" i="1"/>
  <c r="E1496" i="1"/>
  <c r="E1498" i="1"/>
  <c r="E1500" i="1"/>
  <c r="E1502" i="1"/>
  <c r="E1504" i="1"/>
  <c r="E1506" i="1"/>
  <c r="E21" i="1"/>
  <c r="E22" i="1"/>
  <c r="E23" i="1"/>
  <c r="E24" i="1"/>
  <c r="E25" i="1"/>
  <c r="E26" i="1"/>
  <c r="E27" i="1"/>
  <c r="E33" i="1"/>
  <c r="E15" i="1"/>
  <c r="E12" i="1"/>
  <c r="T1480" i="1" l="1"/>
  <c r="T1494" i="1"/>
  <c r="X1495" i="1"/>
  <c r="S40" i="1"/>
  <c r="T1502" i="1"/>
  <c r="X1503" i="1"/>
  <c r="X533" i="1"/>
  <c r="Q40" i="1"/>
  <c r="R40" i="1"/>
  <c r="T1414" i="1"/>
  <c r="T14" i="1"/>
  <c r="T71" i="1"/>
  <c r="T486" i="1"/>
  <c r="U490" i="1"/>
  <c r="T491" i="1"/>
  <c r="T495" i="1"/>
  <c r="T500" i="1"/>
  <c r="T506" i="1"/>
  <c r="T512" i="1"/>
  <c r="T517" i="1"/>
  <c r="T522" i="1"/>
  <c r="V1413" i="1"/>
  <c r="T1415" i="1"/>
  <c r="W16" i="1"/>
  <c r="T1384" i="1"/>
  <c r="X1386" i="1"/>
  <c r="T1393" i="1"/>
  <c r="X1394" i="1"/>
  <c r="T1483" i="1"/>
  <c r="T1496" i="1"/>
  <c r="X1497" i="1"/>
  <c r="V471" i="1"/>
  <c r="T473" i="1"/>
  <c r="T477" i="1"/>
  <c r="V480" i="1"/>
  <c r="T482" i="1"/>
  <c r="V485" i="1"/>
  <c r="T487" i="1"/>
  <c r="V490" i="1"/>
  <c r="T496" i="1"/>
  <c r="T501" i="1"/>
  <c r="T507" i="1"/>
  <c r="W510" i="1"/>
  <c r="T513" i="1"/>
  <c r="W515" i="1"/>
  <c r="T537" i="1"/>
  <c r="X1368" i="1"/>
  <c r="T1389" i="1"/>
  <c r="W1413" i="1"/>
  <c r="T1504" i="1"/>
  <c r="T1434" i="1"/>
  <c r="T1397" i="1"/>
  <c r="X1398" i="1"/>
  <c r="T521" i="1"/>
  <c r="T529" i="1"/>
  <c r="T1371" i="1"/>
  <c r="T339" i="1"/>
  <c r="T343" i="1"/>
  <c r="W354" i="1"/>
  <c r="T357" i="1"/>
  <c r="T365" i="1"/>
  <c r="T370" i="1"/>
  <c r="T470" i="1"/>
  <c r="T542" i="1"/>
  <c r="T33" i="1"/>
  <c r="T41" i="1"/>
  <c r="X11" i="1"/>
  <c r="T15" i="1"/>
  <c r="T344" i="1"/>
  <c r="T543" i="1"/>
  <c r="T1379" i="1"/>
  <c r="X1380" i="1"/>
  <c r="T1383" i="1"/>
  <c r="W1390" i="1"/>
  <c r="W1394" i="1"/>
  <c r="T1396" i="1"/>
  <c r="T18" i="1"/>
  <c r="T22" i="1"/>
  <c r="T26" i="1"/>
  <c r="T302" i="1"/>
  <c r="U1368" i="1"/>
  <c r="T1440" i="1"/>
  <c r="T1444" i="1"/>
  <c r="T1448" i="1"/>
  <c r="T1452" i="1"/>
  <c r="T1456" i="1"/>
  <c r="T1460" i="1"/>
  <c r="T1469" i="1"/>
  <c r="T1474" i="1"/>
  <c r="T20" i="1"/>
  <c r="T23" i="1"/>
  <c r="T27" i="1"/>
  <c r="T34" i="1"/>
  <c r="T340" i="1"/>
  <c r="X354" i="1"/>
  <c r="T362" i="1"/>
  <c r="T371" i="1"/>
  <c r="U533" i="1"/>
  <c r="T1377" i="1"/>
  <c r="V1380" i="1"/>
  <c r="T1381" i="1"/>
  <c r="U1386" i="1"/>
  <c r="W1388" i="1"/>
  <c r="U1390" i="1"/>
  <c r="W1392" i="1"/>
  <c r="U1394" i="1"/>
  <c r="U1398" i="1"/>
  <c r="T1402" i="1"/>
  <c r="T1441" i="1"/>
  <c r="T1445" i="1"/>
  <c r="T1449" i="1"/>
  <c r="T1453" i="1"/>
  <c r="T1457" i="1"/>
  <c r="T1461" i="1"/>
  <c r="V1467" i="1"/>
  <c r="T1470" i="1"/>
  <c r="T1477" i="1"/>
  <c r="W1479" i="1"/>
  <c r="T1484" i="1"/>
  <c r="X1489" i="1"/>
  <c r="W1493" i="1"/>
  <c r="V1495" i="1"/>
  <c r="U1497" i="1"/>
  <c r="T1498" i="1"/>
  <c r="X1499" i="1"/>
  <c r="W1501" i="1"/>
  <c r="V1503" i="1"/>
  <c r="U1505" i="1"/>
  <c r="T1506" i="1"/>
  <c r="W1467" i="1"/>
  <c r="X16" i="1"/>
  <c r="T19" i="1"/>
  <c r="U11" i="1"/>
  <c r="T12" i="1"/>
  <c r="T17" i="1"/>
  <c r="T28" i="1"/>
  <c r="T67" i="1"/>
  <c r="V72" i="1"/>
  <c r="T74" i="1"/>
  <c r="T337" i="1"/>
  <c r="T341" i="1"/>
  <c r="U354" i="1"/>
  <c r="T363" i="1"/>
  <c r="T372" i="1"/>
  <c r="W471" i="1"/>
  <c r="T474" i="1"/>
  <c r="T478" i="1"/>
  <c r="W480" i="1"/>
  <c r="T483" i="1"/>
  <c r="W485" i="1"/>
  <c r="T488" i="1"/>
  <c r="W490" i="1"/>
  <c r="T493" i="1"/>
  <c r="T498" i="1"/>
  <c r="T504" i="1"/>
  <c r="T508" i="1"/>
  <c r="X510" i="1"/>
  <c r="T514" i="1"/>
  <c r="X515" i="1"/>
  <c r="T519" i="1"/>
  <c r="T525" i="1"/>
  <c r="W528" i="1"/>
  <c r="T530" i="1"/>
  <c r="V533" i="1"/>
  <c r="T534" i="1"/>
  <c r="T540" i="1"/>
  <c r="T544" i="1"/>
  <c r="T1372" i="1"/>
  <c r="T1378" i="1"/>
  <c r="W1380" i="1"/>
  <c r="V1386" i="1"/>
  <c r="T1387" i="1"/>
  <c r="X1388" i="1"/>
  <c r="V1390" i="1"/>
  <c r="T1391" i="1"/>
  <c r="X1392" i="1"/>
  <c r="V1394" i="1"/>
  <c r="T1395" i="1"/>
  <c r="V1398" i="1"/>
  <c r="T1399" i="1"/>
  <c r="T1407" i="1"/>
  <c r="X1413" i="1"/>
  <c r="T1416" i="1"/>
  <c r="X1421" i="1"/>
  <c r="V1423" i="1"/>
  <c r="T1424" i="1"/>
  <c r="T45" i="1"/>
  <c r="U471" i="1"/>
  <c r="T1442" i="1"/>
  <c r="T1446" i="1"/>
  <c r="T1450" i="1"/>
  <c r="T1454" i="1"/>
  <c r="T1458" i="1"/>
  <c r="T1462" i="1"/>
  <c r="X1467" i="1"/>
  <c r="T1471" i="1"/>
  <c r="T1478" i="1"/>
  <c r="X1479" i="1"/>
  <c r="U1489" i="1"/>
  <c r="T1490" i="1"/>
  <c r="X1493" i="1"/>
  <c r="W1495" i="1"/>
  <c r="V1497" i="1"/>
  <c r="U1499" i="1"/>
  <c r="T1500" i="1"/>
  <c r="X1501" i="1"/>
  <c r="W1503" i="1"/>
  <c r="V1505" i="1"/>
  <c r="T1426" i="1"/>
  <c r="T1431" i="1"/>
  <c r="V11" i="1"/>
  <c r="T13" i="1"/>
  <c r="T21" i="1"/>
  <c r="T25" i="1"/>
  <c r="T30" i="1"/>
  <c r="T36" i="1"/>
  <c r="T44" i="1"/>
  <c r="T68" i="1"/>
  <c r="W72" i="1"/>
  <c r="T75" i="1"/>
  <c r="T338" i="1"/>
  <c r="T342" i="1"/>
  <c r="V354" i="1"/>
  <c r="T356" i="1"/>
  <c r="T364" i="1"/>
  <c r="T369" i="1"/>
  <c r="T373" i="1"/>
  <c r="X471" i="1"/>
  <c r="T475" i="1"/>
  <c r="T479" i="1"/>
  <c r="X480" i="1"/>
  <c r="T484" i="1"/>
  <c r="X485" i="1"/>
  <c r="T489" i="1"/>
  <c r="X490" i="1"/>
  <c r="T494" i="1"/>
  <c r="T499" i="1"/>
  <c r="T505" i="1"/>
  <c r="U510" i="1"/>
  <c r="T511" i="1"/>
  <c r="U515" i="1"/>
  <c r="T516" i="1"/>
  <c r="T520" i="1"/>
  <c r="T526" i="1"/>
  <c r="X528" i="1"/>
  <c r="T531" i="1"/>
  <c r="W533" i="1"/>
  <c r="T535" i="1"/>
  <c r="T541" i="1"/>
  <c r="V1368" i="1"/>
  <c r="T1369" i="1"/>
  <c r="T1373" i="1"/>
  <c r="U1413" i="1"/>
  <c r="U1421" i="1"/>
  <c r="W1423" i="1"/>
  <c r="T1435" i="1"/>
  <c r="T1439" i="1"/>
  <c r="T1443" i="1"/>
  <c r="T1447" i="1"/>
  <c r="T1451" i="1"/>
  <c r="T1455" i="1"/>
  <c r="T1459" i="1"/>
  <c r="T1463" i="1"/>
  <c r="K40" i="1"/>
  <c r="J367" i="1"/>
  <c r="N40" i="1"/>
  <c r="L40" i="1"/>
  <c r="M40" i="1"/>
  <c r="Q452" i="1"/>
  <c r="Q427" i="1" s="1"/>
  <c r="K452" i="1"/>
  <c r="L452" i="1"/>
  <c r="R452" i="1"/>
  <c r="R427" i="1" s="1"/>
  <c r="M452" i="1"/>
  <c r="S452" i="1"/>
  <c r="S427" i="1" s="1"/>
  <c r="N452" i="1"/>
  <c r="X452" i="1" s="1"/>
  <c r="P452" i="1"/>
  <c r="N1436" i="1"/>
  <c r="E1501" i="1"/>
  <c r="E11" i="1"/>
  <c r="O1398" i="1"/>
  <c r="E1493" i="1"/>
  <c r="E1497" i="1"/>
  <c r="E1505" i="1"/>
  <c r="O480" i="1"/>
  <c r="O485" i="1"/>
  <c r="J1503" i="1"/>
  <c r="J1398" i="1"/>
  <c r="J1495" i="1"/>
  <c r="O1495" i="1"/>
  <c r="O1497" i="1"/>
  <c r="J16" i="1"/>
  <c r="E1386" i="1"/>
  <c r="J354" i="1"/>
  <c r="J1489" i="1"/>
  <c r="E1380" i="1"/>
  <c r="E1388" i="1"/>
  <c r="E1390" i="1"/>
  <c r="E1398" i="1"/>
  <c r="E1413" i="1"/>
  <c r="J1380" i="1"/>
  <c r="J1388" i="1"/>
  <c r="O72" i="1"/>
  <c r="O1432" i="1"/>
  <c r="O1503" i="1"/>
  <c r="O1489" i="1"/>
  <c r="E1421" i="1"/>
  <c r="E1423" i="1"/>
  <c r="E1479" i="1"/>
  <c r="E1489" i="1"/>
  <c r="E1495" i="1"/>
  <c r="E1499" i="1"/>
  <c r="E1503" i="1"/>
  <c r="J480" i="1"/>
  <c r="J485" i="1"/>
  <c r="J1392" i="1"/>
  <c r="J1432" i="1"/>
  <c r="S1436" i="1"/>
  <c r="O1472" i="1"/>
  <c r="O1481" i="1"/>
  <c r="E528" i="1"/>
  <c r="J11" i="1"/>
  <c r="J72" i="1"/>
  <c r="J490" i="1"/>
  <c r="J528" i="1"/>
  <c r="J510" i="1"/>
  <c r="J1386" i="1"/>
  <c r="J1390" i="1"/>
  <c r="O490" i="1"/>
  <c r="O1380" i="1"/>
  <c r="J1467" i="1"/>
  <c r="J1472" i="1"/>
  <c r="J1479" i="1"/>
  <c r="J1497" i="1"/>
  <c r="J1499" i="1"/>
  <c r="R1436" i="1"/>
  <c r="O1493" i="1"/>
  <c r="O1505" i="1"/>
  <c r="J471" i="1"/>
  <c r="J515" i="1"/>
  <c r="J1368" i="1"/>
  <c r="J1394" i="1"/>
  <c r="J1421" i="1"/>
  <c r="O11" i="1"/>
  <c r="O354" i="1"/>
  <c r="O510" i="1"/>
  <c r="O1388" i="1"/>
  <c r="O1392" i="1"/>
  <c r="O1421" i="1"/>
  <c r="J1481" i="1"/>
  <c r="J1493" i="1"/>
  <c r="J1505" i="1"/>
  <c r="T1505" i="1" s="1"/>
  <c r="O1437" i="1"/>
  <c r="O1501" i="1"/>
  <c r="J1423" i="1"/>
  <c r="O471" i="1"/>
  <c r="O515" i="1"/>
  <c r="O1368" i="1"/>
  <c r="O1390" i="1"/>
  <c r="O1423" i="1"/>
  <c r="J1437" i="1"/>
  <c r="M1436" i="1"/>
  <c r="J1501" i="1"/>
  <c r="O1467" i="1"/>
  <c r="O1479" i="1"/>
  <c r="O1499" i="1"/>
  <c r="J1413" i="1"/>
  <c r="O1413" i="1"/>
  <c r="O1394" i="1"/>
  <c r="O1386" i="1"/>
  <c r="O1382" i="1"/>
  <c r="J1382" i="1"/>
  <c r="J1375" i="1"/>
  <c r="O1370" i="1"/>
  <c r="J1370" i="1"/>
  <c r="J538" i="1"/>
  <c r="O538" i="1"/>
  <c r="J533" i="1"/>
  <c r="E533" i="1"/>
  <c r="O533" i="1"/>
  <c r="O528" i="1"/>
  <c r="O16" i="1"/>
  <c r="Q1436" i="1"/>
  <c r="K1436" i="1"/>
  <c r="E1481" i="1"/>
  <c r="E1425" i="1"/>
  <c r="E1394" i="1"/>
  <c r="E1392" i="1"/>
  <c r="E1375" i="1"/>
  <c r="E538" i="1"/>
  <c r="E16" i="1"/>
  <c r="K1429" i="1"/>
  <c r="V1429" i="1"/>
  <c r="W1429" i="1"/>
  <c r="X1429" i="1"/>
  <c r="P1429" i="1"/>
  <c r="Q1429" i="1"/>
  <c r="R1429" i="1"/>
  <c r="R1425" i="1" s="1"/>
  <c r="S1429" i="1"/>
  <c r="S1425" i="1" s="1"/>
  <c r="O40" i="1" l="1"/>
  <c r="T1370" i="1"/>
  <c r="T1501" i="1"/>
  <c r="T1489" i="1"/>
  <c r="W452" i="1"/>
  <c r="T1368" i="1"/>
  <c r="T1495" i="1"/>
  <c r="T1423" i="1"/>
  <c r="T471" i="1"/>
  <c r="T1467" i="1"/>
  <c r="T533" i="1"/>
  <c r="W1436" i="1"/>
  <c r="T1481" i="1"/>
  <c r="T1497" i="1"/>
  <c r="T11" i="1"/>
  <c r="T1413" i="1"/>
  <c r="T1432" i="1"/>
  <c r="T1380" i="1"/>
  <c r="V452" i="1"/>
  <c r="W40" i="1"/>
  <c r="U1429" i="1"/>
  <c r="U1436" i="1"/>
  <c r="T538" i="1"/>
  <c r="T1382" i="1"/>
  <c r="T515" i="1"/>
  <c r="T1472" i="1"/>
  <c r="T1390" i="1"/>
  <c r="T490" i="1"/>
  <c r="T1392" i="1"/>
  <c r="T16" i="1"/>
  <c r="T1398" i="1"/>
  <c r="X1436" i="1"/>
  <c r="U452" i="1"/>
  <c r="V40" i="1"/>
  <c r="U40" i="1"/>
  <c r="T1375" i="1"/>
  <c r="T1479" i="1"/>
  <c r="T1493" i="1"/>
  <c r="T1421" i="1"/>
  <c r="T1499" i="1"/>
  <c r="T1386" i="1"/>
  <c r="T72" i="1"/>
  <c r="T485" i="1"/>
  <c r="T1503" i="1"/>
  <c r="X40" i="1"/>
  <c r="T1437" i="1"/>
  <c r="T528" i="1"/>
  <c r="T1394" i="1"/>
  <c r="T510" i="1"/>
  <c r="T480" i="1"/>
  <c r="T1388" i="1"/>
  <c r="T354" i="1"/>
  <c r="T367" i="1"/>
  <c r="N427" i="1"/>
  <c r="L427" i="1"/>
  <c r="M427" i="1"/>
  <c r="R10" i="1"/>
  <c r="S10" i="1"/>
  <c r="J40" i="1"/>
  <c r="O452" i="1"/>
  <c r="P427" i="1"/>
  <c r="J452" i="1"/>
  <c r="K427" i="1"/>
  <c r="N1425" i="1"/>
  <c r="M1425" i="1"/>
  <c r="O1436" i="1"/>
  <c r="J1436" i="1"/>
  <c r="P1425" i="1"/>
  <c r="O1429" i="1"/>
  <c r="K1425" i="1"/>
  <c r="J1429" i="1"/>
  <c r="L1425" i="1"/>
  <c r="Q1425" i="1"/>
  <c r="Q10" i="1" s="1"/>
  <c r="T1429" i="1" l="1"/>
  <c r="T1436" i="1"/>
  <c r="U427" i="1"/>
  <c r="W427" i="1"/>
  <c r="X427" i="1"/>
  <c r="U1425" i="1"/>
  <c r="T452" i="1"/>
  <c r="L10" i="1"/>
  <c r="V10" i="1" s="1"/>
  <c r="V1425" i="1"/>
  <c r="W1425" i="1"/>
  <c r="V427" i="1"/>
  <c r="X1425" i="1"/>
  <c r="T40" i="1"/>
  <c r="P10" i="1"/>
  <c r="K10" i="1"/>
  <c r="M10" i="1"/>
  <c r="N10" i="1"/>
  <c r="O427" i="1"/>
  <c r="J427" i="1"/>
  <c r="O1425" i="1"/>
  <c r="J1425" i="1"/>
  <c r="T427" i="1" l="1"/>
  <c r="T1425" i="1"/>
  <c r="W10" i="1"/>
  <c r="U10" i="1"/>
  <c r="X10" i="1"/>
  <c r="J10" i="1"/>
  <c r="O10" i="1"/>
  <c r="G367" i="1"/>
  <c r="E367" i="1" s="1"/>
  <c r="T10" i="1" l="1"/>
  <c r="I515" i="1"/>
  <c r="H515" i="1"/>
  <c r="G515" i="1"/>
  <c r="F515" i="1"/>
  <c r="I510" i="1"/>
  <c r="H510" i="1"/>
  <c r="G510" i="1"/>
  <c r="F510" i="1"/>
  <c r="I490" i="1"/>
  <c r="H490" i="1"/>
  <c r="G490" i="1"/>
  <c r="F490" i="1"/>
  <c r="I485" i="1"/>
  <c r="H485" i="1"/>
  <c r="G485" i="1"/>
  <c r="F485" i="1"/>
  <c r="I480" i="1"/>
  <c r="H480" i="1"/>
  <c r="G480" i="1"/>
  <c r="F480" i="1"/>
  <c r="I471" i="1"/>
  <c r="H471" i="1"/>
  <c r="G471" i="1"/>
  <c r="F471" i="1"/>
  <c r="G452" i="1" l="1"/>
  <c r="G427" i="1" s="1"/>
  <c r="F452" i="1"/>
  <c r="H452" i="1"/>
  <c r="H427" i="1" s="1"/>
  <c r="I452" i="1"/>
  <c r="I427" i="1" s="1"/>
  <c r="E490" i="1"/>
  <c r="E503" i="1"/>
  <c r="E510" i="1"/>
  <c r="E515" i="1"/>
  <c r="E485" i="1"/>
  <c r="E497" i="1"/>
  <c r="E480" i="1"/>
  <c r="E471" i="1"/>
  <c r="E452" i="1" l="1"/>
  <c r="F427" i="1"/>
  <c r="E427" i="1" s="1"/>
  <c r="G1368" i="1" l="1"/>
  <c r="H1368" i="1"/>
  <c r="I1368" i="1"/>
  <c r="E1370" i="1" l="1"/>
  <c r="E1368" i="1"/>
  <c r="E1472" i="1" l="1"/>
  <c r="F1467" i="1"/>
  <c r="G1467" i="1"/>
  <c r="I1467" i="1"/>
  <c r="H1467" i="1"/>
  <c r="G1436" i="1" l="1"/>
  <c r="F1436" i="1"/>
  <c r="H1436" i="1"/>
  <c r="I1436" i="1"/>
  <c r="E1467" i="1"/>
  <c r="F34" i="1"/>
  <c r="F31" i="1" s="1"/>
  <c r="E1436" i="1" l="1"/>
  <c r="E31" i="1"/>
  <c r="E34" i="1"/>
  <c r="F354" i="1"/>
  <c r="G354" i="1"/>
  <c r="I354" i="1"/>
  <c r="I40" i="1" s="1"/>
  <c r="I10" i="1" s="1"/>
  <c r="H354" i="1"/>
  <c r="G40" i="1" l="1"/>
  <c r="G10" i="1" s="1"/>
  <c r="H40" i="1"/>
  <c r="H10" i="1" s="1"/>
  <c r="E354" i="1"/>
  <c r="E72" i="1"/>
  <c r="E103" i="1" l="1"/>
  <c r="F78" i="1"/>
  <c r="E78" i="1" s="1"/>
  <c r="F76" i="1" l="1"/>
  <c r="F40" i="1" l="1"/>
  <c r="F10" i="1" s="1"/>
  <c r="E76" i="1"/>
  <c r="E40" i="1" s="1"/>
  <c r="E10" i="1" s="1"/>
</calcChain>
</file>

<file path=xl/sharedStrings.xml><?xml version="1.0" encoding="utf-8"?>
<sst xmlns="http://schemas.openxmlformats.org/spreadsheetml/2006/main" count="4527" uniqueCount="1367">
  <si>
    <t>Հավելված N 1</t>
  </si>
  <si>
    <t>Աղյուսակ N 3</t>
  </si>
  <si>
    <t>այդ թվում`</t>
  </si>
  <si>
    <t>Երևան քաղաք</t>
  </si>
  <si>
    <t>ՀՀ ԱՆ «Հոգեկան առողջության պահպանման ազգային կենտրոն» ՓԲԸ</t>
  </si>
  <si>
    <t>ՀՀ Արագածոտնի մարզ</t>
  </si>
  <si>
    <t>ՀՀ Արագածոտնի մարզի «Թալինի բժշկական կենտրոն» ՓԲԸ</t>
  </si>
  <si>
    <t>ՀՀ Արագածոտնի մարզի «Ծաղկահովիտի առողջության կենտրոն» ՓԲԸ</t>
  </si>
  <si>
    <t>ՀՀ Արարատի մարզ</t>
  </si>
  <si>
    <t>ՀՀ ԱՆ «Հիվանդությունների վերահսկման և կանխարգելման ազգային կենտրոն» ՊՈԱԿ Արարատի մարզի մասնաճյուղ</t>
  </si>
  <si>
    <t>ՀՀ Արարատի մարզի «Արտաշատի բժշկական կենտրոն» ՓԲԸ պոլիկլինիկա</t>
  </si>
  <si>
    <t>ՀՀ Արմավիրի մարզ</t>
  </si>
  <si>
    <t>ՀՀ Լոռու մարզի «Վանաձորի բժշկական կենտրոն» ՓԲԸ ինֆեկցիոն ծառայության նոր մասնաշենք</t>
  </si>
  <si>
    <t>ՀՀ Լոռու մարզ</t>
  </si>
  <si>
    <t>ՀՀ Սյունիքի մարզ</t>
  </si>
  <si>
    <t>«Դատաբժշկական գիտագործնական կենտրոն» ՊՈԱԿ-ի Կապանի դիահերձարան</t>
  </si>
  <si>
    <t>Շտապ օգնության ծառայություններ մատուցող բժշկական կազմակերպությունների տեխնիկական վերազինում</t>
  </si>
  <si>
    <t>ՀՀ ԱՆ «Ինֆեկցիոն հիվանդությունների ազգային կենտրոն» ՓԲԸ</t>
  </si>
  <si>
    <t>ՀՀ Արագածոտնի մարզի «Աշտարակի բժշկական կենտրոն» ՓԲԸ</t>
  </si>
  <si>
    <t>ՀՀ Արագածոտնի մարզ «Ոսկևազի ԱԱՊԿ» ՀՈԱԿ</t>
  </si>
  <si>
    <t>ՀՀ Արարատի մարզի «Մասիսի բժշկական կենտրոն» ՓԲԸ</t>
  </si>
  <si>
    <t>ՀՀ Արարատի մարզի «Վեդու բժշկական կենտրոն» ՓԲԸ</t>
  </si>
  <si>
    <t>ՀՀ Արարատի մարզի «Արարատի հիվանդանոց» բժշկական կենտրոն ՓԲԸ պոլիկլինիկա</t>
  </si>
  <si>
    <t>ՀՀ Արարատի մարզ «Դիմիտրովի ԱԱՊԿ» ՊՈԱԿ</t>
  </si>
  <si>
    <t>ՀՀ Արարատի մարզ «Այգեստանի ԱԱՊԿ» ՊՈԱԿ</t>
  </si>
  <si>
    <t>ՀՀ Արարատի մարզ «Դվինի ԱԱՊԿ» ՊՈԱԿ</t>
  </si>
  <si>
    <t>ՀՀ ԱՆ «Հիվանդությունների վերահսկման և կանխարգելման ազգային կենտրոն» ՊՈԱԿ Արմավիրի մարզի մասնաճյուղ</t>
  </si>
  <si>
    <t>ՀՀ Արմավիրի մարզի «Վաղարշապատի բժշկական կենտրոն» ՓԲԸ</t>
  </si>
  <si>
    <t>ՀՀ Արմավիրի մարզի «Զարիշատ(Արամ) Մարտինի Մկրտչյանի անվան Արմավիրի բժշկական կենտրոն» ՓԲԸ պոլիկլինիկա</t>
  </si>
  <si>
    <t>ՀՀ Արմավիրի մարզ «Գայի ԲԱ» ՀՈԱԿ</t>
  </si>
  <si>
    <t>ՀՀ Արմավիրի մարզ «Ջրառատի ԲԱ» ՀՈԱԿ</t>
  </si>
  <si>
    <t>ՀՀ Արմավիրի մարզ «Վարդաշենի ԲԱ» ՀՈԱԿ</t>
  </si>
  <si>
    <t>ՀՀ Արմավիրի մարզ «Տանձուտի ԲԱ» ՀՈԱԿ</t>
  </si>
  <si>
    <t>ՀՀ Արմավիրի մարզ «Խանջյանի ԲԱ» ՀՈԱԿ</t>
  </si>
  <si>
    <t>ՀՀ Գեղարքունիքի մարզ</t>
  </si>
  <si>
    <t>«Դատաբժշկական գիտագործնական կենտրոն» ՊՈԱԿ-ի Սևանի դիահերձարան</t>
  </si>
  <si>
    <t>ՀՀ Գեղարքունիքի մարզի «Վարդենիսի բժշկական կենտրոն» ՓԲԸ</t>
  </si>
  <si>
    <t>ՀՀ Գեղարքունիքի մարզի «Գավառի բժշկական կենտրոն» ՓԲԸ պոլիկլինիկա</t>
  </si>
  <si>
    <t>ՀՀ Գեղարքունիքի մարզ «Ծակքարի ԱԱՊԿ» ՊՈԱԿ</t>
  </si>
  <si>
    <t>ՀՀ Կոտայքի մարզ</t>
  </si>
  <si>
    <t>ՀՀ Կոտայքի մարզի «Նոր Հաճնի պոլիկլինիկա» ՊՓԲԸ</t>
  </si>
  <si>
    <t>ՀՀ Կոտայքի մարզ «Ձորաղբյուրի ԱԱՊԿ» ՊՈԱԿ</t>
  </si>
  <si>
    <t>ՀՀ Սյունիքի մարզի «Սիսիանի բժշկական կենտրոն» ՓԲԸ</t>
  </si>
  <si>
    <t>ՀՀ Սյունիքի մարզի «Կապանի բժշկական կենտրոն» ՓԲԸ պոլիկլինիկա</t>
  </si>
  <si>
    <t>ՀՀ Սյունիքի մարզի «Գորիսի բժշկական կենտրոն» ՓԲԸ պոլիկլինիկա</t>
  </si>
  <si>
    <t>ՀՀ Սյունիքի մարզ «Խնձորեսկի ԱԱՊԿ» ՊՈԱԿ</t>
  </si>
  <si>
    <t>ՀՀ Սյունիքի մարզ «Անգեղակոթի ԲԱ» ՊՈԱԿ</t>
  </si>
  <si>
    <t>ՀՀ Լոռու մարզի «Տաշիրի բժշկական կենտրոն» ՓԲԸ</t>
  </si>
  <si>
    <t>ՀՀ Լոռու մարզի «Վանաձորի թիվ 1 պոլիկլինիկա» ՊՓԲԸ</t>
  </si>
  <si>
    <t>ՀՀ Լոռու մարզ «Մեծավանի ԱԿ» ՊՈԱԿ</t>
  </si>
  <si>
    <t>ՀՀ Շիրակի մարզ</t>
  </si>
  <si>
    <t>ՀՀ Շիրակի մարզի «Արթիկի բժշկական կենտրոն» ՓԲԸ</t>
  </si>
  <si>
    <t>ՀՀ Շիրակի մարզի «Գյումրու թիվ 1 պոլիկլինիկա» ՓԲԸ</t>
  </si>
  <si>
    <t>ՀՀ Շիրակի մարզի «Գյումրու Ն․ Ա․ Մելիքյանի անվան թիվ 2 պոլիկլինիկա» ՓԲԸ</t>
  </si>
  <si>
    <t>ՀՀ Տավուշի մարզ</t>
  </si>
  <si>
    <t>«Դատաբժշկական գիտագործնական կենտրոն» ՊՈԱԿ-ի Բերդի դիահերձարան</t>
  </si>
  <si>
    <t>ՀՀ Տավուշի մարզ «Կողբի ԲԱ» ՀՈԱԿ</t>
  </si>
  <si>
    <t>ՀՀ Տավուշի մարզ «Այրումի ԳԲԱ» ՊՈԱԿ</t>
  </si>
  <si>
    <t>ՀՀ Վայոց Ձորի մարզ</t>
  </si>
  <si>
    <t>ՀՀ Վայոց ձորի «Ջերմուկի առողջության կենտրոն» ՓԲԸ</t>
  </si>
  <si>
    <t>ՀՀ Վայոց ձորի «Վայքի պոլիկլինիկա» ՊՓԲԸ</t>
  </si>
  <si>
    <t>Թալին 1 պոմպակայանի վերականգնման աշխատանքներ</t>
  </si>
  <si>
    <t>ՀՀ Արարատի մարզի Արաքսավան և Բուրաստան համայնքների Արաքս գետի N16-ից մինչև N14 սահմանների միջակայքում Արաքս գետի նախկին հունի վերականգման և N16 սահմանանշանի մոտակայքում Արաքս գետի հայկական կողմի մոտ 130 մ երկարությամբ և 8 մ խորությամբ ողողված պատնեշի վերականգնման աշխատանքների, նախագծանախահաշվային փաստաթղթերի և փորձաքննության ձեռքբերում</t>
  </si>
  <si>
    <t>Հակահեղեղային միջոցառումների իրականացման նախագծերի և աշխատանքների ձեռքբերում</t>
  </si>
  <si>
    <t>ՀՀ Տավուշի մարզի Տավուշի ջրամբարի պատվարի վերականգնման աշխատանքներ</t>
  </si>
  <si>
    <t>ՀՀ քննչական կոմիտե</t>
  </si>
  <si>
    <t>ՀՀ քաղաքաշինության կոմիտե</t>
  </si>
  <si>
    <t>ՀՀ պետական վերահսկողական ծառայություն</t>
  </si>
  <si>
    <t>ՀՀ հակակոռուպցիոն կոմիտե</t>
  </si>
  <si>
    <t>ՀՀ Գեղարքունիքի մարզի ընդհանուր իրավասության դատարանի Գավառի նստավայրի կառուցում</t>
  </si>
  <si>
    <t>ՀՀ տարածքային կառավարման և 
ենթակառուցվածքների նախարարություն</t>
  </si>
  <si>
    <t>ՀՀ Լոռու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</si>
  <si>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ՀՀ Կոտայքի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</si>
  <si>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ՀՀ Տավուշի մարզի Տավուշ- 6 միկրոռեգիոնալ մակարդակի համակցված տարածական պլանավորման փաստաթղթում ներառված Իջևան համայնքի Ենոքավան բնակավայրի գլխավոր հատակագծի լրամշակման, քաղաքաշինական կանոնադրության և կառուցապատման կանոնադրական պլանի նախագծի մշակման աշխատանքներ</t>
  </si>
  <si>
    <t>ՀՀ Լոռու մարզի Ստեփանավան համայնքի Աշոտաբերդ թաղամասի կառուցապատման աշխատանքներ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</si>
  <si>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</si>
  <si>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</si>
  <si>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</si>
  <si>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«Երևանի հ․8 արհեստագործական պետական ուսումնարան» ՊՈԱԿ</t>
  </si>
  <si>
    <t>«Մասիսի պետական գյուղատնտեսական քոլեջ» ՊՈԱԿ</t>
  </si>
  <si>
    <t>«Գյումրու պետական բժշկական քոլեջ» ՊՈԱԿ</t>
  </si>
  <si>
    <t>«Երևանի պարարվեստի պետական քոլեջ» ՊՈԱԿ</t>
  </si>
  <si>
    <t>«Ստեփանավանի պրոֆ. Քալանթարի անվան պետական գյուղատնտեսական քոլեջ» ՊՈԱԿ</t>
  </si>
  <si>
    <t>«Գորիսի պրոֆեսոր Խ. Երիցյանի անվան պետական գյուղատնտեսական քոլեջ» ՊՈԱԿ</t>
  </si>
  <si>
    <t>1. Վերականգնողական աշխատանքներ</t>
  </si>
  <si>
    <t>որից`</t>
  </si>
  <si>
    <t>Հայոց ցեղասպանության հուշահամալիրի և թանգարանի հիմնանորոգում և բարեկարգում</t>
  </si>
  <si>
    <t>Փարպի համայնքի 5-րդ դարի Ծիրանավոր եկեղեցու ամրակայում, վերականգնում և տարածքի բարեկարգում</t>
  </si>
  <si>
    <t>Ամբերդ ամրոցի հրատապ ամրակայման ենթակա հատվածների նորոգում և վերականգնում</t>
  </si>
  <si>
    <t>Լոռու մարզի Քաղաքատեղի Լոռի Բերդի միջնաբերդի պարիսպների ամրակայուման և վերականգնում</t>
  </si>
  <si>
    <t>Լոռու մարզի Քաղաքատեղի Լոռի Բերդի միջնաբերդի եկեղեցու ամրակայում, նորոգում և վերականգնում</t>
  </si>
  <si>
    <t>Ալավերդի համայնքի Հաղպատ վանական համալիրի արևմտյան պարսպապատի և աշտարակների նորոգում, ամրակայում և վերականգնում</t>
  </si>
  <si>
    <t>Տավուշի մարզի «Սրվեղ» վանական համալիրի ամրակայում, վերականգնում և տարածքի բարեկարգում</t>
  </si>
  <si>
    <t>Աղձք Հայոց արքաների դամբարանի և հնավայրի ամրակայման, վերականգնման և տարածքի բարեկարգման գիտանախագծային փաստաթղթեր</t>
  </si>
  <si>
    <t>Կաքավաբերդի ամրակայման, նորոգման, վերականգնման գիտանախագծային փաստաթղթեր</t>
  </si>
  <si>
    <t>Տափի բերդի պարիսպներին կից օժանդակ շինությունների վերականգնման, ավտոկայանատեղի կառուցման գիտանախագծային փաստաթղթեր</t>
  </si>
  <si>
    <t>Բագարանի Սբ․ Շուշանիկ եկեղեցու վերականգնման գիտանախագծային փաստաթղթեր</t>
  </si>
  <si>
    <t>Բերդկունքի Սպիտակ բերդի նորոգման, ամրակայման և վերականգնման գիտանախագծային փաստաթղթեր</t>
  </si>
  <si>
    <t>Ալավերդի համայնքի Կաճաճկուտ բնակավայրի Սեդվի վանական համալիրի փլուզված եռահարկ աշտարակի նորոգման, ամրակայման, վերականգնման և տարածքի բարեկարգման գիտանախագծային փաստաթղթեր</t>
  </si>
  <si>
    <t>Աղնջաձորի Օրբելյանների քարավանատան (Սելիմի) ամրակայման, նորոգման, վերականգնման և տարածքի բարեկարգման գիտանախագծային փաստաթղթեր</t>
  </si>
  <si>
    <t>Սմբատաբերդի պարիսպների վթարային հատվածների և կից կառույցների ամրակայման, նորոգման, վերականգնման և տարածքի բարեկարգման գիտանախագծային փաստաթղթեր</t>
  </si>
  <si>
    <t>Ներդրումներ թանգարանների և պատկերասրահների հիմնանորոգման համար</t>
  </si>
  <si>
    <t>«Հ. Թումանյանի թանգարան» ՊՈԱԿ</t>
  </si>
  <si>
    <t>«Հայաստանի ազգային պատկերասրահ» ՊՈԱԿ</t>
  </si>
  <si>
    <t>«Արամ Խաչատրյանի տուն-թանգարան» ՊՈԱԿ</t>
  </si>
  <si>
    <t>«Ե. Չարենցի տուն-թանգարան» ՊՈԱԿ</t>
  </si>
  <si>
    <t>«Խաչատուր Աբովյանի տուն-թանգարան» ՊՈԱԿ</t>
  </si>
  <si>
    <t>«Կոմիտասի թանգարան-ինստիտուտ» ՊՈԱԿ</t>
  </si>
  <si>
    <t>«Ա. Սպենդիարյանի տուն-թանգարան» ՊՈԱԿ</t>
  </si>
  <si>
    <t>«Հայ և ռուս ժողովուրդների բարեկամության թանգարան» ՊՈԱԿ</t>
  </si>
  <si>
    <t>«Հայաստանի պատմության թանգարան» ՊՈԱԿ</t>
  </si>
  <si>
    <t>«Երվանդ Քոչարի թանգարան» ՊՈԱԿ</t>
  </si>
  <si>
    <t>«Ռուսական արվեստի թանգարան» ՊՈԱԿ</t>
  </si>
  <si>
    <t>«Մ. Սարյանի տուն-թանգարան» ՊՈԱԿ</t>
  </si>
  <si>
    <t>«Հովհաննես Թումանյանի թանգարան» ՊՈԱԿ</t>
  </si>
  <si>
    <t>«Սարդարապատի հերոսամարտի հուշահամալիր, Հայոց ազգագրության և ազատագրական պայքարի պատմության ազգային թանգարան» ՊՈԱԿ</t>
  </si>
  <si>
    <t>«Օրբելի եղբայրների տուն-թանգարան» ՊՈԱԿ</t>
  </si>
  <si>
    <t>«Հրազդանի երկրագիտական թանգարան» ՊՈԱԿ</t>
  </si>
  <si>
    <t>«Երևանի Կոմիտասի անվան պետական կոնսերվատորիա» ՊՈԱԿ</t>
  </si>
  <si>
    <t>Աջակցություն համայնքներին մարզական հաստատությունների շենքային պայմանների բարելավման համար</t>
  </si>
  <si>
    <t>«Արթուր Ալեքսանյանի անվան հունա-հռոմեական ըմբշամարտի մանկապատանեկան դպրոց» ՀՈԱԿ</t>
  </si>
  <si>
    <t>Մարզական օբյեկտների շինարարություն</t>
  </si>
  <si>
    <t>Մարզական համալիրի կառուցման բազմակի կիրառման օրինակելի նախագծանախահաշվային փաստաթղթեր</t>
  </si>
  <si>
    <t>Արթուր Աբրահամի անվան մարզահամալիր</t>
  </si>
  <si>
    <t>Ալագյազ համայնքում Մալխաս և Ռոման Ամոյանների անվան նոր մարզադպրոց</t>
  </si>
  <si>
    <t>Մարզական համալիր Եղեգնաձորում</t>
  </si>
  <si>
    <t>Մարզական համալիր Բերդում</t>
  </si>
  <si>
    <t>Մարզական օբյեկտների հիմնանորոգում</t>
  </si>
  <si>
    <t>«Երևանի օլիմպիական հերթափոխի պետական մարզական քոլեջ» ՊՈԱԿ</t>
  </si>
  <si>
    <t>Ներդրումներ թատրոնների և համերգային կազմակերպությունների շենքերի կապիտալ վերանորոգման համար</t>
  </si>
  <si>
    <t>«Գ. Սունդուկյանի անվան ազգային թատրոն» ՊՈԱԿ</t>
  </si>
  <si>
    <t>«Հայաստանի պետական սիմֆոնիկ նվագախումբ» ՊՈԱԿ</t>
  </si>
  <si>
    <t>«Վանաձորի Հ. Աբելյանի անվան պետական դրամատիկական թատրոն» ՊՈԱԿ</t>
  </si>
  <si>
    <t>«Կ. Ստանիսլավսկու անվան պետական ռուսական դրամատիկական թատրոն» ՊՈԱԿ</t>
  </si>
  <si>
    <t>«Սոս Սարգսյանի անվան համազգային թատրոն» ՊՈԱԿ</t>
  </si>
  <si>
    <t>«Երևանի կամերային պետական թատրոն» ՊՈԱԿ</t>
  </si>
  <si>
    <t>«Հայաստանի ազգային ֆիլհարմոնիկ նվագախումբ» ՊՈԱԿ</t>
  </si>
  <si>
    <t>«Արտաշատի Ա. Խարազյանի անվան պետական դրամատիկական թատրոն» ՊՈԱԿ</t>
  </si>
  <si>
    <t>Երաժշտական գործիքների ձեռքբերում</t>
  </si>
  <si>
    <t>«Հայաստանի պետական ֆիլհարմոնիա» ՊՈԱԿ</t>
  </si>
  <si>
    <t>«Կամերային երաժշտության ազգային կենտրոն» ՊՈԱԿ</t>
  </si>
  <si>
    <t>«Հայաստանի էստրադային ջազ-նվագախումբ» ՊՈԱԿ</t>
  </si>
  <si>
    <t>Կրթական օբյեկտների շենքային ապահովվածության բարելավում</t>
  </si>
  <si>
    <t>«Երևանի թիվ 54 ավագ դպրոց» ՊՈԱԿ</t>
  </si>
  <si>
    <t>Հանրակրթական կրթություն իրականացնող ուսումնական հաստատությունների նոր մարզադահլիճների կառուցում</t>
  </si>
  <si>
    <t>«Արամ Մանուկյանի անվան մարզառազմական մասնագիտացված դպրոց» ՊՈԱԿ</t>
  </si>
  <si>
    <t>«Ախուրյանի Նիկոլ Աղբալյանի անվան ավագ դպրոց»ՊՈԱԿ</t>
  </si>
  <si>
    <t>Հանրակրթական կրթություն իրականացնող ուսումնական հաստատությունների մարզադահլիճների վերակառուցում</t>
  </si>
  <si>
    <t>«Երևանի Վ. Թեքեյանի անվան թիվ 92 հիմնական դպրոց» ՊՈԱԿ</t>
  </si>
  <si>
    <t>«Երևանի հ. 37 հիմնական դպրոց» ՊՈԱԿ</t>
  </si>
  <si>
    <t>«Վ․ Գետաշենի թիվ 2 միջնակարգ դպրոց» ՊՈԱԿ</t>
  </si>
  <si>
    <t>«Ալավերդու թիվ 12 հիմնական դպրոց» ՊՈԱԿ-ի մարզադահլիճի վերակառուցում</t>
  </si>
  <si>
    <t>«Իջևանի Գառնիկ Անանյանի անվան ավագ դպրոց» ՊՈԱԿ</t>
  </si>
  <si>
    <t>Մանկապարտեզների նոր շենքերի կառուցում</t>
  </si>
  <si>
    <t>ՀՀ Արմավիրի մարզի Գետաշեն համայնքում «Մոդուլային» տիպի 144 տեղ հզորությամբ մսուր-մանկապարտեզ</t>
  </si>
  <si>
    <t>ՀՀ Արմավիրի մարզի Նորավան համայնքում «Մոդուլային» տիպի 144 տեղ հզորությամբ մսուր-մանկապարտեզ</t>
  </si>
  <si>
    <t>ՀՀ Արմավիրի մարզի Փշատավան համայնքում «Մոդուլային» տիպի 144 տեղ հզորությամբ մսուր-մանկապարտեզ</t>
  </si>
  <si>
    <t>ՀՀ Արմավիրի մարզի Լենուղի համայնքում «Մոդուլային» տիպի 144 տեղ հզորությամբ մսուր-մանկապարտեզ</t>
  </si>
  <si>
    <t>ՀՀ Լոռու մարզի Գոգարան համայնքում «Մոդուլային» տիպի 144 տեղ հզորությամբ մսուր-մանկապարտեզ</t>
  </si>
  <si>
    <t>ՀՀ Լոռու մարզի Լեռնավան համայնքում «Մոդուլային» տիպի 144 տեղ հզորությամբ մսուր-մանկապարտեզ</t>
  </si>
  <si>
    <t>ՀՀ Լոռու մարզի Լուսաղբյուր համայնքում «Մոդուլային» տիպի 144 տեղ հզորությամբ մսուր-մանկապարտեզ</t>
  </si>
  <si>
    <t>ՀՀ Կոտայքի մարզի Բյուրեղավան համայնքում «Մոդուլային» տիպի 144 տեղ հզորությամբ մսուր-մանկապարտեզ</t>
  </si>
  <si>
    <t>ՀՀ Շիրակի մարզի Արթիկ համայնքում «Մոդուլային» տիպի 144 տեղ հզորությամբ մսուր-մանկապարտեզ</t>
  </si>
  <si>
    <t>ՀՀ Շիրակի մարզի Արևշատ համայնքում «Մոդուլային» տիպի 144 տեղ հզորությամբ մսուր-մանկապարտեզ</t>
  </si>
  <si>
    <t>ՀՀ Վայոց ձորի մարզի Եղեգիս համայնքի Շատին բնակավայրում «Մոդուլային» տիպի 250 տեղ հզորությամբ մսուր-մանկապարտեզ</t>
  </si>
  <si>
    <t>ՀՀ Տավուշի մարզի Այրում համայնքի Բագրատաշեն բնակավայրում «Մոդուլային» տիպի 144 տեղ հզորությամբ մսուր-մանկապարտեզ</t>
  </si>
  <si>
    <t>Հանրակրթական դպրոցների նոր շենքերի կառուցում</t>
  </si>
  <si>
    <t>«Երևանի թիվ 109 ավագ դպրոց» ՊՈԱԿ</t>
  </si>
  <si>
    <t>«Երևանի հ. 12 հիմնական դպրոց» ՊՈԱԿ</t>
  </si>
  <si>
    <t>Սպայական ավագ դպրոցի հիմնում</t>
  </si>
  <si>
    <t>Արվեստի ավագ դպրոցի հիմնում</t>
  </si>
  <si>
    <t>ք. Աշտարակի Վ.Պետրոսյան անվ. հիմնական դպրոց</t>
  </si>
  <si>
    <t>ք. Ապարանի միջնակարգ դպրոց (ք. Ապարանի Վ.Եղիազարյան անվ. թիվ 1 հիմնական դպրոցի տեղակայման վայրում)</t>
  </si>
  <si>
    <t>ք. Թալինի միջնակարգ դպրոց (ք. Թալինի թիվ 2 հիմնական դպրոցի տեղակայման վայրում)</t>
  </si>
  <si>
    <t>գ. Արագածավանի թիվ 2 միջնակարգ դպրոց</t>
  </si>
  <si>
    <t>գ. Ներքին Սասնաշենի միջնակարգ դպրոց</t>
  </si>
  <si>
    <t>գ. Ալագյազի միջնակարգ դպրոց</t>
  </si>
  <si>
    <t>գ. Նոր Եդեսիայի Ն. Շնորհալու անվ. միջնակարգ դպրոց</t>
  </si>
  <si>
    <t>գ. Օշականի Մ.Մաշտոցի անվ. միջնակարգ դպրոց</t>
  </si>
  <si>
    <t>«Լուսակնի միջնակարգ դպրոց» ՀՈԱԿ</t>
  </si>
  <si>
    <t>«Վեդիի ավագ դպրոց» ՊՈԱԿ</t>
  </si>
  <si>
    <t>«Բարձրաշենի միջնակարգ դպրոց»ՊՈԱԿ</t>
  </si>
  <si>
    <t>Ջրաշեն բնակավայրի միջնակարգ դպրոց</t>
  </si>
  <si>
    <t>Գետազատ բնակավայրի միջնակարգ դպրոց</t>
  </si>
  <si>
    <t>Գեղանիստ բնակավայրի միջնակարգ դպրոց</t>
  </si>
  <si>
    <t>Ոսկետափ բնակավայրի միջնակարգ դպրոց</t>
  </si>
  <si>
    <t>Արարատ գյուղի միջնակարգ դպրոց (գ. Արարատի թիվ 1 միջնակարգ դպրոցի տեղակայման վայրում)</t>
  </si>
  <si>
    <t>Ջրահովիտ բնակավայրի միջնակարգ դպրոց</t>
  </si>
  <si>
    <t>Վերին Դվին բնակավայրի միջնակարգ դպրոց</t>
  </si>
  <si>
    <t>Այգեստան բնակավայրի միջնակարգ դպրոց</t>
  </si>
  <si>
    <t>Արտաշատի թիվ 1 հիմնական դպրոց</t>
  </si>
  <si>
    <t>«Սիսավանի միջնակարգ դպրոց» ՊՈԱԿ</t>
  </si>
  <si>
    <t>«Նիզամիի միջնակարգ դպրոց» ՊՈԱԿ</t>
  </si>
  <si>
    <t>«Վաղարշապատի Մովսես Խորենացու անվան N 10 ավագ դպրոց» ՊՈԱԿ</t>
  </si>
  <si>
    <t>գ. Ջրառատի Թ.Խաչատրյանի անվ. միջնակարգ դպրոց</t>
  </si>
  <si>
    <t>գ. Նոր Կեսարիայի միջնակարգ դպրոց</t>
  </si>
  <si>
    <t>գ. Արաքսի Զ.Ավետիսյանի անվ. միջնակարգ դպրոց</t>
  </si>
  <si>
    <t>գ. Գեղակերտի միջնակարգ դպրոց</t>
  </si>
  <si>
    <t>ք. Վաղարշապատի Վ.Ռշտունու անվ. թիվ 11 հիմնական դպրոց</t>
  </si>
  <si>
    <t>ք. Վաղարշապատի Ե.Օտյանի անվ. թիվ 7 հիմնական դպրոց</t>
  </si>
  <si>
    <t>«Վաղարշապատի հ. 1 հիմնական դպրոց» ՊՈԱԿ</t>
  </si>
  <si>
    <t>«Հայկաշենի Գ. Կիրակոսյանի անվան միջնակարգ դպրոց» ՊՈԱԿ</t>
  </si>
  <si>
    <t>«Վարդենիսի Հ. Համբարձումյանի անվան ավագ դպրոց» ՊՈԱԿ</t>
  </si>
  <si>
    <t>ք. Վարդենիսի թիվ 3 հիմնական դպրոց</t>
  </si>
  <si>
    <t>գ. Ծովինարի Արծրուն Խաչատրյանի անվ. միջնակարգ դպրոց</t>
  </si>
  <si>
    <t>ք. Սևանի Վ.Կարապետյանի անվ. թիվ 3 հիմնական դպրոց</t>
  </si>
  <si>
    <t>ք. Գավառի թիվ 5 հիմնական դպրոց</t>
  </si>
  <si>
    <t>«Լեռնահովիտ գյուղի Վ. Բարեղամյանի անվան հիմնական դպրոց» ՊՈԱԿ</t>
  </si>
  <si>
    <t>«Շատջրեք գյուղի միջնակարգ դպրոց» ՊՈԱԿ</t>
  </si>
  <si>
    <t>«Ջիլի միջնակարգ դպրոց» ՊՈԱԿ</t>
  </si>
  <si>
    <t>«Ալավերդու Սայաթ Նովայի անվան թիվ 8 ավագ դպրոց» ՊՈԱԿ</t>
  </si>
  <si>
    <t>գ. Արևածագի Կ․ Մելիքսեթյան անվան միջնակարգ դպրոց</t>
  </si>
  <si>
    <t>գ. Օձունի թիվ 2 միջնակարգ դպրոց</t>
  </si>
  <si>
    <t>ք. Տաշիրի միջնակարգ դպրոց (ք. Տաշիրի թիվ 1 հիմնական դպրոցի տեղակայման վայրում)</t>
  </si>
  <si>
    <t>ք. Սպիտակի թիվ 8 միջնակարգ դպրոց</t>
  </si>
  <si>
    <t>գ. Աքորու միջնակարգ դպրոց</t>
  </si>
  <si>
    <t>ք. Ալավերդու Մյասնիկյանի անվան թիվ 7 միջնակարգ դպրոց</t>
  </si>
  <si>
    <t>ք. Վանաձորի Ստ.Շահումյանի անվան թիվ 6 հիմնական դպրոց</t>
  </si>
  <si>
    <t>գ. Մեծավանի թիվ 2 միջնակարգ դպրոց</t>
  </si>
  <si>
    <t>գ. Դսեղի Հ.Թումանյանի անվան միջնակարգ դպրոց</t>
  </si>
  <si>
    <t>գ. Շիրակամուտի թիվ 1 միջնակարգ դպրոց</t>
  </si>
  <si>
    <t>գ. Ճոճկանի միջնակարգ դպրոց</t>
  </si>
  <si>
    <t>գ. Ախթալայի թիվ 2 միջնակարգ դպրոց</t>
  </si>
  <si>
    <t>գ. Ղուրսալու միջնակարգ դպրոց</t>
  </si>
  <si>
    <t>«Հրազդանի Լևոն Խեչոյանի անվան թիվ 10 ավագ դպրոց» ՊՈԱԿ</t>
  </si>
  <si>
    <t>Կապուտան բնակավայրի միջնակարգ դպրոց</t>
  </si>
  <si>
    <t>Զառ բնակավայրի միջնակարգ դպրոց</t>
  </si>
  <si>
    <t>Գեղադիր բնակավայրի միջնակարգ դպրոց</t>
  </si>
  <si>
    <t>Արագյուղ բնակավայրի միջնակարգ դպրոց</t>
  </si>
  <si>
    <t>Մայակովսկի բնակավայրի միջնակարգ դպրոց</t>
  </si>
  <si>
    <t>Կոտայք և Նոր Գյուղ բնակավայրերի միջնակարգ դպրոց</t>
  </si>
  <si>
    <t>Արգել բնակավայրի միջնակարգ դպրոց</t>
  </si>
  <si>
    <t>Գողթ բնակավայրի միջնակարգ դպրոց</t>
  </si>
  <si>
    <t>Պռոշյան բնակավայրի միջնակարգ դպրոց</t>
  </si>
  <si>
    <t>Զովունի բնակավայրի միջնակարգ դպրոց</t>
  </si>
  <si>
    <t>Լեռնանիստ բնակավայրի միջնակարգ դպրոց</t>
  </si>
  <si>
    <t>Արամուս բնակավայրի միջնակարգ դպրոց</t>
  </si>
  <si>
    <t>գ․ Սարատակի միջնակարգ դպրոց</t>
  </si>
  <si>
    <t>գ․ Ամասիայի միջնակարգ դպրոց</t>
  </si>
  <si>
    <t>գ․ Ջրափիի միջնակարգ դպրոց</t>
  </si>
  <si>
    <t>գ․ Շիրակավանի միջնակարգ դպրոց</t>
  </si>
  <si>
    <t>գ․ Երազգավորսի միջնակարգ դպրոց</t>
  </si>
  <si>
    <t>ք. Գյումրու Գ.Սարյանի անվան թիվ 24 հիմնական դպրոց</t>
  </si>
  <si>
    <t>գ․ Մայիսյանի միջնակարգ դպրոց</t>
  </si>
  <si>
    <t>գ․ Փոքր Մանթաշի միջնակարգ դպրոց</t>
  </si>
  <si>
    <t>գ․ Սառնաղբյուրի միջնակարգ դպրոց</t>
  </si>
  <si>
    <t>«Բերդաշենի միջնակարգ դպրոց» ՊՈԱԿ</t>
  </si>
  <si>
    <t>«Արեգնադեմի միջնակարգ դպրոց» ՊՈԱԿ</t>
  </si>
  <si>
    <t>գ. Ջաջուռի միջնակարգ դպրոց</t>
  </si>
  <si>
    <t>գ. Մուսայելյանի միջնակարգ դպրոց</t>
  </si>
  <si>
    <t>գ. Կառնուտի միջնակարգ դպրոց</t>
  </si>
  <si>
    <t>գ. Սարալանջի միջնակարգ դպրոց</t>
  </si>
  <si>
    <t>գ. Ցողամարգի միջնակարգ դպրոց</t>
  </si>
  <si>
    <t>«ք. Կապանի թիվ 6 հիմնական դպրոց» ՊՈԱԿ</t>
  </si>
  <si>
    <t>ք. Ագարակի միջնակարգ դպրոց</t>
  </si>
  <si>
    <t>«Հարժիսի Համլետ Մինասյանի անվան միջնակարգ դպրոց» ՊՈԱԿ</t>
  </si>
  <si>
    <t>ք. Վայքի միջնակարգ դպրոց (գ. Վայքի ավագ դպրոցի տեղակայման վայրում)</t>
  </si>
  <si>
    <t>«Չիվայի միջնակարգ դպրոց» ՊՈԱԿ</t>
  </si>
  <si>
    <t>«Գոմքի միջնակարգ դպրոց» ՊՈԱԿ</t>
  </si>
  <si>
    <t>գ. Կոթիի միջնակարգ դպրոց</t>
  </si>
  <si>
    <t>գ. Բագրատաշենի Մ․ Մագուլյանի անվան թիվ 1 միջնակարգ դպրոց</t>
  </si>
  <si>
    <t>գ. Արծվաբերդի թիվ 1 միջնակարգ դպրոց</t>
  </si>
  <si>
    <t>գ. Այգեձորի միջնակարգ դպրոց</t>
  </si>
  <si>
    <t>ք. Նոյեմբերյանի միջնակարգ դպրոց (ք. Նոյեմբերյանի թիվ 1 ավագ դպրոցի տեղակայման վայրում)</t>
  </si>
  <si>
    <t>գ. Կողբի Ջ.Կարախանյանի անվ. թիվ 1 միջնակարգ դպրոց</t>
  </si>
  <si>
    <t>գ. Սևքարի միջնակարգ դպրոց</t>
  </si>
  <si>
    <t>«գ. Դովեղի միջնակարգ դպրոց» ՊՈԱԿ</t>
  </si>
  <si>
    <t>«Նավուրի միջնակարգ դպրոց» ՊՈԱԿ</t>
  </si>
  <si>
    <t>Հանրակրթական դպրոցների շենքերի վերակառուցում, հիմնանորոգում</t>
  </si>
  <si>
    <t>«Երևանի թիվ 22 հիմնական դպրոց» ՊՈԱԿ</t>
  </si>
  <si>
    <t>«Երևանի Հ. Խաչատրյանի անվան N 199 հիմնական դպրոց» ՊՈԱԿ</t>
  </si>
  <si>
    <t>«Երևանի N 87 միջնակարգ դպրոց» ՊՈԱԿ</t>
  </si>
  <si>
    <t>«Երևանի N 156 հիմնական դպրոց» ՊՈԱԿ</t>
  </si>
  <si>
    <t>Կրթահամալիրների կառուցում</t>
  </si>
  <si>
    <t>Հացաշենի մոդուլային կրթահամալիր</t>
  </si>
  <si>
    <t>գ. Ագարակավանի կրթահամալիր</t>
  </si>
  <si>
    <t>գ. Ռյա Թազայի կրթահամալիր</t>
  </si>
  <si>
    <t>գ. Նոր-Ամանոսի կրթահամալիր</t>
  </si>
  <si>
    <t>գ. Ճարճակիսի կրթահամալիր</t>
  </si>
  <si>
    <t>գ. Վարդենուտի կրթահամալիր</t>
  </si>
  <si>
    <t>գ. Կարինի կրթահամալիր</t>
  </si>
  <si>
    <t>գ. Զարինջայի կրթահամալիր</t>
  </si>
  <si>
    <t>գ. Պարույր Սևակի կրթահամալիր</t>
  </si>
  <si>
    <t>գ. Լուսաշողի կրթահամալիր</t>
  </si>
  <si>
    <t>գ. Նոր կյուրինի կրթահամալիր</t>
  </si>
  <si>
    <t>գ. Երասխահունի կրթահամալիր</t>
  </si>
  <si>
    <t>գ. Վարդանաշենի կրթահամալիր</t>
  </si>
  <si>
    <t>գ. Երվանդաշատի կրթահամալիր</t>
  </si>
  <si>
    <t>գ. Նոր Արտագերսի կրթահամալիր</t>
  </si>
  <si>
    <t>Արփունքի մոդուլային կրթահամալիր</t>
  </si>
  <si>
    <t>գ. Թթուջուրի կրթահամալիր</t>
  </si>
  <si>
    <t>գ. Մարտունու կրթահամալիր</t>
  </si>
  <si>
    <t>գ. Շատվանի կրթահամալիր</t>
  </si>
  <si>
    <t>գ. Կախակնի կրթահամալիր</t>
  </si>
  <si>
    <t>գ. Արեգունու կրթահամալիր</t>
  </si>
  <si>
    <t>գ. Դպրաբակի կրթահամալիր</t>
  </si>
  <si>
    <t>գ. Հարթագյուղի կրթահամալիր</t>
  </si>
  <si>
    <t>գ. Լեջանի կրթահամալիր</t>
  </si>
  <si>
    <t>գ. Քարինջի կրթահամալիր</t>
  </si>
  <si>
    <t>գ. Նորաշենի կրթահամալիր</t>
  </si>
  <si>
    <t>գ. Լորուտի կրթահամալիր</t>
  </si>
  <si>
    <t>ք. Ալավերդիի կրթահամալիր (ք. Ալավերդու թիվ 4 հիմնական դպրոցի տեղակայման վայրում)</t>
  </si>
  <si>
    <t>ք. Թումանյանի կրթահամալիր (ք. Թումանյանի Խ.Աբովյանի անվան միջնակարգ դպրոցի տեղակայման վայրում)</t>
  </si>
  <si>
    <t>գ. Բազումի կրթահամալիր</t>
  </si>
  <si>
    <t>գ. Միխայլովկայի կրթահամալիր</t>
  </si>
  <si>
    <t>գ. Կաթնառատի կրթահամալիր</t>
  </si>
  <si>
    <t>գ. Գարգառի կրթահամալիր</t>
  </si>
  <si>
    <t>Նուռնուսի մոդուլային կրթահամալիր</t>
  </si>
  <si>
    <t>գ. Արտավազի կրթահամալիր</t>
  </si>
  <si>
    <t>գ. Քեթիի կրթահամալիր</t>
  </si>
  <si>
    <t>գ․ Բավրայի կրթահամալիր</t>
  </si>
  <si>
    <t>գ․ Հայրենյացի կրթահամալիր</t>
  </si>
  <si>
    <t>գ․ Բյուրակնի կրթահամալիր</t>
  </si>
  <si>
    <t>Սիսիան համայնքի Գորայքի կրթահամալիր</t>
  </si>
  <si>
    <t>Սիսիան համայնքի Սառնակունքի կրթահամալիր</t>
  </si>
  <si>
    <t>Սիսիան համայնքի Աշոտավանի կրթահամալիր</t>
  </si>
  <si>
    <t>Սիսիան համայնքի Նորավանի կրթահամալիր</t>
  </si>
  <si>
    <t>Սիսիան համայնքի Ախլաթյանի կրթահամալիր</t>
  </si>
  <si>
    <t>Սիսիան համայնքի Իշխանասարի կրթահամալիր</t>
  </si>
  <si>
    <t>Սիսիան համայնքի Ույծի կրթահամալիր</t>
  </si>
  <si>
    <t>Սիսիան համայնքի Շաքիի կրթահամալիր</t>
  </si>
  <si>
    <t>Գորիս համայնքի Որոտանի կրթահամալիր</t>
  </si>
  <si>
    <t>Գորիս համայնքի Հարթաշենի կրթահամալիր</t>
  </si>
  <si>
    <t>Տեղ համայնքի Տեղի թիվ 2 կրթահամալիր</t>
  </si>
  <si>
    <t>Տեղ համայնքի Քարաշենի կրթահամալիր</t>
  </si>
  <si>
    <t>Կապան համայնքի Սյունիքի կրթահամալիր</t>
  </si>
  <si>
    <t>Կապան համայնքի Արծվանիկի կրթահամալիր</t>
  </si>
  <si>
    <t>Կապան համայնքի Նորաշենիկի կրթահամալիր</t>
  </si>
  <si>
    <t>Կապան համայնքի Աճանանի կրթահամալիր</t>
  </si>
  <si>
    <t>Կապան համայնքի Գեղանուշի կրթահամալիր</t>
  </si>
  <si>
    <t>Կապան համայնքի Ծավի կրթահամալիր</t>
  </si>
  <si>
    <t>Կապան համայնքի Եղվարդի կրթահամալիր</t>
  </si>
  <si>
    <t>Տաթև համայնքի Տաթևի կրթահամալիր</t>
  </si>
  <si>
    <t>Տաթև համայնքի Հալիձորի կրթահամալիր</t>
  </si>
  <si>
    <t>Մեղրի համայնքի Շվանիձորի կրթահամալիր</t>
  </si>
  <si>
    <t>Գողթանիկի մոդուլային կրթահամալիր</t>
  </si>
  <si>
    <t>գ. Արտաբույնքի կրթահամալիր</t>
  </si>
  <si>
    <t>գ. Արփիի կրթահամալիր</t>
  </si>
  <si>
    <t>գ. Մարտիրոսի կրթահամալիր</t>
  </si>
  <si>
    <t>գ. Քարագլխի կրթահամալիր</t>
  </si>
  <si>
    <t>Գոշի մոդուլային կրթահամալիր</t>
  </si>
  <si>
    <t>գ. Լուսաձորի կրթահամալիր</t>
  </si>
  <si>
    <t>գ. Աղավնավանքի կրթահամալիր</t>
  </si>
  <si>
    <t>գ. Ոսկևանի կրթահամալիր</t>
  </si>
  <si>
    <t>գ. Պտղավանի կրթահամալիր</t>
  </si>
  <si>
    <t>Հանրակրթական դպրոցների, մանկապարտեզների և կրթահամալիրների գույքով և տեխնիկայով ապահովում</t>
  </si>
  <si>
    <t>«Երևանի հ. 22 հիմնական դպրոց» ՊՈԱԿ</t>
  </si>
  <si>
    <t>Լոռու մարզի դպրոցների լաբորատոր գույքով և սարքավորումներով ապահովում</t>
  </si>
  <si>
    <t>Շիրակի մարզի դպրոցների լաբորատոր գույքով և սարքավորումներով ապահովում</t>
  </si>
  <si>
    <t>Լոռու մարզի Քաղաքատեղի Լոռի Բերդի միջնաբերդի բաղնիքների ամրակայում և մասնակի վերականգնում</t>
  </si>
  <si>
    <t>«Քաղաքաշինության բնագավառում քաղաքաշինական գործունեության տեսակներին համապատասխան քաղաքաշինական գործունեության օբյեկտներում իրականացվող աշխաըանքների և ծառայությունների մատուցման գործելակարգերը և պատասխանատու մասնագետների մասնագիտական բնութագրերը» (ՀՀ շինարարական նորմերի մշակում)</t>
  </si>
  <si>
    <t>Մարզական օբյեկտներ. Բաց տիպի մարզական շենքեր և շինություններ. Նախագծման նորմեր (ՀՀ շինարարական նորմերի մշակում, տեղայնացում)</t>
  </si>
  <si>
    <t>Կառուցվող, հիմնանորոգվող, վերակառուցվող, վերականգնվող, ուժեղացվող, ընդլայնվող, արդիականացվող, վերազինվող, նորոգվող, քանդվող կամ ապամոնտաժվող շենքերի, շինությունների, կառուցվածքների և շինարարական աշխատանքների տեսակների արժեքի խոշորացված ցուցանիշների ժողովածու (մշակում, արդիականացում)</t>
  </si>
  <si>
    <t>Չբաշխված</t>
  </si>
  <si>
    <t>Նորագավիթ Մ2 Հ8 հատման հատվածում էստակադայի կառուցման աշխատանքներ</t>
  </si>
  <si>
    <t>Երևան քաղաքի Հրազդանի գետի վրա «Կիևյան» կամուրջի հիմնանորոգում</t>
  </si>
  <si>
    <t>Առողջապահական կազմակերպությունների վերազինում</t>
  </si>
  <si>
    <t>Առողջապահական կազմակերպությունների կառուցում, վերակառուցում</t>
  </si>
  <si>
    <t>ՀՀ Կոտայքի մարզի «Չարենցավանի բժշկական կենտրոն» ՓԲԸ</t>
  </si>
  <si>
    <t>ՀՀ Շիրակի մարզ «Պեմզաշենի ԱԿ» ՊՈԱԿ</t>
  </si>
  <si>
    <t>ՀՀ Շիրակի մարզ «Ախուրիկի ԲԱ» ՊՈԱԿ</t>
  </si>
  <si>
    <t>ՀՀ Տավուշի մարզ «Գետահովիտի ԱԱՊԿ» ՊՈԱԿ</t>
  </si>
  <si>
    <t>Երևան քաղաքի Շենգավիթ վարչական շրջանի հ.140 մանկապարտեզի հիմնանորոգման և բակի բարեկարգման աշխատանքներ</t>
  </si>
  <si>
    <t>Երևան քաղաքի Աջափնյակ վարչական շրջանի Գուրգեն Մարգարյանի անվան հ.41 մանկապարտեզի հիմնանորոգման և բակի բարեկարգման աշխատանքներ</t>
  </si>
  <si>
    <t>Արհեստական բանականության գիտահետազոտական կենտրոնի արդիականացում</t>
  </si>
  <si>
    <t>Պռոշյան փողոց 1-ին փակուղի 20 հասցեում գտնվող Պետական պահպանության ծառայության շենքին կից օժանդակ շինության 2-րդ հարկի կառուցում</t>
  </si>
  <si>
    <t>Պետական սեփականություն հանդիսացող կառույցում ընդհանուր նշանակության մեքենաների, սարքավորումների բարելավում</t>
  </si>
  <si>
    <t>Պետական սեփականություն հանդիսացող շենքի կառուցում</t>
  </si>
  <si>
    <t>Հակակոռուպցիոն դատարանի շենքային պայմանների ապահովում</t>
  </si>
  <si>
    <t>Արտերկրում ՀՀ դեսպանությունների շենքային պայմանների ապահովում</t>
  </si>
  <si>
    <t>«Շրջակա միջավայրի վրա ազդեցության փորձաքննական կենտրոն» ՊՈԱԿ-ի տեխնիկական հագեցվածության բարելավում</t>
  </si>
  <si>
    <t>ՀՀ ՆԳՆ կարիքի բավարարում</t>
  </si>
  <si>
    <t>Հաշվեքննիչ պալատի պահուստային ֆոնդ</t>
  </si>
  <si>
    <t>ՀՀ քննչական կոմիտեի պահուստային ֆոնդ</t>
  </si>
  <si>
    <t>ՀՀ հակակոռուպցիոն կոմիտեի պահուստային ֆոնդ</t>
  </si>
  <si>
    <t>«Աբովյան» քրեակատարողական հիմնարկի մեկուսարանի և վարչական մասնաշենքի վերանորոգման շինարարական աշխատանքներ</t>
  </si>
  <si>
    <t>որից</t>
  </si>
  <si>
    <t>ՀՀ դատախազություն</t>
  </si>
  <si>
    <t xml:space="preserve">Բժշկական օգնության և սպասարկման լաբորատոր ախտորոշիչ տեսակով գործունեություն իրականացնող կազմակերպությունների շենքերի և շինությունների նորմեր 
</t>
  </si>
  <si>
    <t>Անբավարար տեխնիկական վիճակում գտնվող բնակֆոնդի հիմնախնդրի լուծմանն ուղղված ծրագրերի իրականացման համար մշակվող նախագծանախահաշվային փաստաթղթեր</t>
  </si>
  <si>
    <t>««Յոլյան» արյունաբանության և ուռուցքաբանության կենտրոն» ՓԲԸ</t>
  </si>
  <si>
    <t>Առողջապահության նախարարություն</t>
  </si>
  <si>
    <t>«Լճափի ԱԱՊԿ» ՊՈԱԿ</t>
  </si>
  <si>
    <t>ՀՀ Գեղարքունիքի մարզի «Գավառի ԲԿ» ՓԲԸ</t>
  </si>
  <si>
    <t>«Ն. Նասիբյանի անվան Նոյեմբերյանի ԲԿ» ՓԲԸ</t>
  </si>
  <si>
    <t>ՀՀ Արագածոտնի մարզի «Թալինի ԲԿ» ՓԲԸ</t>
  </si>
  <si>
    <t>«Սպիտակի բժշկական կենտրոն» ՓԲԸ</t>
  </si>
  <si>
    <t>ՀՀ Շիրակի մարզի «Գյումրու բժշկական կենտրոն» ՓԲԸ</t>
  </si>
  <si>
    <t>Երևան քաղաքի արտաքին տնտեսական գործունեության կենտրոնի կառուցման աշխատանքներ</t>
  </si>
  <si>
    <t>Արևելյան մաքսատան-վարչության Բագրատաշենի մաքսային կետ-բաժնի ենթակառուցվածքների վերակառուցման աշխատանքներ</t>
  </si>
  <si>
    <t>Երևան քաղաքի Սասունցի Դավթի փողոց թիվ 87 ա հասցեում գտնվող վարչական շենքի վերանորոգում</t>
  </si>
  <si>
    <t>Աբովյան քաղաքի Բարեկամության հրապարակ թիվ 1 հասցեում գտնվող վարչական շենքի վերանորոգում</t>
  </si>
  <si>
    <t/>
  </si>
  <si>
    <t>ՀՀ Տավուշի մարզպետի աշխատակազմ</t>
  </si>
  <si>
    <t>ՀՀ Վայոց ձորի մարզպետի աշխատակազմ</t>
  </si>
  <si>
    <t>ՀՀ Սյունիքի մարզպետի աշխատակազմ</t>
  </si>
  <si>
    <t>ՀՀ Շիրակի մարզպետի աշխատակազմ</t>
  </si>
  <si>
    <t>ՀՀ Կոտայքի մարզպետի աշխատակազմ</t>
  </si>
  <si>
    <t>ՀՀ Լոռու մարզպետի աշխատակազմ</t>
  </si>
  <si>
    <t>ՀՀ Արագածոտնի մարզպետի աշխատակազմ</t>
  </si>
  <si>
    <t>ՀՀ միջուկային անվտանգության կարգավորման կոմիտե</t>
  </si>
  <si>
    <t>Մարդու իրավունքների պաշտպանի աշխատակազմ</t>
  </si>
  <si>
    <t>ՀՀ հաշվեքննիչ պալատ</t>
  </si>
  <si>
    <t>ՀՀ ազգային անվտանգության ծառայություն</t>
  </si>
  <si>
    <t>ՀՀ պետական եկամուտների կոմիտե</t>
  </si>
  <si>
    <t>Հեռուստատեսության և ռադիոյի հանձնաժողով</t>
  </si>
  <si>
    <t>ՀՀ կադաստրի կոմիտե</t>
  </si>
  <si>
    <t>ՀՀ կենտրոնական ընտրական հանձնաժողով</t>
  </si>
  <si>
    <t>ՀՀ հանրային ծառայությունները կարգավորող հանձնաժողով</t>
  </si>
  <si>
    <t>ՀՀ վիճակագրական կոմիտե</t>
  </si>
  <si>
    <t>ՀՀ ներքին գործերի նախարարություն</t>
  </si>
  <si>
    <t>ՀՀ ֆինանսների նախարարություն</t>
  </si>
  <si>
    <t>ՀՀ բարձր տեխնոլոգիական արդյունաբերության նախարարություն</t>
  </si>
  <si>
    <t>ՀՀ աշխատանքի և սոցիալական հարցերի նախարարություն</t>
  </si>
  <si>
    <t>ՀՀ պաշտպանության նախարարություն</t>
  </si>
  <si>
    <t>ՀՀ շրջակա միջավայրի նախարարություն</t>
  </si>
  <si>
    <t>ՀՀ արտաքին գործերի նախարարություն</t>
  </si>
  <si>
    <t>ՀՀ էկոնոմիկայի նախարարություն</t>
  </si>
  <si>
    <t>ՀՀ արդարադատության նախարարություն</t>
  </si>
  <si>
    <t>ՀՀ առողջապահության նախարարություն</t>
  </si>
  <si>
    <t>Բարձրագույն դատական խորհուրդ</t>
  </si>
  <si>
    <t>ՀՀ սահմանադրական դատարան</t>
  </si>
  <si>
    <t>ՀՀ Ազգային ժողով</t>
  </si>
  <si>
    <t>Հանրապետության նախագահի աշխատակազմ</t>
  </si>
  <si>
    <t>Աշտարակի մայր ջրանցքի ՊԿ0+00-ՊԿ20+00 հատվածի վերանորոգում</t>
  </si>
  <si>
    <t>«Արազափ-1» ջրհան կայանի երկրորդ գոտու աջ հեռացնող ջրատարի վերակառուցում</t>
  </si>
  <si>
    <t>Ղարաղալայի պոմպակայանի մղման խողովակաշարի վթարային հատվածի վերակառուցում</t>
  </si>
  <si>
    <t>Մրգաշատ համայնքի Սոնեյի և Վալոդի խորքային հորերի հեռացնող ջրանցքների,ինչպես նաև դրանց հատման տեղից դեպի հողատարածքներ գնացող ջրանցքների վերակառուցում</t>
  </si>
  <si>
    <t>Քաղցրաշեն 1 պոմպակայնի N1 մղման խողովակաշարի վթարային հատվածի վերականգնում</t>
  </si>
  <si>
    <t>Հերմոն-Ելփին ինքնահոս ջրատարի Ռինդ-Արենի տաղամաս ջրատարի հիմնանորոգում</t>
  </si>
  <si>
    <t>Յաղդանի պոմպակայանի վերականգնում</t>
  </si>
  <si>
    <t>Գետափ-Եղեգնաձոր ջրանցքի հիմնանորոգում</t>
  </si>
  <si>
    <t>Արմավիրի մարզի Արտամետ համայնքի «Զույգ ցանց» ներտնտեսային ջրանցքի վերակառուցում</t>
  </si>
  <si>
    <t>«Սյունիք» ՋՕԸ-ի կողմից շահագործվող Արաքս 1 պոմպակայանի մղման խողովակաշարի հիմնանորոգում</t>
  </si>
  <si>
    <t>«Տավուշ» ՋՕԸ-ի կողմից Զեյթուն N1 պոմպակայանի կարճ գծի հեռացնող ջրանցքի վերակառուցում</t>
  </si>
  <si>
    <t>«Արազափ-1» պոմպակայանի մղման խողովակաշարի հիմնանորոգում, 1-ին փուլ</t>
  </si>
  <si>
    <t>Արարատ համայնքի Արարատ բնակավայրի վարչական տարածքում ջրագծի հիմնանորոգում</t>
  </si>
  <si>
    <t>Ջրային տնտեսության հիդրոտեխնիկական սարքավորումների տեղադրման աշխատանքներ</t>
  </si>
  <si>
    <t>Նարեկի սելավատարի հունի մաքրում 2945 մ և ափերի ամրացում 380 մ</t>
  </si>
  <si>
    <t>1. Միջպետական նշանակության ավտոճանապարհներ,</t>
  </si>
  <si>
    <t>Մ-2, Երևան-Երասխ-Գորիս-Մեղրի-Իրանի ՀՀ սահմանմիջպետական նշանակության ավտոճանապարհի կմ36+312- կմ47+490 (ձախ գոտի) հատվածի միջին նորոգում</t>
  </si>
  <si>
    <t>Մ-4 Երևան-Սևան-Իջևան–ՀՀ սահման միջպետական նշանակության ավտոճանապարհի կմ12+747- կմ26+000 (աջ գոտի) հատվածի միջին նորոգում</t>
  </si>
  <si>
    <t>2 Հանրապետական նշանակության ավտոճանապարհներ,</t>
  </si>
  <si>
    <t>Հ-73 /Մ-4/- Պարզ լիճ հանրապետական նշանակության ավտոճանապարհի կմ0+000+կմ2+873 հատվածի միջին նորոգում</t>
  </si>
  <si>
    <t>Հ-30 /Մ-4/ -Ճամբարակ -/Հ-7/ հանրապետական նշանակության ավտոճանապարհիկմ 11+000-կմ 18+540 հատվածի միջին նորոգում</t>
  </si>
  <si>
    <t>Հ-1,Վ. Պտղնու տրանսպորտային հանգույց -Աբովյան -
Ֆանտան -Ալափարս-Հ-5 հանրապետական նշանակության ավտոճանապարհի կմ21+754 +կմ31 +270 հատվածի և Մ-4,Չարենցավանի տրանսպորտային հանգույցի միջին նորոգում</t>
  </si>
  <si>
    <t>Հ-64/Հ-36/ (Բերդ) -Արծվաբերդ-Չինարի հանրապետական նշանակության ավտոճանապարհի կմ 16+400 - կմ 32+660 հատվածի միջին նորոգում</t>
  </si>
  <si>
    <t>Հ-45, /Մ-2/-Շաքի-Սիսան-Դաստակերտ-Ցողունի հանրապետական նշանակության ավտոճանապարհի կմ3+700-կմ5+740 և կմ9+330-կմ14+591 հատվածների հիմնանորոգում</t>
  </si>
  <si>
    <t>Հ-5 մոտեցում Աղվերանին հանրապետական նշանակության ավտոճանապարհի կմ0+000+կմ6+800 հատվածի միջին նորոգում</t>
  </si>
  <si>
    <t>ՀՀ Գեղարքունիքի մարզի Վարդենիս համայնքի Ախպրաձոր բնակավայրի ալպյան մարգագետիններ տանող գրունտային ճանապարհների կառուցման համար նախագծանախահաշվային փաստաթղթերի ձեռքբերում</t>
  </si>
  <si>
    <t>Այլ նշանակության ճանապարհների հիմնանորոգում</t>
  </si>
  <si>
    <t>ՀՀ Տավուշի մարզի Նոյեմբերյան համայնքի Կողբ բնակավայրում անշարժ գույքի և հողամասի ձեռքբերում</t>
  </si>
  <si>
    <t>ք. Երևան, Տիգրան Մեծի 4 հասցեում զբաղեցվող տարածքների հիմնանորոգման աշխատանքներ</t>
  </si>
  <si>
    <t>Տվյալների առցանց փոխանցմամբ ջրահաշվիչ (ջրաչափիչ) սարքերի ձեռքբերում</t>
  </si>
  <si>
    <t>Երևան քաղաքում ճանապարհների կառուցման և միջին նորոգման աշխատանքներ</t>
  </si>
  <si>
    <t>Հ-3, Երևան (Ջրաշխարհ, Մ-4-ի հետ հատման տեղ)-Գառնի –Գեղարդի վանք հանրապետական նշանակության ավտոճանապարհի կմ33+500-կմ38+100 հատվածի հիմնանորոգում</t>
  </si>
  <si>
    <t>Հ-15, /Մ-5/(Նորապատ) -Արգավանդ –/Մ-3/ (Վարդանաշեն) հանրապետական նշանակության ավտոճանապարհի կմ0+000 - կմ3+000 հատվածի հիմնանորոգում</t>
  </si>
  <si>
    <t>Հ-16, /Մ-5/ - Մեծամոր – ՀԱԷԿ - /Մ-5/ հանրապետական նշանակության ավտոճանապարհի կմ0+000 - կմ10+700 հատվածի հիմնանորոգում</t>
  </si>
  <si>
    <t>Հ-21, /Հ-75/ - Հոռոմ-Արթիկ-Ալագյազ հանրապետական նշանակության ավտոճանապարհի կմ29+600 - կմ32+700 հատվածի հիմնանորոգում</t>
  </si>
  <si>
    <t>Հ38,/Հ-30/ (Թթուջուր) – /Հ-36/ (Նավուր) հանրապետական նշանակության ավտոճանապարհի կմ0+000 - կմ15+100 հատվածի հիմնանորոգում</t>
  </si>
  <si>
    <t>Հ38,/Հ-30/ (Թթուջուր) – /Հ-36/ (Նավուր) հանրապետական նշանակության ավտոճանապարհի կմ15+100 - կմ40+100 հատվածի հիմնանորոգում</t>
  </si>
  <si>
    <t>Հ85, /Հ-1/ - Հրազդան - /Հ-55/ հանրապետական նշանակության ավտոճանապարհի կմ1+600 - կմ3+300 հատվածների հիմնանորոգում</t>
  </si>
  <si>
    <t>Տ-1-44,/Մ-3/ (Ապարան) - Լուսագյուղ ավտոճանապարհի կմ0+000-կմ3+000 հատվածի հիմնանորոգում</t>
  </si>
  <si>
    <t>Տ-1-63,/Հ-81/ (Թաթուլ) – Կանաչ - Հակո ավտոճանապարհի կմ0+000 - կմ12+100 հատվածի հիմնանորոգում</t>
  </si>
  <si>
    <t>Տ-1-68, Ներքին Բազմաբերդ (Տ-1-65) – Կաքավաձոր (Տ-1-60) ավտոճանապարհի կմ0+000 – կմ4+100 հատվածի հիմնանորոգում</t>
  </si>
  <si>
    <t>Տ-3-16, Արևիկ (Տ-3-50) – /Հ-15/ (գ.Արմավիր) ավտոճանապարհի կմ0+000-կմ3+600 հատվածի հիմնանորոգում</t>
  </si>
  <si>
    <t>Տ-3-44, /Մ-5/ – Ծիածան – Աղավնատուն – Լեռնամերձ ավտոճանապարհի կմ0+000-կմ7+300 հատվածի հիմնանորոգում</t>
  </si>
  <si>
    <t>Տ-3-52, /Մ-5/ – Ամասիա – Նալբանդյան (Տ-3-11) – Ջանֆիդա – Փշատավան – /Հ-15/ (Արգավանդ) ավտոճանապարհի կմ14+200-կմ18+400 հատվածի հիմնանորոգում</t>
  </si>
  <si>
    <t>Տ-3-61, /Մ-5/ (Նորապատ) - /Հ-17/ ավտոճանապարհի կմ0+000-կմ1+700 հատվածի հիմնանորոգում</t>
  </si>
  <si>
    <t>Տ-4-78, /Տ-4-40/ - Նորակերտ - /Մ-14/ (Փոքր Մասրիկ) ավտոճանապարհի կմ5+200-կմ7+200 հատվածի հիմնանորոգում</t>
  </si>
  <si>
    <t>ՀՀ Լոռու մարզ Վանաձոր համայնքի Տ. Մեծի պողոտայի հիմնանորոգում</t>
  </si>
  <si>
    <t>ՀՀ Լոռու մարզ Վանաձոր համայնքի Սանկտ - Պետերբուրգի փողոցի հիմնանորոգում</t>
  </si>
  <si>
    <t>Տ-7-53, Հ-21/ (Նոր Կյանք) – Փանիկ - Արևշատ - /Հ-21/ (Մեծ Մանթաշ) ավտոճանապարհի կմ0+000 - կմ12+800 հատվածի հիմնանորոգում</t>
  </si>
  <si>
    <t>Տ-8-56, /Մ-2/ - Հարժիս ավտոճանապարհի կմ0+000 - կմ8+000 հատվածի հիմնանորոգում</t>
  </si>
  <si>
    <t>Սևանի տրանսպորտային հանգույցի հիմնանորոգում</t>
  </si>
  <si>
    <t>Հ-53, /Մ-4/ - Սեմյոնովկա - /Մ-4/ հանրապետական նշանակության ավտոճանապարհի կմ0+100 հատվածի կամրջի հիմնանորոգում</t>
  </si>
  <si>
    <t>«Արմավիրի տարածաշրջանային պետական քոլեջ» ՊՈԱԿ</t>
  </si>
  <si>
    <t>«Երևանի զարդարվեստի պետական արհեստագործական ուսումնարան» ՊՈԱԿ</t>
  </si>
  <si>
    <t>Հուշարձանների ամրակայում, նորոգում և վերականգնում</t>
  </si>
  <si>
    <t>Ագարակ համայնքի, «Ագարակ» պատմամշակութային արգելոցի վաղ բրոնզե դարի կացարանների, միջնադարյան համալիրի և պարսպապատի վերականգնում և ամրակայում</t>
  </si>
  <si>
    <t>Դիլիջան համայնքի Հ.Շարամբեյանի անվան ժողովրդական արվեստների թանգարանի նորոգում, ամրակայում</t>
  </si>
  <si>
    <t>Հանրային գրադարանների նյութատեխնիկական բազայի զարգացում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</si>
  <si>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</si>
  <si>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«Երևանի օլիմպիական հերթափոխի պետական մարզական քոլեջ» ՊՈԱԿ (բռնցքամարտի և ձյուդոյի մարզադահլիճ)</t>
  </si>
  <si>
    <t>«Կարեն Դեմիրճյանի անվան մարզահամերգային համալիր» ՓԲԸ</t>
  </si>
  <si>
    <t>Ավագ մակարդակի կրթություն իրականացնող ուսումնական հաստատությունների շենքային պայմանների բարելավում</t>
  </si>
  <si>
    <t>«Կապանի N 9 ավագ դպրոց» ՊՈԱԿ</t>
  </si>
  <si>
    <t>«Ալավերդու Ստ. Շահումյանի անվան թիվ 5 ավագ դպրոց» ՊՈԱԿ /կաթսայատուն/</t>
  </si>
  <si>
    <t>«Գյումրու «Ֆոտոն» վարժարան» ՊՈԱԿ</t>
  </si>
  <si>
    <t>«Մրգաստանի միջնակարգ դպրոց» ՊՈԱԿ</t>
  </si>
  <si>
    <t>«ք. Մարալիկի թիվ 1 միջնակարգ դպրոց»ՊՈԱԿ</t>
  </si>
  <si>
    <t>«ք. Գորիսի Ա.Բակունցի անվան թիվ 1 ավագ դպրոց»ՊՈԱԿ</t>
  </si>
  <si>
    <t>ՀՀ պետական դպրոցների՝ ԳՏՃՄ լաբորատորիաներով ապահովում</t>
  </si>
  <si>
    <t>Երևանի թիվ 187 միջնակարգ դպրոց</t>
  </si>
  <si>
    <t>Երևանի թիվ 107 հիմնական դպրոց</t>
  </si>
  <si>
    <t>«ք. Վանաձորի Մ.Մաշտոցի անվան թիվ 15 հիմնական դպրոց» ՊՈԱԿ</t>
  </si>
  <si>
    <t>«Վաղատինի միջնակարգ դպրոց» ՊՈԱԿ</t>
  </si>
  <si>
    <t>«Դարբասի միջնակարգ դպրոց» ՊՈԱԿ</t>
  </si>
  <si>
    <t>«Կիրանցի Գ.Վարդանյանի անվ. հիմնական դպրոց» ՊՈԱԿ</t>
  </si>
  <si>
    <t>«գ. Շինուհայրի միջնակարգ դպրոց» ՊՈԱԿ</t>
  </si>
  <si>
    <t>«գ. Խոտի միջնակարգ դպրոց» ՊՈԱԿ</t>
  </si>
  <si>
    <t>«գ. Ձագիկավանի միջնակարգ դպրոց» ՊՈԱԿ</t>
  </si>
  <si>
    <t>«գ. Լեհվազի միջնակարգ դպրոց» ՊՈԱԿ</t>
  </si>
  <si>
    <t>«Երևանի Ղևոնդ Ալիշանի անվան թիվ 95 միջնակարգ դպրոց» ՊՈԱԿ</t>
  </si>
  <si>
    <t>«Երևանի Հակոբ Կարապենցի անվան թիվ 6 հիմնական դպրոց» ՊՈԱԿ</t>
  </si>
  <si>
    <t>«Հերացի» ավագ դպրոց» ՊՈԱԿ</t>
  </si>
  <si>
    <t>«Երևանի Մուրացանի անվան թիվ 18 հիմնական դպրոց» ՊՈԱԿ</t>
  </si>
  <si>
    <t>«Երևանի Ալեքսանդր Բլոկի անվան համար 122 հիմնական դպրոց» ՊՈԱԿ</t>
  </si>
  <si>
    <t>«Երևանի Ջ. Աբրահամյանի անվան թիվ 111 հիմնական դպրոց» ՊՈԱԿ</t>
  </si>
  <si>
    <t>«Երևանի Մ. Սարյանի անվան հ. 86 հիմնական դպրոց» ՊՈԱԿ</t>
  </si>
  <si>
    <t>«Երևանի Միքայել Նալբանդյանի անվան հ.33 հիմնական դպրոց» ՊՈԱԿ</t>
  </si>
  <si>
    <t>«Երևանի Ս. Խանզադյանի անվան հ. 184 ավագ դպրոց» ՊՈԱԿ</t>
  </si>
  <si>
    <t>«Երևանի Ա. Երզնկյանի անվան հ. 118 ավագ դպրոց» ՊՈԱԿ</t>
  </si>
  <si>
    <t>«Երևանի Սիլվա Կապուտիկյանի անվան հ. 145 հիմնական դպրոց» ՊՈԱԿ</t>
  </si>
  <si>
    <t>«Օհանավանի Ս. Ավետիսյանի անվան միջնակարգ դպրոց» ՊՈԱԿ</t>
  </si>
  <si>
    <t>«Թալինի ավագ դպրոց» ՊՈԱԿ</t>
  </si>
  <si>
    <t>«Մասիսի թիվ 5 ավագ դպրոց» ՊՈԱԿ</t>
  </si>
  <si>
    <t>«Պտղունքի Տիգրան Մեծի անվան միջնակարգ դպրոց» ՊՈԱԿ</t>
  </si>
  <si>
    <t>«Արտիմետի միջնակարգ դպրոց» ՊՈԱԿ</t>
  </si>
  <si>
    <t>«Արագածի Մ. Մեխակյանի անվան միջնակարգ դպրոց» ՊՈԱԿ</t>
  </si>
  <si>
    <t>«Ջանֆիդայի Է. Դաշտոյանի անվան միջնակարգ դպրոց» ՊՈԱԿ</t>
  </si>
  <si>
    <t>«Արմավիրի N 6 հիմնական դպրոց» ՊՈԱԿ</t>
  </si>
  <si>
    <t>«Սևան քաղաքի Խ. Աբովյանի անվան ավագ դպրոց» ՊՈԱԿ</t>
  </si>
  <si>
    <t>«Զոլաքար գյուղի Ա. Վարդանյանի անվան N2 միջնակարգ դպրոց» ՊՈԱԿ</t>
  </si>
  <si>
    <t>«Գեղարքունիքի մարզի Ակունք գյուղի միջնակարգ դպրոց» ՊՈԱԿ</t>
  </si>
  <si>
    <t>«Վ․ Գետաշենի թիվ 2 միջնակարգ դպրոց» ՊՈԱԿ-ի մարզադահլիճի վերակառուցում</t>
  </si>
  <si>
    <t>«Ալավերդու Ստ.Շահումյանի անվան թիվ 5 ավագ դպրոց» ՊՈԱԿ</t>
  </si>
  <si>
    <t>«Հագվու հիմնական դպրոց» ՊՈԱԿ</t>
  </si>
  <si>
    <t>«Մեդովկայի միջնակարգ դպրոց» ՊՈԱԿ</t>
  </si>
  <si>
    <t>«Վանաձորի Ղևոնդ Ալիշանի անվան N 27 հիմնական դպրոց» ՊՈԱԿ</t>
  </si>
  <si>
    <t>«Վանաձորի Խ. Աբովյանի անվան թիվ 9 հիմնական դպրոց» ՊՈԱԿ</t>
  </si>
  <si>
    <t>«Ագարակի միջնակարգ դպրոց» ՊՈԱԿ</t>
  </si>
  <si>
    <t>«Վարդաբլուրի միջնակարգ դպրոց» ՊՈԱԿ</t>
  </si>
  <si>
    <t>«Կապսի միջնակարգ դպրոց» ՊՈԱԿ</t>
  </si>
  <si>
    <t>«Գյումրու Ակադեմիական Վարժարան» ՊՈԱԿ</t>
  </si>
  <si>
    <t>«Արթիկ քաղաքի թիվ 3 ավագ դպրոց» ՊՈԱԿ</t>
  </si>
  <si>
    <t>«Գյումրու թիվ 27 միջնակարգ դպրոց» ՊՈԱԿ</t>
  </si>
  <si>
    <t>«Գորիսի Ա.Բակունցի անվ.թիվ 1 ավագ դպրոց» ՊՈԱԿ</t>
  </si>
  <si>
    <t>«Եղեգնաձորի թիվ 1 հիմնական դպրոց» ՊՈԱԿ</t>
  </si>
  <si>
    <t>«Շատինի միջնակարգ դպրոց» ՊՈԱԿ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</si>
  <si>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</si>
  <si>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Ոռոգման համակարգերի հիմնանորոգում</t>
  </si>
  <si>
    <t>Օրվա կարգավորման ջրավազանների կառուցում և վերակառուցում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</si>
  <si>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</si>
  <si>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</si>
  <si>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</si>
  <si>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Պետական նշանակության ավտոճանապարհների հիմնանորոգում</t>
  </si>
  <si>
    <t>Մ-1, Երևան-Գյումրի-Վրաստանի սահման</t>
  </si>
  <si>
    <t>կմ 141+500-կմ143+300 հատվածի հիմնանորոգում</t>
  </si>
  <si>
    <t>կմ160+200-կմ171+700 հատվածի հիմնանորոգում</t>
  </si>
  <si>
    <t xml:space="preserve">կմ77+350 - կմ82+000 հատվածի հիմնանորոգում 
</t>
  </si>
  <si>
    <t>կմ47+475-կմ53+150 հատվածի հիմնանորոգում</t>
  </si>
  <si>
    <t>կմ182+532-կմ190+000 հատվածի հիմնանորոգում</t>
  </si>
  <si>
    <t>Մ-2, (Սյունիք) /Մ-2/ - Աղվանի- Տաթև - /Մ-2/ միջպետական նշանակության ավտոճանապարհի Վերին Խոտանանը շրջանցող ճանապարհահատվածի կառուցում (I փուլ)</t>
  </si>
  <si>
    <t>Մ-2, (Սյունիք) /Մ-2/ - Աղվանի- Տաթև - /Մ-2/ միջպետական նշանակության ավտոճանապարհի Վերին Խոտանանը շրջանցող ճանապարհահատվածի կառուցում (II փուլ)</t>
  </si>
  <si>
    <t>Մ-2, (Սյունիք) /Մ-2/ - Աղվանի- Տաթև - /Մ-2/ միջպետական նշանակության ավտոճանապարհի կմ0+000-կմ19+500 հատվածի հիմնանորոգում</t>
  </si>
  <si>
    <t>կմ336+550 - կմ338+350 հատվածի հիմնանորոգում</t>
  </si>
  <si>
    <t>Մ-2, Երևան-Երասխ-Նորավան-Տաթև-Կապան-Մեղրի-ՀՀ սահման միջպետական նշանակության ավտոճանապարհի կմ181+250-կմ181+750 հատվածի հիմնանորոգում</t>
  </si>
  <si>
    <t>Մ- 3, Թուրքիայի սահման-Մարգարա-Վանաձոր-Տաշիր-Վրաստանի սահման</t>
  </si>
  <si>
    <t>կմ97+020 - կմ 104+700 հատվածի հիմնանորոգում</t>
  </si>
  <si>
    <t>կմ35+535-կմ39-500 հատվածի հիմնանորոգում</t>
  </si>
  <si>
    <t>կմ39+500-կմ45+300 հատվածի հիմնանորոգում</t>
  </si>
  <si>
    <t>կմ116+790 (կմ116+900) - կմ128+718 (կմ127+900) հատվածի հիմնանորոգում</t>
  </si>
  <si>
    <t>Մ-4, Երևան-Սևան-Իջևան-ՀՀ սահման</t>
  </si>
  <si>
    <t>Դիլիջան-Իջևան հատվածում անվտանգության տարրերի բարելավում և սև կետերի շտկում</t>
  </si>
  <si>
    <t>Մ-8, Վանաձոր (Մ-6 հատման կետ)-Դիլիջան</t>
  </si>
  <si>
    <t>կմ40+000-կմ42+000 հատվածի հիմնանորոգում</t>
  </si>
  <si>
    <t>կմ0+236 - կմ6+236 հատվածի (Վանաձոր քաղաքի հատված) հիմնանորոգում</t>
  </si>
  <si>
    <t>կմ80+000-կմ94+000 հատվածի հիմնանորոգում</t>
  </si>
  <si>
    <t>կմ80+590-կմ94+590 հատվածի հիմնանորոգում</t>
  </si>
  <si>
    <t>կմ72+800 - կմ78+100 հատվածի հիմնանորոգում</t>
  </si>
  <si>
    <t>Մ-16, Մ-4-Ոսկեպար-Նոյեմբերյան-Մ-6 կմ0+070-կմ-կմ7+000 հատվածի հիմնանորոգում</t>
  </si>
  <si>
    <t>2 Հանրապետական նշանակության ավտոճանապարհներ</t>
  </si>
  <si>
    <t>Հ-1, Վ. Պտղնու տրանսպորտային հանգույց - Ջրաբեր-Հրազդան -Հրազդանի քրեակատարողական հիմնարկ հանրապետական նշանակության ավտոճանապարհի կմ21+700 - կմ24+000 հատվածի հիմնանորոգում</t>
  </si>
  <si>
    <t>Հ-2, /Հ-1/ Աբովյան- Արզնի-/Հ-6/ (Նոր Գեղի) հանրապետական նշանակության ավտոճանապարհի կմ0+000-կմ1+400 հատվածի հիմնանորոգում</t>
  </si>
  <si>
    <t>Հ-3, Երևան (Ջրաշխարհ, Մ-4-ի հետ հատման տեղ)-Գառնի –Գեղարդի վանք հանրապետական նշանակության ավտոճանապարհի կմ10+770-կմ27+500 հատվածի (բացառությամբ սողանքային տեղամասերի) հիմնանորոգում</t>
  </si>
  <si>
    <t>Հ-3, Երևան (Ջրաշխարհ, Մ-4-ի հետ հատման տեղ) - Գառնի -Գեղարդի վանք հանրապետական նշանակության ավտոճանապարհի կմ27+500-կմ33+500 հատվածի հիմնանորոգում</t>
  </si>
  <si>
    <t>Հ-4, Երևան - Եղվարդ - Արագյուղ - Հարթավան - /Մ-3/ հանրապետական նշանակության ավտոճանապարհի կմ0+000-կմ15+600 հատվածի հիմնանորոգում</t>
  </si>
  <si>
    <t>Հ-4, Երևան-Եղվարդ- Արագյուղ-Հարթավան - /Մ-3/ հանրապետական նշանակության ավտոճանապարհի կմ33+500 - կմ34+800 հատվածի (Երնջատափ գյուղը շրջանցող հատված) հիմնանորոգում</t>
  </si>
  <si>
    <t xml:space="preserve">Հ-7, /Հ-5/ - Կարենիս - Չարենցավան /Հ-1/ (Ֆանտան) հանրապետական նշանակության ավտոճանապարհի կմ7+580 - կմ10+200 հատվածի հիմնանորոգում 
</t>
  </si>
  <si>
    <t>Հ-12, Մասիսի տրանսպորտային հանգույց - Մասիս - Ռանչպար - Արաքս - Ջրառատ - /Մ-3/ հանրապետական նշանակության ավտոճանապարհի կմ0+000 - կմ9+500 հատվածի հիմնանորոգում</t>
  </si>
  <si>
    <t>Հ-13, /Մ-3/ (Վաղարշապատ) - Մասիս - /Մ-2/ հանրապետական նշանակության ավտոճանապարհի կմ10+300 - կմ15+300 հատվածի հիմնանորոգում</t>
  </si>
  <si>
    <t>Հ-15, /Մ-5/-(Նորապատ) -Արգավանդ-/Մ-3/ (Վարդանաշեն) հանրապետական նշանակության ավտոճանապարհի կմ3+000 - կմ13+000 հատվածի հիմնանորոգում</t>
  </si>
  <si>
    <t>Հ-15, /Մ-5/-(Նորապատ) -Արգավանդ-/Մ-3/ (Վարդանաշեն) հանրապետական նշանակության ավտոճանապարհի կմ13+000 - կմ20+000 հատվածի հիմնանորոգում</t>
  </si>
  <si>
    <t>Հ-21, /Հ-75/ - Հոռոմ-Արթիկ-Ալագյազ հանրապետական նշանակության ավտոճանապարհի կմ19+000 - կմ23+900 հատվածի հիմնանորոգում</t>
  </si>
  <si>
    <t>Հ-18,/Մ-5/ - Վանանդ - /Մ-9/ հանրապետական նշանակության ավտոճանապարհի կմ0+000- կմ11+100 հատվածի հիմնանորոգում</t>
  </si>
  <si>
    <t>Հ-23, /Մ-3/- Պուշկինյան լեռնանցք-/Մ-3/ հանրապետական նշանակության ավտոճանապարհի կմ0+000-կմ13+400 հատվածի հիմնանորոգում</t>
  </si>
  <si>
    <t>Հ-24, /Մ-3/ - Գյուլագարակ – Կուրթան - /Մ-6/ հանրապետական նշանակության ավտոճանապարհի Կուրթան - Ձորագյուղ - /Մ-6/ 15.2 կմ հատվածի հիմնանորոգում</t>
  </si>
  <si>
    <t>Հ-26, /Մ-4/ Ենեքովան-Կարմիր գյուղ (գյուղատեղի)-/Մ-16/ հանրապետական նշանակության ավտոճանապարհի կմ 6+300-կմ 71+800 հատվածի հիմնանորոգում</t>
  </si>
  <si>
    <t>Հ-28,/Հ-55/ - Ջրառատ – Մեղրաձոր - Հանքավան հանրապետական նշանակության ավտոճանապարհի կմ 17+000-կմ 19+000 հատվածի հիմնանորոգում</t>
  </si>
  <si>
    <t>Հ-31,/Մ-1/ - Վարդաղբյուր – Տաշիր - /Մ-3/ կմ0+000-կմ5+000 հատվածի հիմնանորոգում</t>
  </si>
  <si>
    <t>Հ-33, /Մ-3/-Ստեփանավան-Ագարակ-Յաղդան/Հ-35/ ավտոճանապարհի կմ0+000-կմ8+100 հատվածի հիմնանորոգում</t>
  </si>
  <si>
    <t>Հ-36, /Մ-4/ (Իջևան) - Նավուր - Բերդ – Այգեպար հանրապետական նշանակության ավտոճանապարհի 5+600կմ 42+100 ճանապարհի հիմնանորոգում</t>
  </si>
  <si>
    <t>Հ-43, /Մ-2/ - Գնդեվազ - Ջերմուկ – Արցախի Հանրապետության սահման հանրապետական նշանակության ավտոճանապարհի կմ0+000-ում ջրահեռացման ապահովման, կմ0+900-ում փլուզված հատվածի և կմ18+250 – կմ18+360 նստվածքային հատվածի վերականգնում</t>
  </si>
  <si>
    <t>Հ-40,/Մ-2/ (Արենի) - Խաչիկ - Գնիշիկ - Եղեգնաձոր հանրապետական նշանակության ավտոճանապարհի կմ0+000-կմ 22+000 հատվածի հիմնանորոգում</t>
  </si>
  <si>
    <t>Հ-55, Հրազդանի տրանսպորտային հանգույց-Ծաղկաձորի մարզահամալիր հանրապետական նշանակության ավտոճանապարհի կմ0+000 - կմ10+500 հատվածի հիմնանորոգում</t>
  </si>
  <si>
    <t>Հ-55,Հրազդանի տրանսպորտային հանգույց- Ծաղկաձորի ճոպանուղի հանրապետական նշանակության ավտոճանապարհի կմ 5+800- կմ 10+800 հատվածի հիմնանորոգում</t>
  </si>
  <si>
    <t>Հ-56,/Մ-3/ - Մուղնի - Օհանավան - /Մ-3/ հանրապետական նշանակության ավտոճանապարհի կմ0+000-կմ5+300 հատվածի հիմնանորոգում</t>
  </si>
  <si>
    <t>Կիրանց գյուղի հատվածում Հ-58 հանրապետական նշանակության ավտոմոբիլային ճանապարհի շրջանցիկ հատվածի կառուցում</t>
  </si>
  <si>
    <t>Հ-64, Բերդ - Արծվաբերդ - Չինարի հանրապետական նշանակության ավտոճանապարհի 18-րդ կիլոմետրում փլուզված հողային պաստառի վերականգնում</t>
  </si>
  <si>
    <t>3 Մարզային նշանակության ավտոճանապարհներ</t>
  </si>
  <si>
    <t>Տ-1-14, /Մ-3/ - Հարթավան - /Հ-4/ ավտոճանապարհի կմ0+000-կմ1+200 հատվածի հիմնանորոգում</t>
  </si>
  <si>
    <t>Տ-1-25,/Մ-3/(Աշտարակ)–Փարպի-Ղազարավան տեղական նշանակության ավտոճանապարհի կմ0+000-կմ4+000 և կմ6+000-կմ13+500 հատվածների հիմնանորոգում</t>
  </si>
  <si>
    <t>Տ-1-35, /Հ-81/ - (Հացաշեն)-Սորիկ ավտոճանապարհի կմ0+000 - կմ5+100 հատվածի հիմնանորոգում</t>
  </si>
  <si>
    <t>Տ-2-50,/Հ-10/ (Վանաշեն)-Այգավան-Եղեգնավան-/Հ-11/ մարզային նշանակության ավտոճանապարհի կմ0+000-կմ2+500 հատվածի հիմնանորոգում 25+500</t>
  </si>
  <si>
    <t>Տ-3-11 /Հ-15/ (Արմավիր գ.) – Նալբանդյան – Գետաշեն –Նոր Կեսարիա – /Մ-5/ ավտոճանապարհի կմ6+000-կմ10+000 հատվածի հիմնանորոգում</t>
  </si>
  <si>
    <t>Տ-3-14, /Մ-5/-Մրգաշատ-Ալաշկերտ-գ․Արմավիր (Տ-3-16) ավտոճանապարհի կմ0+000 - կմ1+300, կմ3+000-կմ4+200 և կմ4+700-կմ6+200 հատվածների հիմնանորոգում</t>
  </si>
  <si>
    <t>Տ-3-14/Մ-5/-Մրգաշատ-Ալաշկերտ-գ․ Արմավիր (Տ-3-16) տեղական նշանակության ավտոճանապարհի կմ6+200 - կմ7+400 հատվածի հիմնանորոգում</t>
  </si>
  <si>
    <t>Տ-3-18, Ակնալիճ (Տ-3-6) – Զարթոնք – Արևիկ (Տ-3-50) կմ0+000-կմ3+628 հատվածի հիմնանորոգում</t>
  </si>
  <si>
    <t>Տ-3-19, Արևիկ (Տ-3-50)-/Հ-15/(Տանձուտ) ավտոճանապարհի կմ0+000 - կմ3+400 հատվածի հիմնանորոգում</t>
  </si>
  <si>
    <t>Տ-3-29, /Մ-5/(Զվարթնոց թաղամաս)-/Հ-13/ 4,4կմ ընդհանուր երկարության կմ0+000-կմ4+400 հատվածի հիմնանորոգում</t>
  </si>
  <si>
    <t>Տ-3-41, /Մ-3/ (Լուսագյուղ) - Ջրառատ տեղական նշանակության ավտոճանապարհի կմ 0+500-կմ 2+600 հատվածի հիմնանորոգում</t>
  </si>
  <si>
    <t>Տ-3-42, /Մ-3/ Ջրարբի – Գայ- /Մ-3/ տեղական նշանակության ավտոճանապարհի կմ 0+700-կմ 2+700 հատվածի հիմնանորոգում</t>
  </si>
  <si>
    <t>Տ-3-76, Զարթոնք - Արտաշար /Տ-3-54/ ավտոճանապարհի կմ 0+000-կմ 2+100 հատվածի հիմնանորոգում</t>
  </si>
  <si>
    <t>Տ-4-13, /Հ-39/ Գավառ-Գանձակ- Սարուխան -Գեղարքունիք ավտոճանապարհի կմ 0+000-կմ12+900 հատվածի հիմնանորոգում</t>
  </si>
  <si>
    <t>Տ-4-64,/Հ-30/ (Դպրաբակ) – Բարեպատ - Կալավան տեղական նշանակության ավտոճանապարհի կմ 0+000-կմ 8+000 հատվածի հիմնանորոգում</t>
  </si>
  <si>
    <t>Տ-5-51, /Մ-3/ - Միխայլովկա - /Մ-3/ կմ0+000 – կմ2+000 մարզային նշանակության ավտոճանապարհի հիմնանորոգում</t>
  </si>
  <si>
    <t>Տ-5-69, /Հ-70/ - Ահնիձոր մարզային նշանակության ավտոճանապարհի կմ0+000 - կմ4+000 հատվածի հիմնանորոգում</t>
  </si>
  <si>
    <t>Տ-5-96, /Մ-3/ – (Տաշիր) – Մեծավան – Ձյունաշող (Տ-5-27) կմ0+000 – կմ8+500 հիմնանորոգում</t>
  </si>
  <si>
    <t>Վանաձոր քաղաքային համայնքի Նարեկացի փողոց-Կոմիտաս վարդապետ Հրապարակ էստակադայի հիմնանորոգում</t>
  </si>
  <si>
    <t>ՀՀ Լոռու մարզի Ստեփանավան քաղաքի Չարենցի փողոցի 1.725կմ հատվածի և Արևելյան փողոցի 0.120 կմ հատվածի հիմնանորոգում</t>
  </si>
  <si>
    <t>Տ-6-18,/Տ-6-44/ - Երևանի սահման տեղական նշանակության ավտոճանապարհի կմ 0+000-կմ 1+100 հատվածի հիմնանորոգում</t>
  </si>
  <si>
    <t>Տ-6-29, Երևան (Բագրևանդի փող.) – Ձորաղբյուր (Տ-6-42) ավտոճանապարհի կմ0+000-կմ5+200 հատվածի հիմնանորոգում</t>
  </si>
  <si>
    <t>Կոտայքի մարզի Հրազդան համայնքի Հրազդան քաղաքի դեպի Կաքավաձոր թաղամաս տանող ճանապարհի հիմնանորոգում</t>
  </si>
  <si>
    <t>Տ-7-42, /Մ-7/ (Գյումրի) – Հացիկ – Կարմրաքար (Տ-7-45) ավտոճանապարհի կմ0+000-կմ 4+000 հատվածի հիմնանորոգում</t>
  </si>
  <si>
    <t>Տ-7-48, Գյումրի (Տ-7-58)-Արևիկ-Այգաբաց-Վարդաքար-/Հ-21/ մարզային նշանակության ավտոճանապարհի կմ 0+000-կմ 10+440 հատվածի հիմնանորոգում</t>
  </si>
  <si>
    <t>Հ-36, /Մ-4/ (Իջևան) - Նավուր - Բերդ – Այգեպար հանրապետական նշանակության ավտոճանապարհի 48-րդ կիլոմետրից դեպի զորամաս տանող ճանապարհի հիմնանորոգում</t>
  </si>
  <si>
    <t>Տ-8-93, Լծեն-Տաթև ավտոճանապարհի վերակառուցում (Քարաթափման կանխարգելիչ միջոցառումներ)</t>
  </si>
  <si>
    <t>Տ-10-9, /Հ-36/ - Չինչին (Տ-10-38) ավտոճանապարհի կմ0+000 - կմ10+000 հատվածի հիմնանորոգում</t>
  </si>
  <si>
    <t>Տ-10-30, /Մ-16/ - Աճարկուտ - Կիրանց պատմական հուշարձան ավտոճանապարհի 3,5 կմ երկարությամբ հատվածի վերակառուցում</t>
  </si>
  <si>
    <t>/Մ-12/ - Խնձորեսկ - Ներքին Խնձորեսկ ավտոճանապարհի կմ0+000 - կմ10+100 հատվածի հիմնանորոգում</t>
  </si>
  <si>
    <t>Տ-5-82, /Հ-70/ – Լորուտ ավտոճանապարհի կմ0+000 - կմ1+600 հատվածի հիմնանորոգում</t>
  </si>
  <si>
    <t>Տ-8-10,/Տ-8-48/ - Շամբ - Շամբի ջրամբարի պատվար /մարգարիտա/ ավտոճանապարհի հիմնանորոգում</t>
  </si>
  <si>
    <t>Տ-8-42,/Հ-45/ (Սիսիան) – Աշոտավան – Թասիկ - Արևիս տեղական նշանակության ավտոճանապարհի կմ0+000-կմ10+000 հատվածի հիմնանորոգում</t>
  </si>
  <si>
    <t>Տ-8-50, /Տ-8-48/ - Որոտան ավտոճանապարհի կմ0+000 - կմ1+700 հատվածի հիմնանորոգում</t>
  </si>
  <si>
    <t>Տ-9-40, Մ-2/Եղեգնաձոր/- Գնիշիկ- Հ-40 տեղական նշանակության ավտոճանապարհի կմ 12+000-կմ 18+500 հատվածի հիմնանորոգում</t>
  </si>
  <si>
    <t>Ուրցաձորից դեպի Մարտունի տանող ավտոճանապարհի կառուցում</t>
  </si>
  <si>
    <t>ՀՀ Արագածոտնի մարզի Լուսագյուղ գյուղից դեպի Հանքավան տանող ավտոճանապարհի կառուցում</t>
  </si>
  <si>
    <t>Տ-10-34, /Մ-4/ - Լեռնային Հայաստան առողջարան ավտոճանապարհի կմ0+000 - կմ2+200 հատվածի հիմնանորոգում</t>
  </si>
  <si>
    <t>Որոտան - Խոտ ավտոճանապարհի վերակառուցում</t>
  </si>
  <si>
    <t>ՀՀ Լոռու մարզի Վանաձոր քաղաքի Վարդանանց փողոցի հիմնանորոգում</t>
  </si>
  <si>
    <t>Սևքար բնակավայրից Սարի գյուղ բնակավայր միջհամայնքային ճանապարհի ասֆալտապատման աշխատանքներ</t>
  </si>
  <si>
    <t>Նոյեմբերյան համայնքի Բագրատաշեն և Դեբեդավան համայնքները միացնող հատվածի ասֆալտապատման աշխատանքներ</t>
  </si>
  <si>
    <t>Մարտունի համայնքի Աստղաձոր և Զոլաքար բնաակավայրերի ճանապարհի հենապատերի վերականգնման աշխատանքների ձեռքբերում</t>
  </si>
  <si>
    <t>Տրանսպորտային օբյեկտների հիմնանորոգում</t>
  </si>
  <si>
    <t>Մ-2, Երևան-Երասխ-Նորավան- Տաթև-Կապան-Մեղրի-ՀՀ սահման միջպետական նշանակության ավտոճանապարհի Ոսկետափի տրանսպորտային հանգույցում առկա ուղեանցի տեխնիկական վիճակի հետազննման և դրա արդյունքում առաջարկվող միջոցառումներ /ուժեղացում, հիմնանորոգում, վերակառուցում կամ նոր ուղեանցի կառուցում/</t>
  </si>
  <si>
    <t>Մ-3, ՀՀ սահման-Մարգարա-Վանաձոր-Տաշիր-ՀՀ սահման միջպետական նշանակության ավտոճանապարհի կմ65+383 հատվածում գտնվող ուղեանցի հիմնանորոգում</t>
  </si>
  <si>
    <t>Մ- 4, Երևան-Սևան-Իջևան-Ադրբեջանի սահման</t>
  </si>
  <si>
    <t>կմ105+600 - կմ105+610, կմ108+850 - կմ108+900 և կմ111+550- կմ111+595 հատվածներում ստորին հենապատերի կառուցում</t>
  </si>
  <si>
    <t>կմ 9+600-ում (Հյուսիսային ավտոկայանի հարևանությամբ) վերգետնյա հետիոտնային անցումի կառուցում</t>
  </si>
  <si>
    <t>Մ-6,Վանաձոր (Մ-3 հատման կետ) – Ալավերդի - ՀՀ սահման միջպետական նշանակության ավտոճանապարհի 53-րդ կմ-ում (քաղաք Ալավերդի, Էնգելս թաղամասում) վերգետնյա հետիոտնային անցումի կառուցում</t>
  </si>
  <si>
    <t>Մ-7, /Մ-3/ - Սպիտակ – Գյումրի - ՀՀ սահման միջպետական նշանակության ավտոճանապարհի կմ4+500-ում գտնվող Նալբանդի թունելի հիմնանորոգում</t>
  </si>
  <si>
    <t>Մ-16, /Մ-4/ - Ոսկեպար - Նոյեմբերյան - /Մ-6/ միջպետական նշանակության ավտոճանապարհի 57կմ-ում փլուզված ներքին հենապատի հիմնանորոգում</t>
  </si>
  <si>
    <t>Տ-2-13 Արգավանդ – Հայանիստ – Հովտաշատ - Արմավիրի մարզի սահման մարզային նշանակության ավտոճանապարհի կմ4+000 կամրջի հիմնանորոգում</t>
  </si>
  <si>
    <t>Տ-2-15, /Տ-2-13/ (Գեղանիստ) – Գետափնյա – Ղուկասավան –Դարակերտ (Տ-2-3) մարզային նշանակության ավտոճանապարհի կմ0+400 հատվածում Հրազդան գետի վրա գտնվող կամրջի հիմնանորոգում</t>
  </si>
  <si>
    <t>Տ-2-21 Հ-8 /Մրգավետ/ - Արևշատ (Տ-2-25) մարզային նշանակության ավտոճանապարհի կմ4+200 կամրջի հիմնանորոգում</t>
  </si>
  <si>
    <t>Տ-3-18, Ակնալիճ(Տ-3-6)-Զարթոնք-Արևիկ(Տ-3-50) ավտոճանապարհի ՊԿ27+96-ում և ՊԿ30+94-ում կամուրջների հիմնանորոգում</t>
  </si>
  <si>
    <t>Տ-3-34,Վաղարշապատ-Ծաղկունք-Հովտամեջ-Հայթաղ-Արշալույս-/Մ-5/ տեղական նշանակության ավտոճանապարհի կմ 1+640-ում գտնվող կամրջի հիմնանորոգում</t>
  </si>
  <si>
    <t>Տ-3-36, Աղավնատուն (Տ-3-44) - Ամբերդ – Այգեշատ - Դաշտ (Տ-3-64) տեղական նշանակության ավտոճանապարհի կմ2+610-ում գտնվող կամրջի հիմնանորոգում</t>
  </si>
  <si>
    <t>Տ-7-8, /Տ-7-37/ - Գտաշեն–Կամխուտ – /Տ-7-37/ տեղական նշանակության ավտոճանապարհի կմ2+300-ում գտնվող 5*3մ բացվածքով հավաքովի միասնականացված ե/բ խողովակի հիմնանորոգում</t>
  </si>
  <si>
    <t>/Մ-4/ - Սևանի թերակղզի հանրապետական նշանակության ավտոճանապարհի կմ1+400 կմ1+500 հատվածում փլուզված հողային պաստառի շեպի վերականգնում</t>
  </si>
  <si>
    <t>Հ-6, /Հ-2/ –Նոր Գեղի - Եղվարդի տրանսպորտային հանգույց - /Մ-1/ ավտոճանապարհի Հրազդան գետի վրայի կամրջի վերանորոգում</t>
  </si>
  <si>
    <t>Հ-30,Մ-4-Ճամբարակ-Դրախտիկ կմ35+300-ում գտնվող Կամրջի հիմնանորոգում</t>
  </si>
  <si>
    <t>ՀՀ Լոռու մարզի Վանաձոր քաղաքի Բաղրամյան էստակադայի հիմնանորոգում</t>
  </si>
  <si>
    <t>Միջպետական և հանրապետական նշանակության ավտոճանապարհների միջին նորոգում</t>
  </si>
  <si>
    <t>Ջրամատակարարման և ջրահեռացման համակարգի հիմնանորոգում</t>
  </si>
  <si>
    <t>Պետական գույքի կառավարման կոմիտեի ենթակայության շենքերի պայմանների բարելավում</t>
  </si>
  <si>
    <t>Ջրային կոմիտեի տեխնիկական հագեցվածության բարելավում</t>
  </si>
  <si>
    <t>Երևան քաղաքի նախադպրոցական ուսումնական հաստատությունների կառուցման և հիմնանորոգման աշխատանքներ</t>
  </si>
  <si>
    <t>ՀՀ քաղաքացիական ավիացիայի կոմիտեի տեխնիկական հագեցվածության բարելավում</t>
  </si>
  <si>
    <t>«ՀՀ Արարատի մարզի Արտաշատ քաղաքի մանկապատանեկան համալիր մարզադպրոց» ՀՈԱԿ-ի տրիբունայի կառուցման աշխատանքներ</t>
  </si>
  <si>
    <t xml:space="preserve"> </t>
  </si>
  <si>
    <t>«ՀՀ Արարատի մարզի Արտաշատքաղաքի մանկապատանեկան համալիր մարզադպրոց» ՀՈԱԿ-ի տրիբունայի ծածկի կառուցման աշխատանքներ</t>
  </si>
  <si>
    <t>ՀՀ Սյունիքի մարզի Քաջարան համայնքում ազդարարման համակարգի տեղադրում</t>
  </si>
  <si>
    <t>ՀՀ Սյունիքի մարզի Տեղ համայնքում ազդարարման համակարգի տեղադրում</t>
  </si>
  <si>
    <t>ՀՀ մարզերում առաջնահերթ լուծում պահանջող անհետաձգելի ծրագրերի իրականացում</t>
  </si>
  <si>
    <t>«ՀՀ Արմավիրի մարզի Արմավիր համայնքի
Արմավիր քաղաքի թիվ 5 մսուր-մանկապարտեզ» ՀՈԱԿ-ի շենքի ուժեղացման աշխատանքներ</t>
  </si>
  <si>
    <t>Գեղարքունիքի մարզ, համայնք Վարդենիս, Սոթք բնակավայր, Խճուղի թիվ 33 հասցեում բնակելի տան կառուցում (Լևոն Բոզոյան)</t>
  </si>
  <si>
    <t>Գեղարքունիքի մարզ,համայնք Վարդենիս, Սոթք բնակավայր, 1-ին փողոց, թիվ 12 հասցեում բնակելի տան կառուցում (Արաքսյա Առուստամյան)</t>
  </si>
  <si>
    <t>ՀՀ Շիրակի մարզի Գյումրի քաղաքի Տիգրան Մեծ № 5 շենքի անբավարար տեխնիկական վիճակում գտնվող թվով 3 մուտքերի ուժեղացման-վերականգնման (ամրացման) աշխատանքների իրականացում /ՀՀ 15.11.24թ թիվ 1806-Ն որոշում/</t>
  </si>
  <si>
    <t>ՀՀ Լոռու մարզի Ալավերդի համայնքի Սանահին կայարան թաղամասի, Թումանյան փողոցի բազմաբնակարան շենքերի և Քարկոփ բնակավայրի կոյուղու ցանցի կառուցման աշխատանքներ/</t>
  </si>
  <si>
    <t>«Քարկոփի միջնակարգ դպրոց» ՊՈԱԿ-ի մասնակի վերանորոգման աշխատանքներ/</t>
  </si>
  <si>
    <t>Սիսինի մանկապատանեական մարզադպրոց ՊՈԱԿ-ի գազամատակարարման համակարգերի շինհավաքցման աշխատանքների տեխնիկական հսկողության խորհրդատվական ծառայություններ</t>
  </si>
  <si>
    <t>Տեղ-Կոռնիձոր ճանապարհահատվածի գիշերային լուսավորության ցանցի կռուցում</t>
  </si>
  <si>
    <t>Սիսիան քաղաքի բազմաբնակարան բնակելի շենքերի տանիքների վերնորոգման աշխատանքներ /2 տանիք/</t>
  </si>
  <si>
    <t>Նախագծերի պատրաստում,ծախսերի գնահատում և փորձաքննության ծառայություններ/ Ադելյան5/</t>
  </si>
  <si>
    <t>Մանկապատանեկան մարզադպրոցներին, մարզաձևերի ազգային ֆեդերացիաներին և այլ մարզական հասարակական կազմակերպություններին գույքով ապահովում</t>
  </si>
  <si>
    <t>Օձուն բնակավայրի մարզաառողջարանային կենտրոն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</si>
  <si>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</si>
  <si>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«Երևանի պետական հումանիտար քոլեջ» ՊՈԱԿ</t>
  </si>
  <si>
    <t>«Աբովյանի բազմագործառութային պետական քոլեջ» ՊՈԱԿ</t>
  </si>
  <si>
    <t>«Դիլիջանի բազմագործառութային պետական քոլեջ» ՊՈԱԿ</t>
  </si>
  <si>
    <t>«Հայաստանի ազգային ագրարային համալսարան» հիմնադրամի Ապարանի մասնաճյուղ</t>
  </si>
  <si>
    <t>«Գավառի ակադեմիկոս 
Ա. Թամամշևի անվան պետական գյուղատնտեսական քոլեջ» ՊՈԱԿ</t>
  </si>
  <si>
    <t>Այգեշատ համայնքի Թարգմանչաց եկեղեցու վերականգնում</t>
  </si>
  <si>
    <t>Ամրակիցի Սբ․ Նիկոլայ Հրաշագործ ռուսական եկեղեցու վերականգնման աշխատանքներ</t>
  </si>
  <si>
    <t>Քոբայրավանք համալիրի գլխավոր եկեղեցու, նրան կից եկեղեցու և Մարիամաշեն եկեղեցու տանիքների վերականգնում</t>
  </si>
  <si>
    <t>Գնդեվազ համայնքի Սբ. Աստվածածին եկեղեցու ամրակայում, նորոգում, վերականգնում</t>
  </si>
  <si>
    <t>Տավուշի մարզի «Տավուշ» ամրոցի պարիսպների, կից կառույցների, եկեղեցու ամրակայում, վերականգնում և տարածքի բարեկարգում</t>
  </si>
  <si>
    <t>Կիրանց գյուղի Սուրբ Երրորդություն եկեղեցու վերականգնում</t>
  </si>
  <si>
    <t>2. Վավերագրման և ուսումնասիրման աշխատանքներ, (այդ թվում՝ հետախուզում և պեղում), գիտանախագծային փաստաթղթերի կազմում և փորձաքննում</t>
  </si>
  <si>
    <t>Դիլիջան համայնքի Հ.Շարամբեյանի անվան ժողովրդական արվեստների թանգարանի տարածքի բարեկարգման գիտանախագծային փաստաթղթերի մշակում</t>
  </si>
  <si>
    <t>«Ավետիք Իսահակյանի տուն- թանգարան» ՊՈԱԿ</t>
  </si>
  <si>
    <t>«Հովհաննես Շարամբեյանի անվան ժողովրդական արվեստների թանգարան» ՊՈԱԿ</t>
  </si>
  <si>
    <t>Ներդրումներ գրադարանների հիմնանորոգման համար</t>
  </si>
  <si>
    <t>«Հայաստանի ազգային գրադարան» ՊՈԱԿ</t>
  </si>
  <si>
    <t>ՀՀ կրթության, գիտության, մշակույթի և սպորտի նախարարության կարողությունների զարգացում և տեխնիկական հագեցվածության ապահովում_x000D_</t>
  </si>
  <si>
    <t>Արտադպրոցական դաստիարակություն իրականացնող կազմակերպությունների շենքային պայմանների բարելավում</t>
  </si>
  <si>
    <t>«Տիգրան Պետրոսյանի անվան շախմատի-տուն մարզադպրոց» ՊՈԱԿ</t>
  </si>
  <si>
    <t>ՀՀ ԿԳՄՍՆ բարձրագույն կրթության և գիտության կոմիտեի տեխնիկական հագեցվածության բարելավում</t>
  </si>
  <si>
    <t>Գիտական կենտրոնների վերանորոգում, «Ակադեմիական քաղաք» նախագծի իրականացման շրջանակներում առաջացած հրատապ ծախսերի ապահովում</t>
  </si>
  <si>
    <t>Ջրառատ համայնքի Սիմոն Մարտիրոսյանի անվան ծանրամարտի մարզադահլիճ</t>
  </si>
  <si>
    <t>Փարաքար համայնքի Փարաքար բնակավայրի մարզադպրոց</t>
  </si>
  <si>
    <t>Արմավիր համայնքի Մյասնիկյան բնակավայրի մարզադպրոց</t>
  </si>
  <si>
    <t>Աճարկուտ բնակավայրում մեկցանցանի բասկետբոլի դաշտի կառուցում</t>
  </si>
  <si>
    <t>Թեթև կոնստրուկցիաներով մարզադահլիճների հիմնում</t>
  </si>
  <si>
    <t>ՀՀ Կոտայքի մարզի Նաիրի համայնքի Զովունի գյուղում թեթև կոնստրուկցիաներով մարզադահլիճ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</si>
  <si>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</si>
  <si>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>«Վորքաութ» տեսակի մարզահրապարակների կառուցում</t>
  </si>
  <si>
    <t>Կրթական օբյեկտների շենքային պայմանների բարելավում</t>
  </si>
  <si>
    <t>ՀՀ Գեղարքունիքի մարզի «Գագարինի միջնակարգ դպրոց» ՊՈԱԿ</t>
  </si>
  <si>
    <t>«Երևանի հ. 136 հիմնական դպրոց» ՊՈԱԿ</t>
  </si>
  <si>
    <t>«Սարդարապատի միջնակարգ դպրոց» ՊՈԱԿ</t>
  </si>
  <si>
    <t>«Ակունք գյուղի միջնակարգ դպրոց» ՊՈԱԿ</t>
  </si>
  <si>
    <t>Երաժշտական և արվեստի դպրոցների համար երաժշտական գործիքների ձեռքբերում</t>
  </si>
  <si>
    <t>Հանրակրթական և նախադպրոցական հաստատությունների կառուցման, վերակառուցման, հիմնանորոգման ծրագրերի համակարգման շրջանակներում Հայաստանի տարածքային զարգացման հիմնադրամի կարողությունների զարգացում և տեխնիկական հագեցվածության ապահովում</t>
  </si>
  <si>
    <t>ՀՀ Արմավիրի մարզի Այգեվան համայնքում «Մոդուլային» տիպի 144 տեղ հզորությամբ մսուր-մանկապարտեզ</t>
  </si>
  <si>
    <t>Արաքս համայնքի Ակնաշեն բնակավայրի մանկապարտեզ</t>
  </si>
  <si>
    <t>Խոյ համայնքի Ծաղկունք բնակավայրի մանկապարտեզ</t>
  </si>
  <si>
    <t>Անի համայնքի Քարաբերդ բնակավայրի մանկապարտեզ</t>
  </si>
  <si>
    <t>Անի համայնքի Մարալիկ բնակավայրի մանկապարտեզ</t>
  </si>
  <si>
    <t>Մանկապարտեզների շենքերի վերակառուցում, հիմնանորոգում</t>
  </si>
  <si>
    <t>Կենտրոն վարչական շրջանի հ.15 մանկապարտեզի բակի բարեկարգում</t>
  </si>
  <si>
    <t>Աջափնյակ վարչական շրջանի հ.47 մանկապարտեզի բակի բարեկարգում</t>
  </si>
  <si>
    <t>Դավթաշեն վարչական շրջանի հ.61 մանկապարտեզի բակի բարեկարգում</t>
  </si>
  <si>
    <t>Էրեբունի վարչական շրջանի հ.63 մանկապարտեզի բակի բարեկարգում</t>
  </si>
  <si>
    <t>Աշտարակ համայնքի Ուշի բնակավայրի մանկապարտեզ</t>
  </si>
  <si>
    <t>Վարդենիս համայնքի Գեղամասար բնակավայրի մանկապարտեզ</t>
  </si>
  <si>
    <t>Երևանի թիվ 124 հիմնական դպրոց (նախկին «Երևանի թիվ 201 հիմնական դպրոց» ՊՈԱԿ–ի տեղակայման վայրում)</t>
  </si>
  <si>
    <t>Երևանի թիվ 64 հիմնական դպրոց</t>
  </si>
  <si>
    <t>Երևանի Ս. Շահմուրադյանի անվան թիվ 85 հիմնական դպրոց</t>
  </si>
  <si>
    <t>Երևանի Մ. Սարյանի անվան թիվ 86 հիմնական դպրոց</t>
  </si>
  <si>
    <t>Երևանի թիվ 157 հիմնական դպրոց</t>
  </si>
  <si>
    <t>Երևանի Գ.Գուրզանդյանի անվան թիվ 163 հիմնական դպրոց</t>
  </si>
  <si>
    <t>Երևանի Ս. Խանզադյանի անվան թիվ 184 ավագ դպրոց</t>
  </si>
  <si>
    <t>Երևանի Ա. Երզնկյանի անվան թիվ 118 ավագ դպրոց</t>
  </si>
  <si>
    <t>Երևանի Րաֆֆու անվան թիվ 36 հիմնական դպրոց</t>
  </si>
  <si>
    <t>Երևանի Վ. Դավթյանի անվան թիվ 37 հիմնական դպրոց</t>
  </si>
  <si>
    <t>Երևանի թիվ 173 և թիվ 31 հիմնական դպրոցներ</t>
  </si>
  <si>
    <t>«Ն.Գետաշենի թիվ 1 միջնակարգ դպրոց» ՊՈԱԿ</t>
  </si>
  <si>
    <t>գ. Լիճքի միջնակարգ դպրոց (գ.Լիճքի հիմնական դպրոցի տեղակայման վայրում)</t>
  </si>
  <si>
    <t>«Լեռնահովիտ գյուղի Վ.Բարեղամյանի անվան հիմնական դպրոց» ՊՈԱԿ</t>
  </si>
  <si>
    <t>ք.Տաշիրի թիվ 1 հիմնական դպրոց</t>
  </si>
  <si>
    <t>«Ջրառատի միջնակարգ դպրոց» ՊՈԱԿ</t>
  </si>
  <si>
    <t>«Կաթնաղբյուրի միջնակարգ դպրոց» ՊՈԱԿ</t>
  </si>
  <si>
    <t>գ․ Իշխանասարի միջնակարգ դպրոց</t>
  </si>
  <si>
    <t>գ. Արենիի միջնակարգ դպրոց</t>
  </si>
  <si>
    <t>«Եղեգիսի միջնակարգ դպրոց» ՊՈԱԿ</t>
  </si>
  <si>
    <t>ք. Նոյեմբերյանի վարժարան (ք. Նոյեմբերյանի թիվ 1 ավագ դպրոցի տեղակայման վայրում)</t>
  </si>
  <si>
    <t>գ.Աղավնավանքի միջնակարգ դպրոց</t>
  </si>
  <si>
    <t>«Արտաշատի ավագ դպրոց» ՊՈԱԿ</t>
  </si>
  <si>
    <t>գ. Արևաբույրի կրթահամալիր</t>
  </si>
  <si>
    <t>գ. Կաթնաղբյուրի կրթահամալիր</t>
  </si>
  <si>
    <t>գ. Գետափի կրթահամալիր</t>
  </si>
  <si>
    <t>գ. Վերին Խոտանանի կրթահամալիր</t>
  </si>
  <si>
    <t>Կապան համայնքի գ. Բաբիկավան-Կավճուտի կրթահամալիր</t>
  </si>
  <si>
    <t>գ․ Խնածախի կրթահամալիր</t>
  </si>
  <si>
    <t>գ․ Ակների կրթահամալիր</t>
  </si>
  <si>
    <t>Տեղի թիվ 2 կրթահամալիր</t>
  </si>
  <si>
    <t>«Երևանի թիվ 191 հիմնական դպրոց» ՊՈԱԿ</t>
  </si>
  <si>
    <t>«Երևանի Տ․Շեվչենկոյի անվան թիվ 42 ավագ դպրոց» ՊՈԱԿ</t>
  </si>
  <si>
    <t>«Երևանի Մ․ Խորենացու անվան թիվ 143 հիմնական դպրոց» ՊՈԱԿ</t>
  </si>
  <si>
    <t>Արտաշավան բնակավայրի «Կակաչ» մանկապարտեզ</t>
  </si>
  <si>
    <t>Ապարան համայնքի Շենավան գյուղի մանկապարտեզ</t>
  </si>
  <si>
    <t>Ապարան համայնքի Արագածի Լիա Տեր–Ղևոնդյանի անվան մանկապարտեզ</t>
  </si>
  <si>
    <t>«Դեղձուտի մրջնակարգ դպրոց» ՊՈԱԿ</t>
  </si>
  <si>
    <t>«Փոքր Վեդու Մարգար Հովհաննիսյանի անվան միջնակարգ դպրոց» ՊՈԱԿ</t>
  </si>
  <si>
    <t>Մասիս համայնքի Մասիս քաղաքի թիվ 3 մսուր մանկապարտեզ</t>
  </si>
  <si>
    <t>Մասիս համայնքի Մասիս քաղաքի թիվ 1 մսուր մանկապարտեզ</t>
  </si>
  <si>
    <t>Մասիս համայնքի Դաշտավան գյուղի մանկապարտեզ</t>
  </si>
  <si>
    <t>Արարատ համայնքի Ավշար գյուղի մանկապարտեզ</t>
  </si>
  <si>
    <t>«Արգինայի միջնակարգ դպրոց» ՊՈԱԿ</t>
  </si>
  <si>
    <t>«Վաղարշապատի Երվանդ Օտյանի անվան N 7 հիմնական դպրոց» ՊՈԱԿ</t>
  </si>
  <si>
    <t>«Շահումյանի միջնակարգ դպրոց» ՊՈԱԿ</t>
  </si>
  <si>
    <t>«Փշատավանի միջնակարգ դպրոց » ՊՈԱԿ</t>
  </si>
  <si>
    <t>«Արմավիրի հ. 8 հիմնական դպրոց» ՊՈԱԿ</t>
  </si>
  <si>
    <t>«Վաղարշապատի Մ․Գորկու անվան թիվ 5 ավագ դպրոց» ՊՈԱԿ</t>
  </si>
  <si>
    <t>«Փարաքարի միջնակարգ դպրոց» ՊՈԱԿ</t>
  </si>
  <si>
    <t>Արաքս համայնքի Խորոնք գյուղի մանկապարտեզ</t>
  </si>
  <si>
    <t>Արաքս համայնքի Ջրառատ գյուղի մանկապարտեզ</t>
  </si>
  <si>
    <t>Արաքս համայնքի Մեծամոր գյուղի մանկապարտեզ</t>
  </si>
  <si>
    <t>Արմավիր համայնքի Սարդարապատ գյուղի մանկապարտեզ</t>
  </si>
  <si>
    <t>Արմավիր համայնքի Արաքս գյուղի մանկապարտեզ</t>
  </si>
  <si>
    <t>Մեծամոր համայնքի Ջանֆիդա գյուղի Վազգեն Սարգսյանի անվան մանկապարտեզ</t>
  </si>
  <si>
    <t>Մեծամոր համայնքի Զարթոնք գյուղի մանկապարտեզ</t>
  </si>
  <si>
    <t>Մեծամոր համայնքի Արևիկ գյուղի «Մոդուլային» տիպի 144 տեղ հզորությամբ մսուր-մանկապարտեզ</t>
  </si>
  <si>
    <t>Վաղարշապատ համայնքի թիվ 10 «Ոսկեհատ» մանկապարտեզ</t>
  </si>
  <si>
    <t>Վաղարշապատ համայնքի թիվ 3 Ծիծեռնակ մսուր-մանկապարտեզ</t>
  </si>
  <si>
    <t>Արաքս համայնքի Գայ գյուղի մանկապարտեզ</t>
  </si>
  <si>
    <t>Արաքս համայնքի Արաքս գյուղի մանկապարտեզ</t>
  </si>
  <si>
    <t>Արաքս համայնք Առատաշեն գյուղի մանկապարտեզ</t>
  </si>
  <si>
    <t>Փարաքար համայնքի Արևաշատ գյուղի մանկապարտեզ</t>
  </si>
  <si>
    <t>Արմավիր համայնքի Արմավիր քաղաքի թիվ 2 մսուր-մանկապարտեզ</t>
  </si>
  <si>
    <t>Արմավիր համայնքի Արմավիր քաղաքի թիվ 11 մսուր-մանկապարտեզ</t>
  </si>
  <si>
    <t>Արմավիր համայնքի Խանջյան գյուղի մանկապարտեզ</t>
  </si>
  <si>
    <t>Արմավիր համայնքի Արմավիր քաղաքի թիվ 5 մսուր-մանկապարտեզ</t>
  </si>
  <si>
    <t>Մեծամոր համայնքի Մեծամոր քաղաքի թիվ 2 մսուր մանկապարտեզ</t>
  </si>
  <si>
    <t>Մեծամոր համայնքի Մեծամոր քաղաքի թիվ 3 մսուր մանկապարտեզ</t>
  </si>
  <si>
    <t>Մեծամոր համայնքի Տարոնիկ գյուղի մանկապարտեզ</t>
  </si>
  <si>
    <t>Փարաքար համայնքի Բաղրամյան գյուղի մանկապարտեզ</t>
  </si>
  <si>
    <t>«Գագարինի միջնակարգ դպրոց» ՊՈԱԿ</t>
  </si>
  <si>
    <t>Մարտունու համայնքի Ծովասար գյուղի մանկապարտեզ</t>
  </si>
  <si>
    <t>Մարտունու համայնքի Վարդենիկ բնակավայրի Բանավան թաղամասի թիվ 1 մանկապարտեզ</t>
  </si>
  <si>
    <t>«Վանաձորի Ծովակալ Իսակովի անվան թիվ 23 հիմնական դպրոց» ՊՈԱԿ</t>
  </si>
  <si>
    <t>«Ստեփանավանի N1 վարժարան» ՊՈԱԿ</t>
  </si>
  <si>
    <t>«Վանաձորի Րաֆֆու անվան թիվ 19 դպրոց» ՊՈԱԿ</t>
  </si>
  <si>
    <t>«Ստեփանավանի թիվ 3 հիմնական դպրոց» ՊՈԱԿ</t>
  </si>
  <si>
    <t>Ալավերդի համայնքի Շնող գյուղի «Հեքիաթ» մանկապարտեզի Քարկոփի մասնաճյուղ</t>
  </si>
  <si>
    <t>Տաշիր համայնքի Ամալյա Կարապետյանի անվան համար 4 մանկապարտեզ, Պրիվոլնոյե</t>
  </si>
  <si>
    <t>Վանաձոր համայնքի թիվ 8 մանկապարտեզ</t>
  </si>
  <si>
    <t>Լոռի Բերդ համայնքի Ուռուտ գյուղի մանկապարտեզ</t>
  </si>
  <si>
    <t>Լոռի Բերդ համայնքի Սվերդլով գյուղի մանկապարտեզ</t>
  </si>
  <si>
    <t>Լոռի Բերդ համայնքի Ագարակ գյուղի մանկապարտեզ</t>
  </si>
  <si>
    <t>«Հրազդանի թիվ 2 հիմնական դպրոց» ՊՈԱԿ</t>
  </si>
  <si>
    <t>«ք․ Աբովյանի թիվ 2 հիմնական դպրոց» ՊՈԱԿ</t>
  </si>
  <si>
    <t>Հրազդան համայնքի թիվ 6 մանկապարտեզ</t>
  </si>
  <si>
    <t>Հրազդան համայնքի թիվ 8 մանկապարտեզ</t>
  </si>
  <si>
    <t>Հրազդան համայնքի թիվ 11 մանկապարտեզ</t>
  </si>
  <si>
    <t>Աբովյան համայնքի Արամուս գյուղի մանկապարտեզ</t>
  </si>
  <si>
    <t>Աբովյան համայնքի Բալահովիտ գյուղի մանկապարտեզ</t>
  </si>
  <si>
    <t>Նաիրի համայնքի Արագյուղ գյուղի մանկապարտեզ</t>
  </si>
  <si>
    <t>Նաիրի համայնքի Բուժական գյուղի մանկապարտեզ</t>
  </si>
  <si>
    <t>Նաիրի համայնքի Պռոշյանի թիվ 1 մսուր մանկապարտեզ</t>
  </si>
  <si>
    <t>Նաիրի համայնքի Զովունի բնակավայրի մանկապարտեզ</t>
  </si>
  <si>
    <t>Ակունք համայնքի Նոր Գյուղ բնակավայրի մանկապարտեզ</t>
  </si>
  <si>
    <t>«Ազատանի միջնակարգ դպրոց» ՊՈԱԿ</t>
  </si>
  <si>
    <t>Արթիկ համայնքի Արթիկի թիվ 1 մանկապարտեզ</t>
  </si>
  <si>
    <t>Ախուրյան համայնքի Շիրակ գյուղի մանկապարտեզ</t>
  </si>
  <si>
    <t>Գյումրի համայնքի «Սուրբ Մարիամ - մսուր մանկապարտեզ</t>
  </si>
  <si>
    <t>Ախուրյան համայնքի Մարմաշեն գյուղի Հենրիկ Սերոբյանի անվան մանկապարտեզ</t>
  </si>
  <si>
    <t>Ախուրյան համայնքի Քեթի գյուղի մանկապարտեզ</t>
  </si>
  <si>
    <t>Ախուրյան համայնքի Հացիկ գյուղի մանկապարտեզ</t>
  </si>
  <si>
    <t>Ախուրյան համայնքի Լեռնուտ գյուղի մանկապարտեզ</t>
  </si>
  <si>
    <t>Ախուրյան համայնքի Ջաջուռավան գյուղի մանկապարտեզ</t>
  </si>
  <si>
    <t>Գյումրի համայնքի «Զանգակ» մսուր-մանկապարտեզ</t>
  </si>
  <si>
    <t>Արթիկ համայնքի Արթիկի թիվ 3 մանկապարտեզ</t>
  </si>
  <si>
    <t>Արթիկ համայնքի Արթիկի թիվ 4 մանկապարտեզ</t>
  </si>
  <si>
    <t>Արթիկ համայնքի Հոռոմ գյուղի մանկապարտեզ</t>
  </si>
  <si>
    <t>Արթիկ համայնքի Նոր Կյանք գյուղի մանկապարտեզ</t>
  </si>
  <si>
    <t>Արթիկ համայնքի Փանիկ գյուղի մանկապարտեզ</t>
  </si>
  <si>
    <t>Ագարակի մանկապարտեզի Ալվանք գյուղի մասնաճյուղ</t>
  </si>
  <si>
    <t>Կապան քաղաքի թիվ 2 մանկապարտեզ</t>
  </si>
  <si>
    <t>Կապան քաղաքի թիվ 1 մանկապարտեզ</t>
  </si>
  <si>
    <t>«Գանձաքարի միջնակարգ դպրոց» ՊՈԱԿ</t>
  </si>
  <si>
    <t>Նոյեմբերյան համայնքի Դեբեդավան գյուղի մանկապարտեզ</t>
  </si>
  <si>
    <t>Նոյեմբերյան համայնքի Հաղթանակ գյուղի մանկապարտեզ</t>
  </si>
  <si>
    <t>Իջևան քաղաքի թիվ 5 մանկապարտեզ</t>
  </si>
  <si>
    <t>Իջևան համայնքի Ներքին Ծաղկավան գյուղի մանկապարտեզ</t>
  </si>
  <si>
    <t>Բերդ համայնքի Արծվաբերդ գյուղի մանկապարտեզ</t>
  </si>
  <si>
    <t>Բերդ համայնքի Այգեձոր գյուղի մանկապարտեզ</t>
  </si>
  <si>
    <t>Իջևան համայնքի Խաշթառակ գյուղի մանկապարտեզ</t>
  </si>
  <si>
    <t>Բարգավաճ և դիմակայուն Ասիայի և Խաղաղ օվկիանոսի Ճապոնիայի հիմնադրամի աջակցությամբ դպրոցների շենքային ապահովվածության բարելավում</t>
  </si>
  <si>
    <t>«Ոսկեհատի միջնակարգ դպրոց» ՊՈԱԿ</t>
  </si>
  <si>
    <t>«ՀՀ Արարատի մարզի Արտաշատ քաղաքի մանկապատանեկան համալիր մարզադպրոց» ՀՈԱԿ-ի ֆուտբոլի փոքր խաղադաշտի կառուցման աշխատանքներ</t>
  </si>
  <si>
    <t>«ՀՀ Արարատի մարզի Արտաշատ քաղաքի մանկապատանեկան համալիր մարզադպրոց» ՀՈԱԿ-ի մարզադաշտի լուսավորության ցանցի կառուցման աշխատանքներ</t>
  </si>
  <si>
    <t>«ՀՀ Արարատի մարզի Արտաշատ քաղաքի մանկապատանեկան համալիր մարզադպրոց» ՀՈԱԿ-ի լուսարձակների ձեռքբերում</t>
  </si>
  <si>
    <t>ՀՀ Արարատի մարզի Վեդի համայնքի Թումանյան 7/2-1 հասցեում գտնվող բացօթյա ամֆիթատրոնի վերակառուցման աշխատանքներ</t>
  </si>
  <si>
    <t>ՀՀ Արարատի մարզի Արարատ համայնքի Զանգակատուն-Պարույր Սևակ ոռոգման ջրագծի կառուցման աշխատանքներ</t>
  </si>
  <si>
    <t>Սիսիան համայնքի թվով 8 տանիքների վերանորոգման աշխատանքներ</t>
  </si>
  <si>
    <t xml:space="preserve">Տավուշի մարզպետի աշխատակազմի կողմից Բերդ համայնքի կարիքների համար մինի ավտոբուսի ձեռքբերում 
</t>
  </si>
  <si>
    <t>Իջևան համայնքի Սարիգյուղ բնակավայրի խմելու ջրի համակարգի կառուցման համար նախագծանախահաշվային փաստաթղթերի ձեռքբերում</t>
  </si>
  <si>
    <t>Իջևան համայնքի Աճարկուտ բնակավայրի գյուղամիջյան կամրջի հենապատի կառուցման համար նախագծանախահաշվային փաստաթղթերի ձեռքբերում</t>
  </si>
  <si>
    <t>ՀՀ կառավարության պահուստային ֆոնդ</t>
  </si>
  <si>
    <t>ՀՀ Վայոց ձորի մարզպետարանի տեխնիկական հագեցվածության բարելավում</t>
  </si>
  <si>
    <t>ՀՀ Սյունիքի մարզպետի աշխատակազմի տեխնիկական հագեցվածության բարելավում</t>
  </si>
  <si>
    <t>ՀՀ Արագածոտնի մարզպետի աշխատակազմի տեխնիկական հագեցվածության բարելավում</t>
  </si>
  <si>
    <t>ՀՀ հակակոռուպցիոն կոմիտեի շենքային պայմանների ապահովում և բարելավում</t>
  </si>
  <si>
    <t>Քաղաքաշինության բնագավառում պետական ծրագրերի իրականացման ապահովում</t>
  </si>
  <si>
    <t>ՀՀ քննչական կոմիտեի տրանսպորտային միջոցներով ապահովվածության բարելավում</t>
  </si>
  <si>
    <t>ՀՀ քննչական կոմիտեի տեխնիկական հագեցվածության բարելավում</t>
  </si>
  <si>
    <t>Նախագծահետազոտական փաստաթղթերի կազմման աշխատանքներ</t>
  </si>
  <si>
    <t>ՊՊԾ տեխնիկական հագեցվածության բարելավում</t>
  </si>
  <si>
    <t>ՊՊԾ տրանսպորտային միջոցներով ապահովվածության բարելավում</t>
  </si>
  <si>
    <t>Ճառագայթային չափումների ռեֆերենսային լաբորատորիայի ստեղծում</t>
  </si>
  <si>
    <t>Հաշվեքննիչ պալատի տրանսպորտային միջոցներով ապահովվածության բարելավում</t>
  </si>
  <si>
    <t>Հաշվեքննիչ պալատի տեխնիկական հագեցվածության բարելավում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</si>
  <si>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</si>
  <si>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շենքային ապահովվածության բարելավում</t>
  </si>
  <si>
    <t>Ազգային անվտանգության համակարգի տեխնիկական հագեցվածության բարելավում</t>
  </si>
  <si>
    <t>ՀՀ պետական եկամուտների կոմիտեի տեխնիկական հագեցվածության բարելավում</t>
  </si>
  <si>
    <t>ՀՀ օրթոֆոտոհատակագծերով ծածկված համայնքների կադաստրային թաղամասերի ճշգրտման աշխատանքներ</t>
  </si>
  <si>
    <t>ՀՀ կադաստրի կոմիտեի ծառայությունների մատուցման համար ոչ նյութական հիմնական միջոցների ձեռքբերում</t>
  </si>
  <si>
    <t>ՀՀ կադաստրի կոմիտեի տեխնիկական հագեցվածության բարելավում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</si>
  <si>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</si>
  <si>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ՀՀ կենտրոնական ընտրական հանձնաժողովի շենքային պայմանների բարելավում</t>
  </si>
  <si>
    <t>Հանրային ծառայությունները կարգավորող հանձնաժողովի տեխնիկական հագեցվածության բարելավում</t>
  </si>
  <si>
    <t>ՀՀ ՆԳՆ շենքային պայմանների բարելավում</t>
  </si>
  <si>
    <t>ՀՀ ՆԳՆ տրանսպորտային միջոցներով ապահովվածության բարելավում</t>
  </si>
  <si>
    <t>ՀՀ ֆինանսների նախարարության տեխնիկական հագեցվածության բարելավում</t>
  </si>
  <si>
    <t>Միասնական թվային միջավայրի ձևավորում</t>
  </si>
  <si>
    <t>ՀՀ տարածքում բազային և շարժական ռադիոմոնիտորինգի համակարգի ներդրում</t>
  </si>
  <si>
    <t>Այլ պետական մարմնի կարողությունների զարգացում, տեխնիկական հագեցվածության ապահովում</t>
  </si>
  <si>
    <t>Միասնական սոցիալական ծառայության կարողությունների զարգացում և տեխնիկական հագեցվածության ապահովում</t>
  </si>
  <si>
    <t>Բնակարանային շինարարություն</t>
  </si>
  <si>
    <t>ՀՀ պաշտպանության նախարարության շենքային պայմանների բարելավում</t>
  </si>
  <si>
    <t>Նախնական մասնագիտական (արհեստագործական) և միջին մասնագիտական ուսումնական հաստատությունների շենքերի կառուցում</t>
  </si>
  <si>
    <t>Նախնական մասնագիտական (արհեստագործական) և միջին մասնագիտական ուսումնական հաստատություններում ուսումնաարտադրական բազայով ապահովում</t>
  </si>
  <si>
    <t>Անտառվերականգնման և անտառապատման աշխատանքներ</t>
  </si>
  <si>
    <t>Շրջակա միջավայրի նախարարության հատուկ սարքավորումներով և համակարգչային ծրագրերով հագեցվածության բարելավում</t>
  </si>
  <si>
    <t>ՀՀ շրջակա միջավայրի նախարարության տեխնիկական կարողությունների ընդլայնում</t>
  </si>
  <si>
    <t>Արարողակարգի ծառայության տեխնիկական հագեցվածության բարելավում</t>
  </si>
  <si>
    <t>Արտաքին գործերի նախարարության կարողությունների զարգացում և տեխնիկական հագեցվածության ապահովում</t>
  </si>
  <si>
    <t>Ենթակառուցվածքներ ներդրումների դիմաց</t>
  </si>
  <si>
    <t>Որակի ենթակառուցվածքի համակարգի արդիականացում</t>
  </si>
  <si>
    <t>ՀՀ էկոնոմիկայի նախարարության շենքային պայմանների բարելավում</t>
  </si>
  <si>
    <t>ՀՀ էկոնոմիկայի նախարարության տեխնիկական հագեցվածության բարելավում</t>
  </si>
  <si>
    <t>Հարկադիր կատարման ծառայության տեխնիկական հագեցվածության բարելավում</t>
  </si>
  <si>
    <t>Քրեակատարողական հիմմնարկների շենքային պայմանների բարելավում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</si>
  <si>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</si>
  <si>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կարողությունների զարգացում և տեխնիկական հագեցվածության ապահովում</t>
  </si>
  <si>
    <t>Մարզերում առաջնահերթ լուծում պահանջող հիմնախնդիրների լուծում</t>
  </si>
  <si>
    <t>Երևանի մետրոպոլիտենի ենթակառուցվածքների կառուցում</t>
  </si>
  <si>
    <t>Երևանի մետրոպոլիտենի ենթակառուցվածքների նորոգում</t>
  </si>
  <si>
    <t>Հանրային իշխանության մարմիններին տրանսպորտային միջոցներով ապահովվածության բարելավում</t>
  </si>
  <si>
    <t>Պետական գույքի կառավարման կոմիտեի տեխնիկական հագեցվածության բարելավում</t>
  </si>
  <si>
    <t>Ջրամատակարարման և ջրահեռացման համակարգի կառուցում</t>
  </si>
  <si>
    <t>Արփա-Սևան ջրային համակարգի տեխնիկական վիճակի բարելավում</t>
  </si>
  <si>
    <t>ՀՀ դատախազության պահուստային ֆոնդ</t>
  </si>
  <si>
    <t>Բարձրագույն դատական խորհրդի տրանսպորտային միջոցներով ապահովվածության բարելավում</t>
  </si>
  <si>
    <t>Բարձրագույն դատական խորհրդի տեխնիկական հագեցվածության բարելավում</t>
  </si>
  <si>
    <t>Բարձրագույն դատական խորհրդի և ՀՀ դատարանների պահուստային ֆոնդի ձևավորում և կառավարում</t>
  </si>
  <si>
    <t>ՀՀ սահմանադրական դատարանի տեխնիկական հագեցվածության բարելավում</t>
  </si>
  <si>
    <t>ՀՀ սահմանադրական դատարանի պահուստային ֆոնդ</t>
  </si>
  <si>
    <t>Տեսչական մարմիններին տրանսպորտային միջոցներովապահովում</t>
  </si>
  <si>
    <t>Սննդամթերքի անվտանգության տեսչական մարմնի տեխնիկական հագեցվածության բարելավում</t>
  </si>
  <si>
    <t>Առողջապահության և աշխատանքի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</si>
  <si>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</si>
  <si>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</si>
  <si>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ՀՀ վարչապետի աշխատակազմի տեխնիկական հագեցվածության բարելավում</t>
  </si>
  <si>
    <t>ՀՀ Ազգային ժողովի շենքային պայմանների բարելավում</t>
  </si>
  <si>
    <t>Ազգային ժողովի տեխնիկական հագեցվածության բարելավում</t>
  </si>
  <si>
    <t>Հանրապետության նախագահի աշխատակազմի տեխնիկական հագեցվածության բարելավում</t>
  </si>
  <si>
    <t>կմ297+800-կմ311+250 հատվածի հիմնանորոգման աշխատանքներ (1-ին տեղամաս՝ կմ297+800-կմ301+820 հատված)</t>
  </si>
  <si>
    <t>Դիլիջանից մինչև Հ30 ավտոճանապարհի հետ հատման կետ հատվածում ջրհեղեղի հետևանքով ողողված և փլուզված թվով 10 տեղամասերի վերակառուցում</t>
  </si>
  <si>
    <t>կմ79+060-կմ80+590 հատվածի վերակառուցում</t>
  </si>
  <si>
    <t>Հ-1, Վ. Պտղնու տրանսպորտային հանգույց -Ջրաբեր-Հրազդան - Հրազդանի քրեակատարողական հիմնարկ հանրապետական նշանակության ավտոճանապարհի կմ33+500 - կմ37+700 հատվածի հիմնանորոգում</t>
  </si>
  <si>
    <t>Հ-30, /Մ-4/- Ճամբարակ-/Հ-7/հանրապետական նշանակության ավտոճանապարհի կմ13+000-կմ38+000 հատվածում քարաթափման աշխատանքների իրականացում</t>
  </si>
  <si>
    <t xml:space="preserve">Տ-1-34,(Տ-1-33)–Ավան-Խնուսիկ տեղական նշանակության ավտոճանապարհի կմ0+000-կմ2+200 հատվածի հիմնանորոգում 
</t>
  </si>
  <si>
    <t xml:space="preserve">Տ-5-24,/Մ-3/ (Ստեփանավան) – Արմանիս –Ուրասար – Կաթնաղբյուր տեղական նշանակության ավտոճանապարհի կմ 6+600-կմ 15+200 հատվածի և Կաթնաղբյուր համայնքի 8-րդ և 9-րդ փողոցների հիմնանորոգում 
</t>
  </si>
  <si>
    <t xml:space="preserve">Տ-8-13, /Մ-12/- Վերիշեն- Խոզնավար ավտոճանապարհի կմ0+000 - կմ18+300 հատվածի հիմնանորոգում
</t>
  </si>
  <si>
    <t>Զարինջա- Ձիթհանքով ավտոճանապարհի 4.3 կմ երկարությամբ հատվածի հիմնանորոգում</t>
  </si>
  <si>
    <t xml:space="preserve">Տ-8-52 տեղական նշանակության ավտոճանապարհի կմ 8+100-կմ 10+400 (Տ-8-48-ի հետ հատման կետ) և Տ-8-48 տեղական նշանակության ավտոճանապարհի կմ 5+600- կմ 11+200 (Տ-8-49-ի հետ հատման կետ) հատվածների անցանելիության ապահովում և ոլորանների պարամետրերի բարելավում 
</t>
  </si>
  <si>
    <t>Մ-4-Ակնաղբյուր ավտոճանապարհի 2,85կմ հատվածի և դեպի Մատուռ տանող 0,246 կմ ճանապարհի հիմնանորոգում</t>
  </si>
  <si>
    <t>Տ-10-39 /Հ-64/-Չորաթան /Արծվաբերդ-Չորաթան/ ճանապարհի ասֆալտապատման աշխատանքներ</t>
  </si>
  <si>
    <t>Տ-4-57, /Մ-11/- Վարդենիս-Այրք-Ներքին Շորժա և Տ-4-42, /Տ-4-54/-Վերին Շորժա մարզային նշանակության ավտոճանապարհների կոպճային ծածկով անցանելության ապահովման աշխատանքներ</t>
  </si>
  <si>
    <t>ՀՀ Վայոց ձորի մարզ</t>
  </si>
  <si>
    <t xml:space="preserve">Մ-10, Սևան-Մարտունի-Գետափ միջպետական նշանակության ավտոճանապարհի կմ117+042-ում գտնվող կամրջի հիմնանորոգում 
</t>
  </si>
  <si>
    <t>Սանահին կայարանում քանդված կամրջի փոխարեն L=42մ պողպատե ֆերմաներով թռիչքային կառուցվածքով ժամանակավոր կամրջի կառուցման համար անհրաժեշտ նախապատրաստական աշխատանքների իրականացում</t>
  </si>
  <si>
    <t>Երևան քաղաքում Հրազդան գետի վրա «Հաղթանակ» կամրջի հիմնանորոգման /ուժեղացման/ աշխատանքներ</t>
  </si>
  <si>
    <t>«Հիդրոօդերևութաբանության և մոնիթորինգի կենտրոն» ՊՈԱԿ-ի տեխնիկական միջոցների արդիականացում և նոր սարքավորումների ձեռք բերում</t>
  </si>
  <si>
    <t>Կրթության տեսչական մարմնի կարողությունների զարգացում և տեխնիկական հագեցվածության ապահովում</t>
  </si>
  <si>
    <t>Բարձրագույն դատական խորհրդի և դատարանների շենքային պայմանների բարելավում</t>
  </si>
  <si>
    <t>Ջրամատակարարման և ջրահեռացման ոլորտում անշարժ գույքի ձեռքբերում</t>
  </si>
  <si>
    <t>Երևանի բուսաբանական այգու տարածքում անտառապուրակի կառուցապատման աշխատանքներ</t>
  </si>
  <si>
    <t>ՀՀ արդարադատության նախարարության քրեակատարողական ծառայության կարողությունների զարգացում և տեխնիկական հագեցվածության ապահովում</t>
  </si>
  <si>
    <t>Արտաքին գործերի նախարարության շենքային պայմանների բարելավում</t>
  </si>
  <si>
    <t>Էկոպարեկային ծառայության տեխնիկական կարողությունների ընդլայնում</t>
  </si>
  <si>
    <t>Բարձրագույն ուսումնական հաստատությունների և «Զեյթուն» ուսանողական ավան» հիմնադրամի շենքային պայմանների բարելավում</t>
  </si>
  <si>
    <t>Շուրջօրյա և ցերեկային խնամք մատուցող պետական ոչ առևտրային կազմակերպությունների շենքային պայմանների բարելավում</t>
  </si>
  <si>
    <t>Գյուղատնտեսական համատարած հաշվառման անցկացման նպատակով կարողությունների զարգացում և տեխնիկական հագեցվածության բարելավում</t>
  </si>
  <si>
    <t>Հեռուստատեսության և ռադիոյի հանձնաժողովի տեխնիկական հագեցվածության բարելավում</t>
  </si>
  <si>
    <t>ՀՀ պետական եկամուտների կոմիտեի շենքային ապահովվածության բարելավում</t>
  </si>
  <si>
    <t>ՀՀ պետական եկամուտների կոմիտեի շենքային պայմանների բարելավում</t>
  </si>
  <si>
    <t>ՀՀ մարդու իրավունքների պաշտպանի աշխատակազմի տեխնիկական հագեցվածության բարելավում</t>
  </si>
  <si>
    <t>Նորմատիվատեխնիկական փաստաթղթերի մշակում և տեղայնացում</t>
  </si>
  <si>
    <t>Քաղաքաշինական ծրագրային, միկրոռեգիոնալ մակարդակի համակցված տարածական պլանավորման փաստաթղթերի մշակում</t>
  </si>
  <si>
    <t>Շենքերի և շինությունների մատչելիություն և անձնագրավորում</t>
  </si>
  <si>
    <t>Քաղաքաշինության կոմիտեի կարողությունների զարգացում և տեխնիկական հագեցվածության ապահովում</t>
  </si>
  <si>
    <t>ՀՀ պետական վերահսկողական ծառայության տեխնիկական հագեցվածության բարելավում</t>
  </si>
  <si>
    <t>ՀՀ հակակոռուպցիոն կոմիտեի տեխնիկական հագեցվածության բարելավում</t>
  </si>
  <si>
    <t>ՀՀ Լոռու մարզպետի աշխատակազմի տեխնիկական հագեցվածության բարելավում</t>
  </si>
  <si>
    <t>ՀՀ Կոտայքի մարզպետի աշխատակազմի տեխնիկական հագեցվածության բարելավում</t>
  </si>
  <si>
    <t>ՀՀ Տավուշի մարզպետի աշխատակազմի տեխնիկական հագեցվածության բարելավում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</si>
  <si>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</si>
  <si>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</si>
  <si>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Տարեկան պլան¹</t>
  </si>
  <si>
    <t xml:space="preserve">Տարեկան ճշտված պլան² </t>
  </si>
  <si>
    <t xml:space="preserve">Փաստ                                                                                                                                                                                                    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</si>
  <si>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</si>
  <si>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>Ընդամենը,</t>
  </si>
  <si>
    <t>այդ թվում՝</t>
  </si>
  <si>
    <t>Ծրագիր</t>
  </si>
  <si>
    <t>Միջոցառում</t>
  </si>
  <si>
    <t>ՀԱՇՎԵՏՎՈՒԹՅՈՒՆ</t>
  </si>
  <si>
    <t>ԸՆԴԱՄԵՆԸ</t>
  </si>
  <si>
    <t>ՀՀ վարչապետի աշխատակազմ</t>
  </si>
  <si>
    <t>Պետական սեփականություն հանդիսացող կառավարական շենքերի վերակառուցում, հիմնանորոգում</t>
  </si>
  <si>
    <t>Բնապահպանության և ընդերքի տեսչական մարմնի կարողությունների զարգացում և տեխնիկական հագեցվածության ապահովում</t>
  </si>
  <si>
    <t>Ոռոգման համակարգերում վերականգնման աշխատանքների նախագծերի և փորձաքննությունների ձեռքբերում</t>
  </si>
  <si>
    <t>Երևան քաղաքի Եղվարդի խճուղու միջնամասից մինչև Հալաբյան փողոցի վերջնամասը 1954մ երկարությամբ և 525 մմ տրամագծով ոռոգման ջրագծի կառուցում</t>
  </si>
  <si>
    <t>Քաղցրաշեն-1 պոմպակայանի N5 պոմպի մղման խողովակաշարի կառուցում</t>
  </si>
  <si>
    <t>Գետիկ գետի հունի մաքրում</t>
  </si>
  <si>
    <t>1. Միջպետական նշանակության ավտոճանապարհներ</t>
  </si>
  <si>
    <t>Մ-2, Երևան-Երասխ-Գորիս-Մեղրի-Իրանի սահման</t>
  </si>
  <si>
    <t>կմ142+000 -կմ150+700 հատվածի հիմնանորոգում</t>
  </si>
  <si>
    <t>կմ144+240-կմ148+200 հատվածի հիմնանորոգում</t>
  </si>
  <si>
    <t>Մ-5, Երևան - Արմավիր - ՀՀ սահման</t>
  </si>
  <si>
    <t>կմ17+530-կմ18+200,կմ25+593 - կմ29+385 և կմ32+675 կմ33+833 աջակողմյան և ձախակողմյան հատվածների հիմնանորոգում և Մ-5 Երևան-Արմավիր-ՀՀ սահման ա/ճ-ի կմ 35+457 - կմ 37+054 հատվածի ջրահեռացման համակարգի վերականգնում</t>
  </si>
  <si>
    <t>կմ58+400-կմ63+100 հատվածի հիմնանորոգում</t>
  </si>
  <si>
    <t>Մ-6, Վանաձոր-Ալավերդի-Վրաստանի սահման ՊՊԿ384+50 - ՊԿ481+40 /ՊԿ467+50 – ՊԿ473+61/ տեղամասի (Օձունի խաչմերուկի /Մ6 և Հ35/ ավտոճանապարհների փոխհատում) վերականգնում և բարելավում</t>
  </si>
  <si>
    <t>Մ-10, Սևան-Մարտունի-Գետափ</t>
  </si>
  <si>
    <t>կմ66+000-կմ79+060 հատվածի հիմնանորոգում</t>
  </si>
  <si>
    <t>մ25+500-կմ29+200 հատվածի հիմնանորոգում</t>
  </si>
  <si>
    <t>կմ29+200-կմ38+200 հատվածի հիմնանորոգում</t>
  </si>
  <si>
    <t>Մ-12,/Մ-2/-(Գորիս)-ՀՀ սահման</t>
  </si>
  <si>
    <t>կմ0+000-կմ4+000 հատվածի հիմնանորոգում</t>
  </si>
  <si>
    <t>Մ-14, Մ-4-Շորժա-Վարդենիս</t>
  </si>
  <si>
    <t>Մ-15,/Մ-4/(Վերին Պտղնի) -Մասիսի տրանսպորտային հանգույց (Երևանի շրջանց)</t>
  </si>
  <si>
    <t>կմ0+000-կմ8+200 հատվածի հիմնանորոգում</t>
  </si>
  <si>
    <t>կմ19+900-կմ29+400 հատվածի հիմնանորոգում</t>
  </si>
  <si>
    <t>Հ-5, /Հ-6/-Նոր Գեղի-Արգել-Արզական-Հրազդան հանրապետական նշանակության ավտոճանապարհի կմ 0+000 - կմ10+000 հատվածի հիմնանորոգում</t>
  </si>
  <si>
    <t>Հ-5, /Հ-6/-Նոր Գեղի-Արգել-Արզական-Հրազդան հանրապետական նշանակության ավտոճանապարհի կմ 25+200 - կմ36+000 հատվածի հիմնանորոգում</t>
  </si>
  <si>
    <t>Հ-10. /Հ-8/ (Ոսկետափ) - Վեդի - Լանջառ - /Մ-2/ հանրապետական նշանակության ավտոճանապարհի կմ5+450 - կմ9+250 հատվածի հիմնանորոգում</t>
  </si>
  <si>
    <t>Հ-26, /Մ-4/ - Ենոքավան – Կարմիրգյուղ (գյուղատեղի) - /Մ16/ հանրապետական նշանակության ավտոճանապարհի կմ 0+000-կմ6+300 հատվածի հիմնանորոգում</t>
  </si>
  <si>
    <t>Հ-29,Սևան- Ծաղկունք– Զովաբեր հանրապետական նշանակության ավտոճանապարհի կմ 0+000-կմ 18+200 հատվածի հիմնանորոգում (բացառությամբ կմ 11+000-կմ 12+000 հատվածի)</t>
  </si>
  <si>
    <t>Հ-30,Մոտեցում Գոշավանքին հանրապետական նշանակության ավտոճանապարհի կմ 0+000-կմ 3+900 հատվածի հիմնանորոգում</t>
  </si>
  <si>
    <t>Հ-30, /Մ-4/ - Ճամբարակ- /Հ-7/ հանրապետական նշանակության ավտոճանապարհի 19-րդ և 51-րդ կմ-երում գտնվող սողանքային տեղամասերում ճանապարհամերձ հողաշերտի բեռնաթափման, ճանապարհի անցանելիության ապահովման միջոցառումների իրականացում</t>
  </si>
  <si>
    <t>Հ-70, Մ-6 – Աթան հանրապետական նշանակության ավտոճանապարհի կմ0+000 - կմ27+500 հատվածի հիմնանորոգում</t>
  </si>
  <si>
    <t>Հ-75,Մ-9-Իսահակյան-Գյումրի-Մ-7 հանրապետական նշանակության ավտոճանապարհի կմ23+250-կմ37+500 և կմ45+300-կմ60+200 հատվածիների հիմնանորոգում</t>
  </si>
  <si>
    <t>Տ-1-33,Կոշ(Տ-1-8)-Վերին Սասունիկ-Լեռնարոտ տեղական նշանակության ավտոճանապարհի կմ0+000-կմ9+500 հատվածի հիմնանորոգում</t>
  </si>
  <si>
    <t>Տ-1-62,/Հ-4/ - Երնջաթափ - Շողակն ավտոճանապարհի կմ0+000-կմ3+400 հատվածի հիմնանորոգում</t>
  </si>
  <si>
    <t>Տ-5-46, /Մ-6/(Ալավերդի) - Սանահին թաղամաս - Ակներ ավտոճանապարհի կմ0+000 - կմ9+300 և Տ-5-46-ից դեպի Սանահին վանական համալիր տանող հատվածների հիմնանորոգում</t>
  </si>
  <si>
    <t>/Մ-17/ - Նռնաձոր - /Հ-49/ ավտոճանապարհի կառուցում</t>
  </si>
  <si>
    <t>/Տ-1-21/ (Եղիպատրուշ բնակավայր) ճանապարհից դեպի «Մայլեռ» լեռնային հանգստավայր տանող 3 կմ երկարությամբ և 8 մետր լայնությամբ երթևեկելի մասով ասֆալտապատ ավտոճանապարհի կառուցում</t>
  </si>
  <si>
    <t>Տ-10-32, /Մ-4/ - Դիտավան ավտոճանապարհի կմ0+000 - կմ3+100 հատվածի հիմնանորոգում</t>
  </si>
  <si>
    <t>Կաքավաձորից դեպի Օթևան տանող ավտոճանապարհի ՊԿ0+00-ՊԿ13+00 հատվածի հիմնանորոգման աշխատանքներ</t>
  </si>
  <si>
    <t>ՀՀ Արագածոտնի մարզի Մեծաձոր համայնքի Օթևան բնակավայրի միջհամայնքային ճանապարհի հիմնանորոգման աշխատանքներ</t>
  </si>
  <si>
    <t>Դիլիջան համայնքի Թեղուտ բնակավայրի 1-ին փողոց թիվ 105 հասցեից մինչև Հաղարծին բնակավայրի 12-րդ փողոց թիվ 1 հասցեն ընկած ճանապարհահատվածի վերանորոգման աշխատանքներ</t>
  </si>
  <si>
    <t>Տ-4-25, /Մ-10/-Ներքին Գետաշեն-Վերին Գետաշեն-Մադինա մարզային նշանակության ավտոճանապարհի Վերին Գետաշեն բնակավայրում 2,6կմ երկարությամբ ճանապարհահատվածի ասֆալտբետոնյա ծածկի փոսային նորոգման աշխատանքներ</t>
  </si>
  <si>
    <t>Տ-4-63, /Հ-7/-Ջիլ մարզային նշանակության ավտոճանապարհի և նորակառույց դպրոց տանող ճանապարհահատվածի հիմնանորոգման աշխատանքների նախագծերի պատրաստման և ծախսերի գնահատման ծառայություններ</t>
  </si>
  <si>
    <t>Մարզային նշանակության ավտոմոբիլային ճանապարհների երթևեկության սխեմաների նախագծանախահաշվային փաստաթղթերի ձեռքբերում</t>
  </si>
  <si>
    <t>Նոր Նորք վարչական շրջանի Գյուրջյան փողոցը Մյասնիկյան պողոտային միացնող ճանապարհի հիմնանորոգում</t>
  </si>
  <si>
    <t>կմ 104+300 հատվածի վթարված կամրջի վերականգնում</t>
  </si>
  <si>
    <t>կմ105+000 և կմ106+300 - կմ106+700 հատվածներում բացակայող պարապետերի վերականգնում և կմ105+700 հատվածի փլուզված հողային պաստառի շեպի և կողնակի վերականգնում</t>
  </si>
  <si>
    <t>կմ19+800-ում գտնվող կամրջի հիմնանորոգում</t>
  </si>
  <si>
    <t>Մ-6, Վանաձոր (Մ-3 հատման կետ) –Ալավերդի - Վրաստանի սահման միջպետական նշանակության ավտոճանապարհի կմ 51+100-ում գտնող փլուզված հենապատի վերականգում</t>
  </si>
  <si>
    <t>Մ-6– Ախթալա ա/ճանապարհի վրա Դեբետ գետի հետ հատման հատվածում քանդված կամրջի փոխարեն ժամանակավոր կամրջի կառուցում</t>
  </si>
  <si>
    <t>Մ-6 ավտոճանապարհը Ախթալա բնակավայրի հետ կապող պողպատե ֆերմաներով L=39մ թռիչքային կառուցվածքով 2-րդ կամրջի կառուցում</t>
  </si>
  <si>
    <t>Մ-10, Սևան-Մարտունի-Գետափ միջպետական նշանակության ավտոճանապարհի կմ21+500-ում գտնվող փլուզված հողային պաստառի շեպի վերականգնում</t>
  </si>
  <si>
    <t>Մ- 10, Սևան-Մարտունի-Գետափ կմ123+500 (Գետափ բնակավայրի դպրոցի մոտ)վերգետնյա հետիոտնային ամցման կառուցում</t>
  </si>
  <si>
    <t>Հ-13,/Մ-3/ (Վաղարշապատ) - Մասիս - /Մ-2/ հանրապետական նշանակության ավտոճանապարհի կմ9+800-ում գտնվող կամուրջի հիմնանորոգում</t>
  </si>
  <si>
    <t>Հ-22, /Մ-6/Դսեղ-/Հ-70/ հանրապետական նշանակության ավտոճանապարհի առաջին կիլոմետրում գտնվող կամրջի հիմնանորոգում</t>
  </si>
  <si>
    <t>Մ-1,	Երևան-Գյումրի- ՀՀ սահման (Բավրա) միջպետական նշանակության ավտոճանապարհի կմ30+128-կմ35+945 հատվածի միջին նորոգում</t>
  </si>
  <si>
    <t>Մ-4 Երևան-Սևան-Իջևան–ՀՀ սահման (աջ գոտի) մետաղական արգելափակոցի տեղադրում (640գծմ)</t>
  </si>
  <si>
    <t>Հ-30 /Մ-4/ -Ճամբարակ -/Հ-7/ հանրապետական նշանակության ավտոճանապարհի կմ41+ 158 + կմ55 + 200 հատվածի միջին նորոգում</t>
  </si>
  <si>
    <t>Հ-30 /Մ-4/ -Ճամբարակ -/Հ-7/ հանրապետական նշանակության ավտոճանապարհի կմ19+ 233 + կմ32 + 000 հատվածի միջին նորոգում</t>
  </si>
  <si>
    <t>Հ-30 /Մ-4/ -Ճամբարակ -/Հ-7/ հանրապետական նշանակության ավտոճանապարհի կմ34+ 900 + կմ41 + 158 հատվածի միջին նորոգում</t>
  </si>
  <si>
    <t>Հ-58 /Մ-4/ Ոսկեպար-Նոյեմբերյան -/Մ-6/ հանրապետական նշանակության ավտոճանապարհի կմ24+810-կմ29+000 հատվածի միջին նորոգում</t>
  </si>
  <si>
    <t>Հ-4 Երևան -Եղվարդ - Արագյուղ - Հարթավան - /Մ3/ հանրապետական նշանակության ավտոճանապարհի կմ33+340 + կմ40+516հատվածի միջին նորոգում</t>
  </si>
  <si>
    <t>Հ-21 /Հ-75/ -Հոռոմ -Արթիկ -Ալագյազ-/Մ-3/ հանրապետական նշանակության ավտոճանապարհի կմ8+ 777 + կմ19 + 107 հատվածի միջին նորոգում</t>
  </si>
  <si>
    <t>Հ-75 /Հ-62/ -Իսահակյան -/Մ-7/(Գյումրի) կմ60+ 200 - կմ67 + 330 և կմ70+ 800 - կմ73 + 593 հատվածների միջին նորոգում</t>
  </si>
  <si>
    <t>Հ-22 /Մ-6/- Դսեղ - /Հ-70// հանրապետական նշանակության ավտոճանապարհի կմ0+000 - կմ7+540 հատվածի միջին նորոգում</t>
  </si>
  <si>
    <t>ՀՀ Լոռու մարզի Ստեփանավան համայնքի Ուրասար բնակավայրից դեպի &lt;&lt;Ջրաշուշաններրի լիճ&gt;&gt; և &lt;&lt;Ալպյան&gt;&gt; մարգագետիներ տանող գրունտային ճանապարհի կառուցման համար, նախագծանախահաշվային փաստաթղթերի ձեռքբերում</t>
  </si>
  <si>
    <t>ՀՀ Վայոց ձորի մարզի Ջերմուկ համայնքից դեպի Կարմրաշեն տանող գրունտային ճանապարհի կառուցման համար նախագծանախահաշվային փաստաթղթերի ձեռքբերում</t>
  </si>
  <si>
    <t>Սևքար և Աչաջուր համայնքներից - Ֆիդայինների հովիտ /Սուլթանի ուրթ/-Աղբղա - Հ-26 հանրապետական նշանակության ավտոճանապարհի հատում տանող գրունտային ճանապարհի կառուցման համար, նախագծանախահաշվային փաստաթղթերի ձեռքբերում</t>
  </si>
  <si>
    <t>ՀՀ Արարատի մարզի Բերդիկ համայնքի ջրամատակարարման համակարգի վերակառուցում</t>
  </si>
  <si>
    <t>ՀՀ Արարատի մարզի Ազատավան համայնքի ջրամատակարարման համակարգի վերակառուցում</t>
  </si>
  <si>
    <t>ՀՀ Արարատի մարզի Վերին Արտաշատ համայնքի խմելու ջրամատակարարման համակարգի վերակառուցում</t>
  </si>
  <si>
    <t>ՀՀ Արարատի մարզի Նոր Ուղի համայնքի խմելու ջրամատակարարման համակարգի վերակառուցում</t>
  </si>
  <si>
    <t>ՀՀ Արարատի մարզի Վ. Դվին համայնքի ջրամատակարարման համակարգի վերակառուցում</t>
  </si>
  <si>
    <t>ՀՀ Գեղարքունիքի մարզի Ներքին Գետաշեն բնակավայրի ջրամատակարարման համակարգի վերակառուցում</t>
  </si>
  <si>
    <t>ՀՀ Սյունիքի մարզի Մեղրի քաղաքի ջրի մաքրման կայանի ապամոնտաժում, նորի կառուցում</t>
  </si>
  <si>
    <t>ՀՀ Սյունիքի մարզի Ագարակ քաղաքի գոյություն ունեցող ջրի մաքրման կայանի հիմնանորոգում, լրացուցիչ նոր կայանի կառուցում</t>
  </si>
  <si>
    <t>ՀՀ Արարատի մարզի Մխչյան համայնքի ջրամատակարարման համակարգի վերակառուցում</t>
  </si>
  <si>
    <t>ՀՀ Արարատի մարզի Նոր Կյուրին համայնքի ջրամատակարարման համակարգի վերակառուցում</t>
  </si>
  <si>
    <t>ՀՀ Արարատի մարզի Արալեզ համայնքի ջրամատակարարման համակարգի վերակառուցում</t>
  </si>
  <si>
    <t>ՀՀ Արարատի մարզի Մասիս քաղաքի ջրամատակարարման համակարգի վերակառուցում</t>
  </si>
  <si>
    <t>ՀՀ Գեղարքունիքի մարզի Կարմիրգյուղ և Սարուխան բնակավայրի ջրամատակարարման համակարգի վերակառուցում</t>
  </si>
  <si>
    <t>ՀՀ Գեղարքունիքի մարզի Վարսեր բնակավայրի ջրամատակարարման համակարգի վերակառուցում</t>
  </si>
  <si>
    <t>ՀՀ Սյունիքի մարզի Բռնակոթ համայնքի այլընտրանքային աղբյուրից ջրատարի կառուցման աշխատանքներ</t>
  </si>
  <si>
    <t>ք. Երևան, Արշակունյաց 4 հասցեի շենքի վերելակի փոխարինում նորով</t>
  </si>
  <si>
    <t>Երևան քաղաքի Նոր Նորք վարչական շրջանի հ.105 մանկապարտեզի հիմնանորոգման աշխատանքներ</t>
  </si>
  <si>
    <t>«ՀՀ Արարատի մարզի Արտաշատ քաղաքի մանկապատանեկան համալիրմարզադպրոց» ՀՈԱԿ-ի վարչական շենքի հիմնանորոգման, սանհանգույցի նորոգման, քարե պարսպի հիմնանորոգման, մետաղական ցանկապատի և հետնամուտքի 2 դարպասների կառուցման, անցակետի և գլխավոր մուտքի հիմնանորոգման աշխատանքներ</t>
  </si>
  <si>
    <t>«ՀՀ Արարատի մարզի Արտաշատ քաղաքի մանկապատանեկան համալիր մարզադպրոց» ՀՈԱԿ-ի տարածքի բարեկարգման աշխատանքներ</t>
  </si>
  <si>
    <t>«ՀՀ Արարատի մարզի Արտաշատ քաղաքի մանկապատանեկան համալիր մարզադպրոց» ՀՈԱԿ-ի նստատեղերի ձեռքբերման և տեղադրման աշխատանքներ</t>
  </si>
  <si>
    <t>ՀՀ Սյունիքի մարզի Կապան համայնքում ազդարարման համակարգի տեղադրում</t>
  </si>
  <si>
    <t>ՀՀ Սյունիքի մարզի Մեղրի համայնքում ազդարարման համակարգի տեղադրում</t>
  </si>
  <si>
    <t>ՀՀ Սյունիքի մարզի Սիսիան համայնքում ազդարարման համակարգի տեղադրում</t>
  </si>
  <si>
    <t>ՀՀ Սյունիքի մարզի Տաթև համայնքում ազդարարման համակարգի տեղադրում</t>
  </si>
  <si>
    <t>ՀՀ Արագածոտնի մարզի Շամիրամ համայնքի գազաֆիկացման աշխատանքներ</t>
  </si>
  <si>
    <t>Գեղարքունիքի մարզ,համայնք Վարդենիս, Սոթք բնակավայր, 1-ին փողոց, 3-րդ նրբանցք թիվ 34 հասցեում բնակելի տան կառուցում (Հովակիմ Աբրահամյան)</t>
  </si>
  <si>
    <t>Գեղարքունիքի մարզ,համայնք Վարդենիս, Սոթք բնակավայր, 1-ին փողոց, թիվ 10 հասցեում բնակելի տանկառուցում (Ստանիսլավ Գալուստյան)</t>
  </si>
  <si>
    <t>Սիսիան համայնքի կարիքների համար աղբատար մեքենայի ձեռքբերում</t>
  </si>
  <si>
    <t>ՀՀ Սյունիքի մարզի Տեղ համայնքի Կոռնիձորի բնակավայրի խաղահրապարակի և ժամանցային կենտրոնի կառուցման աշխատանքներ</t>
  </si>
  <si>
    <t>Իջևան համայնքի Խաշթառակ բնակավայրի ժամանակավոր կամրջի կառուցում</t>
  </si>
  <si>
    <t>Իջևան համայնքի Կիրանց բնակավայրի խմելու ջրի համակարգի կառուցման համար նախագծանախահաշվային փաստաթղթերի ձեռքբերում</t>
  </si>
  <si>
    <t>Իջևան համայնքի Կիրանց բնակավայրի ոռոգման համակարգի կառուցման համար նախագծանախահաշվային փաստաթղթերի ձեռքբերում</t>
  </si>
  <si>
    <t>ՀՀ Կոտայքի մարզի Եղվարդի «Նաիրիի բժշկական կենտրոն» ՓԲԸ</t>
  </si>
  <si>
    <t>այդ թվում՛</t>
  </si>
  <si>
    <t>«Երևանի Շառլ Ազնավուրի անվան մշակույթի և արվեստի պետական քոլեջ» ՊՈԱԿ</t>
  </si>
  <si>
    <t>«Վանաձորի Կ. Ղարաքեշիշյանի անվան N 1 արհեստագործական պետական ուսումնարան» ՊՈԱԿ</t>
  </si>
  <si>
    <t>«Արթիկի պետական քոլեջ» ՊՈԱԿ</t>
  </si>
  <si>
    <t>Շատիվանքի վանական համալիրի ամրակայում, մասնակի վերականգնում և տարածքի բարեկարգում</t>
  </si>
  <si>
    <t>Հորսի իշխան Չեսար Օրբելյանի ապարանքի ամրակայման, նորոգման, վերականգնման գիտանախագծային փաստաթղթեր</t>
  </si>
  <si>
    <t>«Հայաստանի ազգային պատկերասրահ» ՊՈԱԿ-ի «Արա Սարգսյանի և Հակոբ Կոջոյանի տուն-թանգարան» մասնաճյուղ</t>
  </si>
  <si>
    <t>Թանգարանների և պատկերասրահների գույքային և տեխնիկական հագեցվածության բարելավում</t>
  </si>
  <si>
    <t>«Զեյթուն» ուսանողական ավան» հիմնադրամ</t>
  </si>
  <si>
    <t>Հեծանվային սպորտի և Հրանտ Շահինյանի անվան սպորտային, գեղարվեստական մարմնամարզության և ակրոբատիկայի օլիմպիական մանկապատանեկան մարզադպրոցներ</t>
  </si>
  <si>
    <t>ՀՀ Գեղարքունիքի մարզի Ճամբարակ քաղաքի Տիգրան Մեծի փ. 18/5, Նադարյան փ. 3/4 և ՀՀ Տավուշի մարզի Բերդ քաղաքի Սայաթ-Նովա 1 շենքերի , թիվ 4 դպրոցի և թիվ 3 դպրոցի բակերում գտնվող տարածքներում «Վորքաութ» տեսակի մարզահրապարակներ</t>
  </si>
  <si>
    <t>ՀՀ Վայոց Ձորի մարզի Ջերմուկ քաղաքի Ս. Շահումյանի փ. թիվ 1 շենքի, Ջերմուկի կրթահամալիրի բակերում և ՀՀ Սյունիքի մարզի Կապան քաղաքի Մանուկյան փ. 1-ին նրբ. թիվ 2 և 3 շենքերի, Թումանյան փ. թիվ 18, Շահումյան փ. թիվ 15 և 19 շենքերի բակերում գտնվող տարածքներում «Վորքաութ» տեսակի մարզահրապարակներ</t>
  </si>
  <si>
    <t>Ճամբարակ քաղաքի Տիգրան Մեծի փ. 18/5, Նադարյան փ. 3/4 շենքերի բակերում գտնվող տարածքներում «Վորքաութ» տեսակի մարզահրապարակներ</t>
  </si>
  <si>
    <t>Կապան քաղաքի Մանուկյան փ. 1-ին նրբ. թիվ 2 և 3 շենքերի, Թումանյան փ. թիվ 18, Շահումյան փ. թիվ 15 և 19 շենքերի բակերում գտնվող տարածքներում «Վորքաութ» տեսակի մարզահրապարակներ</t>
  </si>
  <si>
    <t>Ջերմուկ քաղաքի Ս. Շահումյանի փ. թիվ 1 շենքի, Ջերմուկի կրթահամալիրի բակերում գտնվող տարածքներում «Վորքաութ» տեսակի մարզահրապարակներ</t>
  </si>
  <si>
    <t>Բերդ քաղաքի Սայաթ-Նովա 1 շենքերի, թիվ 4 դպրոցի և թիվ 3 դպրոցի բակերում գտնվող տարածքներում «Վորքաութ» տեսակի մարզահրապարակներ</t>
  </si>
  <si>
    <t>Երևանի մնջախաղի պետական թատրոնի շենքի վերակառուցում</t>
  </si>
  <si>
    <t>Թատերահամերգային կազմակերպությունների նյութատեխնիկական բազայի համալրում</t>
  </si>
  <si>
    <t>«Երևանի Հ. Թումանյանի անվան պետական տիկնիկային թատրոն» ՊՈԱԿ</t>
  </si>
  <si>
    <t>«Գյումրու Վ. Աճեմյանի անվան պետական դրամատիկական թատրոն» ՊՈԱԿ</t>
  </si>
  <si>
    <t>«Երևանի Վ. Համբարձումյանի անվան հ.12 հիմնական դպրոց» ՊՈԱԿ</t>
  </si>
  <si>
    <t>«Փշատավանի միջնակարգ դպրոց» ՊՈԱԿ</t>
  </si>
  <si>
    <t>ՀՀ Արագածոտնի մարզի Ալագյազ համայնքում «Մոդուլային» տիպի 144 տեղ հզորությամբ մսուր-մանկապարտեզ</t>
  </si>
  <si>
    <t>ՀՀ Արարատի մարզի Արալեզ համայնքում «Մոդուլային» տիպի 144 տեղ հզորությամբ մսուր-մանկապարտեզ</t>
  </si>
  <si>
    <t>ՀՀ Արմավիրի մարզի Արևիկ համայնքում «Մոդուլային» տիպի մսուր-մանկապարտեզ</t>
  </si>
  <si>
    <t>ՀՀ Գեղարքունիքի մարզի Աստղաձոր համայնքում «Մոդուլային» տիպի 144 տեղ հզորությամբ մսուր-մանկապարտեզ</t>
  </si>
  <si>
    <t>ՀՀ Լոռու մարզի Սպիտակ համայնքում «Մոդուլային» տիպի 144 տեղ հզորությամբ մսուր-մանկապարտեզ</t>
  </si>
  <si>
    <t>ՀՀ Կոտայքի մարզի Հրազդան համայնքում «Մոդուլային» տիպի 144 տեղ հզորությամբ մսուր-մանկապարտեզ</t>
  </si>
  <si>
    <t>Մալաթիա-Սեբաստիա վարչական շրջանի հ.76 մանկապարտեզի բակի բարեկարգում</t>
  </si>
  <si>
    <t>Մալաթիա-Սեբաստիա վարչական շրջանի հ.77 մանկապարտեզի բակի բարեկարգում</t>
  </si>
  <si>
    <t>Մալաթիա-Սեբաստիա վարչական շրջանի հ.81 մանկապարտեզի բակի բարեկարգում</t>
  </si>
  <si>
    <t>Մալաթիա-Սեբաստիա վարչական շրջանի հ.82 մանկապարտեզի բակի բարեկարգում</t>
  </si>
  <si>
    <t>Մալաթիա-Սեբաստիա վարչական շրջանի հ.88 մանկապարտեզի բակի բարեկարգում</t>
  </si>
  <si>
    <t>Մալաթիա-Սեբաստիա վարչական շրջանի հ.90 մանկապարտեզի բակի բարեկարգում</t>
  </si>
  <si>
    <t>Նոր Նորք վարչական շրջանի հ.109 մանկապարտեզի բակի բարեկարգում</t>
  </si>
  <si>
    <t>Նոր Նորք վարչական շրջանի հ.110 մանկապարտեզի բակի բարեկարգում</t>
  </si>
  <si>
    <t>Շենգավիթ վարչական շրջանի հ.135 մանկապարտեզի բակի բարեկարգում</t>
  </si>
  <si>
    <t>Շենգավիթ վարչական շրջանի հ.138 մանկապարտեզի բակի բարեկարգում</t>
  </si>
  <si>
    <t>Քանաքեռ-Զեյթուն վարչական շրջանի հ.161 մանկապարտեզի բակի բարեկարգում</t>
  </si>
  <si>
    <t>«Գառնահովիտի միջնակարգ դպրոց» ՊՈԱԿ</t>
  </si>
  <si>
    <t>գ. Վանանդի միջնակարգ դպրոց</t>
  </si>
  <si>
    <t>գ. Ամբերդի Հ. Նավասարդյանի անվ. միջնակարգ դպրոց</t>
  </si>
  <si>
    <t>ք. Գավառի Գեորգի Մնացականյանի թիվ 7 միջնակարգ դպրոց</t>
  </si>
  <si>
    <t>«ք. Գորիսի Ս. Խանզադյանի անվան թիվ 6 հիմնական դպրոց» ՊՈԱԿ</t>
  </si>
  <si>
    <t>«ք. Սիսիանի թիվ 2 հիմնական դպրոց» ՊՈԱԿ</t>
  </si>
  <si>
    <t>«գ. Շաղաթի միջնակարգ դպրոց» ՊՈԱԿ</t>
  </si>
  <si>
    <t>«գ. Անգեղակոթի միջնակարգ դպրոց» ՊՈԱԿ</t>
  </si>
  <si>
    <t>«գ. Բռնակոթի միջնակարգ դպրոց» ՊՈԱԿ</t>
  </si>
  <si>
    <t>«գ. Ակների միջնակարգ դպրոց» ՊՈԱԿ</t>
  </si>
  <si>
    <t>«գ. Քարահունջի միջնակարգ դպրոց» ՊՈԱԿ</t>
  </si>
  <si>
    <t>«գ. Խնածախի միջնակարգ դպրոց» ՊՈԱԿ</t>
  </si>
  <si>
    <t>«գ. Կոռնիձորի միջնակարգ դպրոց» ՊՈԱԿ</t>
  </si>
  <si>
    <t>«գ. Վերիշենի միջնակարգ դպրոց» ՊՈԱԿ</t>
  </si>
  <si>
    <t>«գ. Խնձորեսկի միջնակարգ դպրոց» ՊՈԱԿ</t>
  </si>
  <si>
    <t>«ք. Կապանի թիվ 1 հիմնական դպրոց» ՊՈԱԿ</t>
  </si>
  <si>
    <t>ք. Այրումի Հ.Մալինյանի անվան միջնակարգ դպրոց</t>
  </si>
  <si>
    <t>«Հնաբերդի միջնակարգ դպրոց» ՊՈԱԿ</t>
  </si>
  <si>
    <t>«Վարդաշենի միջնակարգ դպրոց» ՊՈԱԿ</t>
  </si>
  <si>
    <t>«Վաղաշենի միջնակարգ դպրոց» ՊՈԱԿ</t>
  </si>
  <si>
    <t>«Ստեփանավանի Ստ․ Շահումյանի անվան թիվ 1 հիմնական դպրոց» ՊՈԱԿ</t>
  </si>
  <si>
    <t>«ք. Վանաձորի Ա.Մաթևոսյանի անվան թիվ 8 հիմնական դպրոց» ՊՈԱԿ</t>
  </si>
  <si>
    <t>«ք. Վանաձորի Խ.Աբովյանի անվան թիվ 9 հիմնական դպրոց» ՊՈԱԿ</t>
  </si>
  <si>
    <t>«Ստեփանավանի Սուրբ Գրիգոր Լուսավորիչի անվան թիվ 2 հիմնական դպրոց» ՊՈԱԿ</t>
  </si>
  <si>
    <t>«ք․ Գյումրու թիվ 32 հիմնական դպրոց» ՊՈԱԿ</t>
  </si>
  <si>
    <t>«ք․ Գյումրու թիվ 38 հիմնական դպրոց» ՊՈԱԿ</t>
  </si>
  <si>
    <t>«ք․ Գյումրու թիվ 41 հիմնական դպրոց» ՊՈԱԿ</t>
  </si>
  <si>
    <t>«ք․ Գյումրու թիվ 28 հիմնական դպրոց» ՊՈԱԿ</t>
  </si>
  <si>
    <t>«Փանիկի միջնակարգ դպրոց» ՊՈԱԿ</t>
  </si>
  <si>
    <t>«Ախուրյանի թիվ 2 հիմնական դպրոց» ՊՈԱԿ</t>
  </si>
  <si>
    <t>գ. Փոքր Մասրիկի կրթահամալիր</t>
  </si>
  <si>
    <t>գ. Մաքենիսի կրթահամալիր</t>
  </si>
  <si>
    <t>գ. Մադինայի կրթահամալիր</t>
  </si>
  <si>
    <t>«Երևանի Ա. Ղարիբյանի անվան N 142 ավագ դպրոց» ՊՈԱԿ</t>
  </si>
  <si>
    <t>«Երևանի թիվ 116 հիմնական դպրոց» ՊՈԱԿ</t>
  </si>
  <si>
    <t>Ալագյազ համայնքի «Մոդուլային» տիպի 144 տեղ հզորությամբ մսուր-մանկապարտեզ</t>
  </si>
  <si>
    <t>Աշտարակի թիվ 4 «Հասմիկ» մանկապարտեզ</t>
  </si>
  <si>
    <t>Բաղրամյան համայնքի Հուշակերտ գյուղի մանկապարտեզ</t>
  </si>
  <si>
    <t>Մեծամոր համայնքի Տանձուտ գյուղի մանկապարտեզ</t>
  </si>
  <si>
    <t>Վաղարշապատ համայնքի թիվ 4 Ձնծաղիկ մսուր-մանկապարտեզ</t>
  </si>
  <si>
    <t>Վաղարշապատ համայնքի թիվ 6 Արևիկ մսուր-մանկապարտեզ</t>
  </si>
  <si>
    <t>Խոյ համայնքի Հայթաղ գյուղի մանկապարտեզ</t>
  </si>
  <si>
    <t>Բաղրամյան համայնքի Լեռնագոգ գյուղի մանկապարտեզ</t>
  </si>
  <si>
    <t>Ալավերդի համայնքի Մեծ Այրում գյուղի մանկապարտեզ</t>
  </si>
  <si>
    <t>Ալավերդի համայնքի Ճոճկան գյուղի մանկապարտեզ</t>
  </si>
  <si>
    <t>Ալավերդի համայնքի թիվ 6 մանկապարտեզ</t>
  </si>
  <si>
    <t>Փամբակ համայնքի Լեռնապատ գյուղի մանկապարտեզ</t>
  </si>
  <si>
    <t>Ստեփանավան համայնքի Արմանիս գյուղի մանկապարտեզ</t>
  </si>
  <si>
    <t>Ստեփանավան համայնքի Կաթնաղբյուր գյուղի մանկապարտեզ</t>
  </si>
  <si>
    <t>Գյուլագարակ համայնքի Կուրթան գյուղի մանկապարտեզ</t>
  </si>
  <si>
    <t>Գյուլագարակ համայնքի Վարդաբլուր գյուղի մանկապարտեզ</t>
  </si>
  <si>
    <t>«Կաթնաղբյուրի հիմնական դպրոց» ՊՈԱԿ</t>
  </si>
  <si>
    <t>Արթիկ համայնքի Լեռնակերտ գյուղի մանկապարտեզ</t>
  </si>
  <si>
    <t>Ախուրյան համայնքի Վահրամաբերդ գյուղի մսուր-մանկապարտեզ</t>
  </si>
  <si>
    <t>Ախուրյան համայնքի Ախուրիկ գյուղի մսուր-մանկապարտեզ</t>
  </si>
  <si>
    <t>Ախուրյան համայնքի Ջրառատ գյուղի
մանկապարտեզ</t>
  </si>
  <si>
    <t>Ախուրյան համայնքի Կառնուտ գյուղի
մանկապարտեզ</t>
  </si>
  <si>
    <t>Ախուրյան համայնքի Բայանդուր գյուղի
մանկապարտեզ</t>
  </si>
  <si>
    <t>Երեխաների և ընտանիքների աջակցության կենտրոնների շենքային պայմանների բարելավում</t>
  </si>
  <si>
    <t>Ինժեներական բիզնես աքսելերատորի շենքի կառուցման և կահավորման շարունակականության ապահովում</t>
  </si>
  <si>
    <t>Մրցակցության պաշտպանության հանձնաժողով</t>
  </si>
  <si>
    <t>ՀՀ պետական պահպանության ծառայություն</t>
  </si>
  <si>
    <t>Գյուղատնտեսական նշանակության շենքեր և շինություններ (ՀՀ շինարարական նորմերի մշակում, տեղայնացում)</t>
  </si>
  <si>
    <t>Սանիտարահամաճարակային կայանների շենքերի և շինությունների նախագծման նորմեր (ՀՀ շինարարական նորմերի մշակում, տեղայնացում)</t>
  </si>
  <si>
    <t>Առողջապահական օբյեկտներ. Առաջնային բուժօգնության շենքեր և շինություններ.Նախագծման նորմեր (ՀՀ շինարարական նորմերի մշակում, տեղայնացում)</t>
  </si>
  <si>
    <t>Ամբարտակ գրունտային նյութերից (ՀՀ շինարարական նորմերի մշակում, տեղայնացում)</t>
  </si>
  <si>
    <t>Ամբարտակ բետոնե և երկաթբետոնե (ՀՀ շինարարական նորմերի մշակում, տեղայնացում)</t>
  </si>
  <si>
    <t>Փայտե կոնստրուկցիաներ (ՀՀ շինարարական նորմերի մշակում, տեղայնացում)</t>
  </si>
  <si>
    <t>Քաղաքացիական պաշտպանության ինժեներատեխնիկական միջոցառումներ (ՀՀ շինարարական նորմերի մշակում, տեղայնացում)</t>
  </si>
  <si>
    <t>Շինարարական արտադրության կազմակերպում (ՀՀ շինարարական նորմերի մշակում, տեղայնացում)</t>
  </si>
  <si>
    <t xml:space="preserve">Վտանգավոր բնական ազդեցությունների երկրաֆիզիկա (ՀՀ շինարարական նորմերի մշակում, տեղայնացում) 
</t>
  </si>
  <si>
    <t>Հիդրոտեխնիկական կառույցների հիմնատակեր (ՀՀ շինարարական նորմերի մշակում, տեղայնացում)</t>
  </si>
  <si>
    <t>Ոչ կրող տարրերի երկրաշարժադիմացկություն (ՀՀ կանոնների հավաքածուի մշակում, տեղայնացում)</t>
  </si>
  <si>
    <t>«Ավտոկայանատեղեր» շինարարական նորմերի արդիականացում</t>
  </si>
  <si>
    <t>«Շենքերի և շինությունների մատչելիություն. Նախագծման նորմեր» շինարարական նորմերի մշակում, արդիականացում</t>
  </si>
  <si>
    <t>ՀՀ Սյունիքի մարզի սահմանամերձ Գորիս համայնքի Շուռնուխ բնակավայրում բնակելի թաղամասի կառուցում</t>
  </si>
  <si>
    <t>ՀՀ արտաքին հետախուզության ծառայություն</t>
  </si>
  <si>
    <t>ՀՀԱրմավիրի մարզպետի աշխատակազմ</t>
  </si>
  <si>
    <t>ՀՀ Արմավիրի մարզպետի աշխատակազմի տեխնիկական հագեցվածության բարելավում</t>
  </si>
  <si>
    <t>ՀՀ կառավարություն</t>
  </si>
  <si>
    <t>Մ-11, Մարտունի - Վարդենիս - ԼՂՀ սահման</t>
  </si>
  <si>
    <t>Քրեակատարողական ծառայության տրանսպորտային միջոցներով ապահովվածության բարելավում</t>
  </si>
  <si>
    <t xml:space="preserve">² Հաշվի են առնված հաշվետու ժամանակաշրջանում օրենսդրության համաձայն  կատարված փոփոխությունները:       </t>
  </si>
  <si>
    <t xml:space="preserve">¹ Հաստատված է «Հայաստանի Հանրապետության 2024 թվականի պետական բյուջեի մասին» Հայաստանի Հանրապետության օրենքով:                    </t>
  </si>
  <si>
    <t>(հազար  դրամ)</t>
  </si>
  <si>
    <t>Հայաստանի Հանրապետության 2024 թվականի պետական բյուջեով նախատեսված ոչ ֆինանսական ակտիվների գծով բյուջետային ծախսերի վերաբերյալ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</si>
  <si>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Կառուցման աշխատանքներ</t>
  </si>
  <si>
    <t>Վերակառուցման, վերանորոգման և վերականգնման աշխատանքներ</t>
  </si>
  <si>
    <t>Նախագծահետազոտական, գեոդեզիա-քարտեզագրական աշխատանքներ</t>
  </si>
  <si>
    <t>Ոչ ֆինանսական այլ ակտիվների ձեռքբերում</t>
  </si>
  <si>
    <t>1154</t>
  </si>
  <si>
    <t>31001</t>
  </si>
  <si>
    <t>1024</t>
  </si>
  <si>
    <t>31003</t>
  </si>
  <si>
    <t>1136</t>
  </si>
  <si>
    <t>31002</t>
  </si>
  <si>
    <t>31005</t>
  </si>
  <si>
    <t>31009</t>
  </si>
  <si>
    <t>32001</t>
  </si>
  <si>
    <t>1213</t>
  </si>
  <si>
    <t>31004</t>
  </si>
  <si>
    <t>31006</t>
  </si>
  <si>
    <t>31007</t>
  </si>
  <si>
    <t>1092</t>
  </si>
  <si>
    <t>11002</t>
  </si>
  <si>
    <t>1080</t>
  </si>
  <si>
    <t>11018</t>
  </si>
  <si>
    <t>1087</t>
  </si>
  <si>
    <t>1001</t>
  </si>
  <si>
    <t>1004</t>
  </si>
  <si>
    <t>31012</t>
  </si>
  <si>
    <t>31013</t>
  </si>
  <si>
    <t>31014</t>
  </si>
  <si>
    <t>1017</t>
  </si>
  <si>
    <t>21001</t>
  </si>
  <si>
    <t>1049</t>
  </si>
  <si>
    <t>21002</t>
  </si>
  <si>
    <t>21020</t>
  </si>
  <si>
    <t>21022</t>
  </si>
  <si>
    <t>1072</t>
  </si>
  <si>
    <t>31010</t>
  </si>
  <si>
    <t>1079</t>
  </si>
  <si>
    <t>1109</t>
  </si>
  <si>
    <t>1157</t>
  </si>
  <si>
    <t>21032</t>
  </si>
  <si>
    <t>21037</t>
  </si>
  <si>
    <t>21038</t>
  </si>
  <si>
    <t>1176</t>
  </si>
  <si>
    <t>1212</t>
  </si>
  <si>
    <t>12025</t>
  </si>
  <si>
    <t>1126</t>
  </si>
  <si>
    <t>1057</t>
  </si>
  <si>
    <t>1120</t>
  </si>
  <si>
    <t>1182</t>
  </si>
  <si>
    <t>1228</t>
  </si>
  <si>
    <t>1058</t>
  </si>
  <si>
    <t>1067</t>
  </si>
  <si>
    <t>32002</t>
  </si>
  <si>
    <t>1165</t>
  </si>
  <si>
    <t>1061</t>
  </si>
  <si>
    <t>1128</t>
  </si>
  <si>
    <t>1178</t>
  </si>
  <si>
    <t>1016</t>
  </si>
  <si>
    <t>32003</t>
  </si>
  <si>
    <t>1071</t>
  </si>
  <si>
    <t>1173</t>
  </si>
  <si>
    <t>1041</t>
  </si>
  <si>
    <t>1045</t>
  </si>
  <si>
    <t>32004</t>
  </si>
  <si>
    <t>32005</t>
  </si>
  <si>
    <t>1075</t>
  </si>
  <si>
    <t>32008</t>
  </si>
  <si>
    <t>1111</t>
  </si>
  <si>
    <t>1124</t>
  </si>
  <si>
    <t>1130</t>
  </si>
  <si>
    <t>1148</t>
  </si>
  <si>
    <t>1162</t>
  </si>
  <si>
    <t>1163</t>
  </si>
  <si>
    <t>12001</t>
  </si>
  <si>
    <t>1168</t>
  </si>
  <si>
    <t>32007</t>
  </si>
  <si>
    <t>1183</t>
  </si>
  <si>
    <t>32009</t>
  </si>
  <si>
    <t>1192</t>
  </si>
  <si>
    <t>1198</t>
  </si>
  <si>
    <t>11003</t>
  </si>
  <si>
    <t>1236</t>
  </si>
  <si>
    <t>32006</t>
  </si>
  <si>
    <t>1169</t>
  </si>
  <si>
    <t>1032</t>
  </si>
  <si>
    <t>1098</t>
  </si>
  <si>
    <t>1117</t>
  </si>
  <si>
    <t>1141</t>
  </si>
  <si>
    <t>1043</t>
  </si>
  <si>
    <t>1100</t>
  </si>
  <si>
    <t>1164</t>
  </si>
  <si>
    <t>1235</t>
  </si>
  <si>
    <t>1108</t>
  </si>
  <si>
    <t>1234</t>
  </si>
  <si>
    <t>1143</t>
  </si>
  <si>
    <t>1064</t>
  </si>
  <si>
    <t>1096</t>
  </si>
  <si>
    <t>1034</t>
  </si>
  <si>
    <t>1012</t>
  </si>
  <si>
    <t>1007</t>
  </si>
  <si>
    <t>1023</t>
  </si>
  <si>
    <t>1138</t>
  </si>
  <si>
    <t>1161</t>
  </si>
  <si>
    <t>1060</t>
  </si>
  <si>
    <t>1054</t>
  </si>
  <si>
    <t>1036</t>
  </si>
  <si>
    <t>1180</t>
  </si>
  <si>
    <t>1103</t>
  </si>
  <si>
    <t>21003</t>
  </si>
  <si>
    <t>1203</t>
  </si>
  <si>
    <t>1231</t>
  </si>
  <si>
    <t>1237</t>
  </si>
  <si>
    <t>1002</t>
  </si>
  <si>
    <t>1010</t>
  </si>
  <si>
    <t>1030</t>
  </si>
  <si>
    <t>1037</t>
  </si>
  <si>
    <t>1039</t>
  </si>
  <si>
    <t>1047</t>
  </si>
  <si>
    <t>1051</t>
  </si>
  <si>
    <t>1055</t>
  </si>
  <si>
    <t>1139</t>
  </si>
  <si>
    <t>11001</t>
  </si>
  <si>
    <t xml:space="preserve">Դիլիջան համայնքի Դիլիջան քաղաքի Էմմա Ծատուրյան փողոցի սկզբնամասում հեղեղված հենապատի վերականգնում </t>
  </si>
  <si>
    <t>Կամուրջներ և խողովակներ. Հետազննության և փորձարկման կանոններ (ՀՀ շինարարական նորմերի մշակում, տեղայնացում)</t>
  </si>
  <si>
    <t>Տանիքներ և տանիքածածկեր  (ՀՀ կանոնների հավաքածուի մշակում, տեղայնացում)</t>
  </si>
  <si>
    <t>Քաղաքների և գյուղական բնակավայրերի փողոցների և ճանապարհների նախագծման կանոններ (ՀՀ կանոնների հավաքածուի մշակում, տեղայնացում)</t>
  </si>
  <si>
    <t>Ճանապարհային ոչ կոշտ պատվածքների նախագծման կանոնների հավաքածու (ՀՀ կանոնների հավաքածուի մշակում, տեղայնացում)</t>
  </si>
  <si>
    <t>Ճանապարհային կոշտ պատվածքների նախագծման կանոնների հավաքածու (ՀՀ կանոնների հավաքածուի մշակում, տեղայնացում)</t>
  </si>
  <si>
    <t>Արևային էլեկտրակայանների նախագծման նորմեր (ՀՀ շինարարական նորմերի մշակում, տեղայնացում)</t>
  </si>
  <si>
    <t>Ինժեներական հետազննություններ շինարարությունում. Հիմնական դրույթներ (ՀՀ շինարարական նորմերի մշակում, տեղայնացում)</t>
  </si>
  <si>
    <t>Երկաթուղիներ. Նախագծման նորմեր (ՀՀ շինարարական նորմերի մշակում, տեղայնացում)</t>
  </si>
  <si>
    <t>Բնակելի և հասարակական շենքերի էլեկտրասարքավորանք. Նախագծման նորմեր (ՀՀ շինարարական նորմերի մշակում, տեղայնացում)</t>
  </si>
  <si>
    <t>Շենքերի և շինությունների տեղեկատվական մոդելավորում.Տեղեկատվական մոդելավորման տեխնոլոգիաների կիրառմամբ նախագծերի մշակման կանոններ (ՀՀ շինարարական նորմերի մշակում, տեղայնացում)</t>
  </si>
  <si>
    <t xml:space="preserve">Շենքերի և շինությունների տեղեկատվական մոդելավորում. Օբյեկտի տեղեկատվական մոդելի ձևավորման կանոնները կյանքի ցիկլի տարբեր փուլերում (ՀՀ շինարարական նորմերի մշակում, տեղայնացում) 
</t>
  </si>
  <si>
    <t xml:space="preserve"> ՀՀ Շիրակի  մարզպետի աշխատակազմի տեխնիկական հագեցվածության բարելավում</t>
  </si>
  <si>
    <t>ՀՀ կրթության, գիտության, մշակույթի եվ սպորտի նախարարություն</t>
  </si>
  <si>
    <t>ՀՀ Կոտայքի մարզ, Սոլակ, Գեղաշեն, Զովաշեն, Գառնի գյուղերից դեպի &lt;&lt;Ալպյան&gt;&gt; մարգագետիներ տանող գրունտային ճանապարհի կառուցման աշխատանքների կառուցման համար, նախագծանախահաշվային փաստաթղթերի ձեռքբերում</t>
  </si>
  <si>
    <t>ՀՀ Տավուշի մարզի Նոյեմբերյան համայնքի Երկրորդ համաշխարհային պատերազմի զոհերի հիշատակին նվիրված հուշահամալիրի բարեկարգման աշխատանքներ</t>
  </si>
  <si>
    <t>«Նոր Գեղիի ակադեմիկոս Գ. Աղաջանյանի անվան պետական գյուղատնտեսական քոլեջ» ՊՈԱԿ</t>
  </si>
  <si>
    <t>Գնդեվազ համայնքի Սբ. Աստվածածին եկեղեցու որմնանկարների ամրակայում և վերականգնում</t>
  </si>
  <si>
    <t>ՀՀ ՊԵԿ-ի Երևան քաղաքի արտաքին տնտեսական գործունեության կենտրոնի կառուցման աշխատանքների նախագծանախահաշվային փաստաթղթերի ձեռքբերում</t>
  </si>
  <si>
    <t>ՀՀ ՊԵԿ-ի թվային հետախուզության լաբորատորիայի վերակառուցման աշխատանքների իրականացում</t>
  </si>
  <si>
    <t>ՀՀ ՊԵԿ-ի թվային հետախուզության լաբորատորիայի վերակառուցման աշխատանքների իրականացման նախագծանախահաշվային փաստաթղթերի ձեռքբերում</t>
  </si>
  <si>
    <t xml:space="preserve">                                                                                                       </t>
  </si>
  <si>
    <t>կմ297+800-կմ311+250 հատվածի հիմնանորոգման աշխատանքներ (2-րդ տեղամաս՝ կմ301+820 - կմ311+250 հատված)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</si>
</sst>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(* #,##0.0_);_(* \(#,##0.0\);_(* &quot;-&quot;??_);_(@_)"/>
    <numFmt numFmtId="168" formatCode="#,##0.00000"/>
    <numFmt numFmtId="169" formatCode="_-* #,##0.00_-;\-* #,##0.00_-;_-* &quot;-&quot;??_-;_-@_-"/>
    <numFmt numFmtId="170" formatCode="_-* #,##0.00_р_._-;\-* #,##0.00_р_._-;_-* &quot;-&quot;??_р_._-;_-@_-"/>
  </numFmts>
  <fonts count="67" x14ac:knownFonts="1">
    <font>
      <sz val="10"/>
      <name val="Arial Armenian"/>
      <family val="2"/>
    </font>
    <font>
      <sz val="11"/>
      <color theme="1"/>
      <name val="GHEA Grapalat"/>
      <family val="2"/>
    </font>
    <font>
      <sz val="11"/>
      <color theme="1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b/>
      <sz val="10"/>
      <name val="GHEA Grapalat"/>
      <family val="2"/>
    </font>
    <font>
      <sz val="11"/>
      <name val="GHEA Grapalat"/>
      <family val="3"/>
    </font>
    <font>
      <b/>
      <u/>
      <sz val="11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i/>
      <sz val="11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i/>
      <sz val="11"/>
      <color rgb="FFFF0000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GHEA Grapalat"/>
      <family val="3"/>
    </font>
  </fonts>
  <fills count="5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14">
    <xf numFmtId="0" fontId="0" fillId="0" borderId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7" fillId="0" borderId="0"/>
    <xf numFmtId="0" fontId="13" fillId="2" borderId="0" applyNumberFormat="0" applyBorder="0" applyAlignment="0" applyProtection="0"/>
    <xf numFmtId="0" fontId="11" fillId="0" borderId="0"/>
    <xf numFmtId="0" fontId="9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9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1" applyNumberFormat="0" applyAlignment="0" applyProtection="0"/>
    <xf numFmtId="0" fontId="17" fillId="22" borderId="2" applyNumberForma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1" applyNumberFormat="0" applyAlignment="0" applyProtection="0"/>
    <xf numFmtId="0" fontId="24" fillId="0" borderId="6" applyNumberFormat="0" applyFill="0" applyAlignment="0" applyProtection="0"/>
    <xf numFmtId="0" fontId="25" fillId="23" borderId="0" applyNumberFormat="0" applyBorder="0" applyAlignment="0" applyProtection="0"/>
    <xf numFmtId="1" fontId="31" fillId="0" borderId="0"/>
    <xf numFmtId="1" fontId="31" fillId="0" borderId="0"/>
    <xf numFmtId="1" fontId="31" fillId="0" borderId="0"/>
    <xf numFmtId="0" fontId="6" fillId="0" borderId="0"/>
    <xf numFmtId="0" fontId="9" fillId="0" borderId="0"/>
    <xf numFmtId="0" fontId="9" fillId="0" borderId="0"/>
    <xf numFmtId="0" fontId="7" fillId="24" borderId="7" applyNumberFormat="0" applyFont="0" applyAlignment="0" applyProtection="0"/>
    <xf numFmtId="0" fontId="26" fillId="21" borderId="8" applyNumberFormat="0" applyAlignment="0" applyProtection="0"/>
    <xf numFmtId="0" fontId="30" fillId="0" borderId="0"/>
    <xf numFmtId="0" fontId="30" fillId="0" borderId="0"/>
    <xf numFmtId="0" fontId="3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2" fillId="0" borderId="0"/>
    <xf numFmtId="1" fontId="31" fillId="0" borderId="0"/>
    <xf numFmtId="0" fontId="30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6" fontId="32" fillId="0" borderId="0" applyFill="0" applyBorder="0" applyProtection="0">
      <alignment horizontal="right" vertical="top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0" fontId="32" fillId="0" borderId="0">
      <alignment horizontal="left" vertical="top" wrapText="1"/>
    </xf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6" fontId="34" fillId="0" borderId="0" applyFill="0" applyBorder="0" applyProtection="0">
      <alignment horizontal="right" vertical="top"/>
    </xf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7" fillId="0" borderId="0"/>
    <xf numFmtId="0" fontId="43" fillId="2" borderId="0" applyNumberFormat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0" fontId="7" fillId="0" borderId="0"/>
    <xf numFmtId="0" fontId="3" fillId="0" borderId="0"/>
    <xf numFmtId="0" fontId="16" fillId="21" borderId="15" applyNumberFormat="0" applyAlignment="0" applyProtection="0"/>
    <xf numFmtId="0" fontId="23" fillId="11" borderId="15" applyNumberFormat="0" applyAlignment="0" applyProtection="0"/>
    <xf numFmtId="0" fontId="16" fillId="21" borderId="19" applyNumberFormat="0" applyAlignment="0" applyProtection="0"/>
    <xf numFmtId="0" fontId="7" fillId="24" borderId="16" applyNumberFormat="0" applyFont="0" applyAlignment="0" applyProtection="0"/>
    <xf numFmtId="0" fontId="26" fillId="21" borderId="17" applyNumberFormat="0" applyAlignment="0" applyProtection="0"/>
    <xf numFmtId="0" fontId="28" fillId="0" borderId="18" applyNumberFormat="0" applyFill="0" applyAlignment="0" applyProtection="0"/>
    <xf numFmtId="0" fontId="28" fillId="0" borderId="22" applyNumberFormat="0" applyFill="0" applyAlignment="0" applyProtection="0"/>
    <xf numFmtId="0" fontId="9" fillId="0" borderId="0"/>
    <xf numFmtId="43" fontId="9" fillId="0" borderId="0" applyFont="0" applyFill="0" applyBorder="0" applyAlignment="0" applyProtection="0"/>
    <xf numFmtId="0" fontId="23" fillId="11" borderId="19" applyNumberFormat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4" borderId="20" applyNumberFormat="0" applyFont="0" applyAlignment="0" applyProtection="0"/>
    <xf numFmtId="0" fontId="26" fillId="21" borderId="21" applyNumberFormat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51" fillId="36" borderId="0" applyNumberFormat="0" applyBorder="0" applyAlignment="0" applyProtection="0"/>
    <xf numFmtId="0" fontId="51" fillId="40" borderId="0" applyNumberFormat="0" applyBorder="0" applyAlignment="0" applyProtection="0"/>
    <xf numFmtId="0" fontId="51" fillId="44" borderId="0" applyNumberFormat="0" applyBorder="0" applyAlignment="0" applyProtection="0"/>
    <xf numFmtId="0" fontId="51" fillId="48" borderId="0" applyNumberFormat="0" applyBorder="0" applyAlignment="0" applyProtection="0"/>
    <xf numFmtId="0" fontId="51" fillId="52" borderId="0" applyNumberFormat="0" applyBorder="0" applyAlignment="0" applyProtection="0"/>
    <xf numFmtId="0" fontId="51" fillId="56" borderId="0" applyNumberFormat="0" applyBorder="0" applyAlignment="0" applyProtection="0"/>
    <xf numFmtId="0" fontId="51" fillId="33" borderId="0" applyNumberFormat="0" applyBorder="0" applyAlignment="0" applyProtection="0"/>
    <xf numFmtId="0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51" fillId="45" borderId="0" applyNumberFormat="0" applyBorder="0" applyAlignment="0" applyProtection="0"/>
    <xf numFmtId="0" fontId="51" fillId="49" borderId="0" applyNumberFormat="0" applyBorder="0" applyAlignment="0" applyProtection="0"/>
    <xf numFmtId="0" fontId="51" fillId="53" borderId="0" applyNumberFormat="0" applyBorder="0" applyAlignment="0" applyProtection="0"/>
    <xf numFmtId="0" fontId="52" fillId="28" borderId="0" applyNumberFormat="0" applyBorder="0" applyAlignment="0" applyProtection="0"/>
    <xf numFmtId="0" fontId="53" fillId="30" borderId="27" applyNumberFormat="0" applyAlignment="0" applyProtection="0"/>
    <xf numFmtId="0" fontId="54" fillId="31" borderId="30" applyNumberFormat="0" applyAlignment="0" applyProtection="0"/>
    <xf numFmtId="0" fontId="55" fillId="0" borderId="0" applyNumberFormat="0" applyFill="0" applyBorder="0" applyAlignment="0" applyProtection="0"/>
    <xf numFmtId="0" fontId="56" fillId="27" borderId="0" applyNumberFormat="0" applyBorder="0" applyAlignment="0" applyProtection="0"/>
    <xf numFmtId="0" fontId="57" fillId="0" borderId="24" applyNumberFormat="0" applyFill="0" applyAlignment="0" applyProtection="0"/>
    <xf numFmtId="0" fontId="58" fillId="0" borderId="25" applyNumberFormat="0" applyFill="0" applyAlignment="0" applyProtection="0"/>
    <xf numFmtId="0" fontId="59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60" fillId="29" borderId="27" applyNumberFormat="0" applyAlignment="0" applyProtection="0"/>
    <xf numFmtId="0" fontId="61" fillId="0" borderId="29" applyNumberFormat="0" applyFill="0" applyAlignment="0" applyProtection="0"/>
    <xf numFmtId="0" fontId="3" fillId="32" borderId="31" applyNumberFormat="0" applyFont="0" applyAlignment="0" applyProtection="0"/>
    <xf numFmtId="0" fontId="62" fillId="30" borderId="28" applyNumberFormat="0" applyAlignment="0" applyProtection="0"/>
    <xf numFmtId="0" fontId="63" fillId="0" borderId="0" applyNumberFormat="0" applyFill="0" applyBorder="0" applyAlignment="0" applyProtection="0"/>
    <xf numFmtId="0" fontId="64" fillId="0" borderId="32" applyNumberFormat="0" applyFill="0" applyAlignment="0" applyProtection="0"/>
    <xf numFmtId="0" fontId="65" fillId="0" borderId="0" applyNumberFormat="0" applyFill="0" applyBorder="0" applyAlignment="0" applyProtection="0"/>
  </cellStyleXfs>
  <cellXfs count="172">
    <xf numFmtId="0" fontId="0" fillId="0" borderId="0" xfId="0"/>
    <xf numFmtId="0" fontId="35" fillId="25" borderId="0" xfId="0" applyFont="1" applyFill="1" applyAlignment="1">
      <alignment horizontal="center" vertical="center" wrapText="1"/>
    </xf>
    <xf numFmtId="0" fontId="35" fillId="25" borderId="0" xfId="0" applyFont="1" applyFill="1" applyAlignment="1">
      <alignment vertical="center" wrapText="1"/>
    </xf>
    <xf numFmtId="165" fontId="35" fillId="25" borderId="0" xfId="0" applyNumberFormat="1" applyFont="1" applyFill="1" applyAlignment="1">
      <alignment vertical="center" wrapText="1"/>
    </xf>
    <xf numFmtId="165" fontId="35" fillId="25" borderId="0" xfId="0" applyNumberFormat="1" applyFont="1" applyFill="1" applyAlignment="1">
      <alignment vertical="center"/>
    </xf>
    <xf numFmtId="43" fontId="35" fillId="25" borderId="0" xfId="0" applyNumberFormat="1" applyFont="1" applyFill="1" applyAlignment="1">
      <alignment vertical="center" wrapText="1"/>
    </xf>
    <xf numFmtId="49" fontId="8" fillId="25" borderId="0" xfId="0" applyNumberFormat="1" applyFont="1" applyFill="1" applyAlignment="1">
      <alignment horizontal="center" vertical="center" wrapText="1"/>
    </xf>
    <xf numFmtId="165" fontId="8" fillId="25" borderId="0" xfId="0" applyNumberFormat="1" applyFont="1" applyFill="1" applyAlignment="1">
      <alignment horizontal="center" vertical="center" wrapText="1"/>
    </xf>
    <xf numFmtId="0" fontId="8" fillId="25" borderId="0" xfId="0" applyFont="1" applyFill="1" applyAlignment="1">
      <alignment vertical="center" wrapText="1"/>
    </xf>
    <xf numFmtId="0" fontId="37" fillId="25" borderId="0" xfId="0" applyFont="1" applyFill="1" applyAlignment="1">
      <alignment vertical="center" wrapText="1"/>
    </xf>
    <xf numFmtId="164" fontId="8" fillId="25" borderId="0" xfId="0" applyNumberFormat="1" applyFont="1" applyFill="1" applyAlignment="1">
      <alignment horizontal="right" vertical="center" wrapText="1"/>
    </xf>
    <xf numFmtId="0" fontId="8" fillId="25" borderId="0" xfId="0" applyFont="1" applyFill="1" applyAlignment="1">
      <alignment horizontal="center" vertical="center" wrapText="1"/>
    </xf>
    <xf numFmtId="168" fontId="35" fillId="25" borderId="0" xfId="0" applyNumberFormat="1" applyFont="1" applyFill="1" applyAlignment="1">
      <alignment vertical="center" wrapText="1"/>
    </xf>
    <xf numFmtId="164" fontId="35" fillId="25" borderId="0" xfId="0" applyNumberFormat="1" applyFont="1" applyFill="1" applyAlignment="1">
      <alignment horizontal="center" vertical="center" wrapText="1"/>
    </xf>
    <xf numFmtId="167" fontId="35" fillId="25" borderId="0" xfId="0" applyNumberFormat="1" applyFont="1" applyFill="1" applyAlignment="1">
      <alignment vertical="center" wrapText="1"/>
    </xf>
    <xf numFmtId="164" fontId="8" fillId="25" borderId="0" xfId="0" applyNumberFormat="1" applyFont="1" applyFill="1" applyAlignment="1">
      <alignment horizontal="centerContinuous" vertical="center" wrapText="1"/>
    </xf>
    <xf numFmtId="0" fontId="35" fillId="25" borderId="0" xfId="0" applyFont="1" applyFill="1" applyAlignment="1">
      <alignment horizontal="centerContinuous" vertical="center" wrapText="1"/>
    </xf>
    <xf numFmtId="0" fontId="8" fillId="25" borderId="0" xfId="0" applyFont="1" applyFill="1" applyAlignment="1">
      <alignment horizontal="centerContinuous" vertical="center"/>
    </xf>
    <xf numFmtId="0" fontId="35" fillId="25" borderId="0" xfId="0" applyFont="1" applyFill="1" applyAlignment="1">
      <alignment horizontal="centerContinuous" vertical="center"/>
    </xf>
    <xf numFmtId="168" fontId="8" fillId="25" borderId="0" xfId="0" applyNumberFormat="1" applyFont="1" applyFill="1" applyAlignment="1">
      <alignment horizontal="center" vertical="center" wrapText="1"/>
    </xf>
    <xf numFmtId="165" fontId="35" fillId="25" borderId="0" xfId="0" applyNumberFormat="1" applyFont="1" applyFill="1" applyBorder="1" applyAlignment="1">
      <alignment horizontal="right" vertical="center" wrapText="1"/>
    </xf>
    <xf numFmtId="0" fontId="35" fillId="25" borderId="23" xfId="0" applyFont="1" applyFill="1" applyBorder="1" applyAlignment="1">
      <alignment horizontal="left" vertical="top" wrapText="1"/>
    </xf>
    <xf numFmtId="0" fontId="36" fillId="25" borderId="23" xfId="0" applyFont="1" applyFill="1" applyBorder="1" applyAlignment="1">
      <alignment horizontal="center" vertical="center" wrapText="1"/>
    </xf>
    <xf numFmtId="0" fontId="35" fillId="25" borderId="23" xfId="0" applyFont="1" applyFill="1" applyBorder="1" applyAlignment="1">
      <alignment horizontal="center" vertical="center" wrapText="1"/>
    </xf>
    <xf numFmtId="167" fontId="8" fillId="25" borderId="23" xfId="1" applyNumberFormat="1" applyFont="1" applyFill="1" applyBorder="1" applyAlignment="1">
      <alignment horizontal="right" vertical="top"/>
    </xf>
    <xf numFmtId="167" fontId="35" fillId="25" borderId="23" xfId="1" applyNumberFormat="1" applyFont="1" applyFill="1" applyBorder="1" applyAlignment="1">
      <alignment horizontal="right" vertical="top" wrapText="1"/>
    </xf>
    <xf numFmtId="167" fontId="8" fillId="25" borderId="23" xfId="1" applyNumberFormat="1" applyFont="1" applyFill="1" applyBorder="1" applyAlignment="1">
      <alignment horizontal="right" vertical="top" wrapText="1"/>
    </xf>
    <xf numFmtId="0" fontId="35" fillId="25" borderId="23" xfId="0" applyFont="1" applyFill="1" applyBorder="1" applyAlignment="1">
      <alignment horizontal="center" vertical="top" wrapText="1"/>
    </xf>
    <xf numFmtId="167" fontId="35" fillId="25" borderId="23" xfId="1" applyNumberFormat="1" applyFont="1" applyFill="1" applyBorder="1" applyAlignment="1">
      <alignment horizontal="right" vertical="top"/>
    </xf>
    <xf numFmtId="0" fontId="38" fillId="25" borderId="23" xfId="0" applyFont="1" applyFill="1" applyBorder="1" applyAlignment="1">
      <alignment horizontal="left" vertical="top" wrapText="1"/>
    </xf>
    <xf numFmtId="0" fontId="38" fillId="25" borderId="23" xfId="0" applyFont="1" applyFill="1" applyBorder="1" applyAlignment="1">
      <alignment horizontal="center" vertical="top" wrapText="1"/>
    </xf>
    <xf numFmtId="167" fontId="38" fillId="25" borderId="23" xfId="1" applyNumberFormat="1" applyFont="1" applyFill="1" applyBorder="1" applyAlignment="1">
      <alignment horizontal="right" vertical="top"/>
    </xf>
    <xf numFmtId="167" fontId="38" fillId="25" borderId="23" xfId="1" applyNumberFormat="1" applyFont="1" applyFill="1" applyBorder="1" applyAlignment="1">
      <alignment horizontal="right" vertical="top" wrapText="1"/>
    </xf>
    <xf numFmtId="0" fontId="38" fillId="25" borderId="0" xfId="0" applyFont="1" applyFill="1" applyAlignment="1">
      <alignment vertical="center" wrapText="1"/>
    </xf>
    <xf numFmtId="0" fontId="39" fillId="25" borderId="23" xfId="0" applyFont="1" applyFill="1" applyBorder="1" applyAlignment="1">
      <alignment horizontal="center" vertical="top" wrapText="1"/>
    </xf>
    <xf numFmtId="0" fontId="47" fillId="25" borderId="23" xfId="0" applyFont="1" applyFill="1" applyBorder="1" applyAlignment="1">
      <alignment horizontal="left" vertical="top" wrapText="1"/>
    </xf>
    <xf numFmtId="0" fontId="47" fillId="25" borderId="23" xfId="14" applyFont="1" applyFill="1" applyBorder="1" applyAlignment="1">
      <alignment horizontal="left" vertical="top" wrapText="1"/>
    </xf>
    <xf numFmtId="0" fontId="39" fillId="25" borderId="23" xfId="0" applyFont="1" applyFill="1" applyBorder="1" applyAlignment="1">
      <alignment horizontal="left" vertical="top" wrapText="1"/>
    </xf>
    <xf numFmtId="0" fontId="39" fillId="25" borderId="23" xfId="55" applyFont="1" applyFill="1" applyBorder="1" applyAlignment="1">
      <alignment horizontal="left" vertical="top" wrapText="1"/>
    </xf>
    <xf numFmtId="0" fontId="39" fillId="25" borderId="23" xfId="156" applyFont="1" applyFill="1" applyBorder="1" applyAlignment="1">
      <alignment horizontal="left" vertical="top" wrapText="1"/>
    </xf>
    <xf numFmtId="0" fontId="39" fillId="25" borderId="23" xfId="2" applyFont="1" applyFill="1" applyBorder="1" applyAlignment="1">
      <alignment horizontal="left" vertical="top" wrapText="1"/>
    </xf>
    <xf numFmtId="0" fontId="39" fillId="25" borderId="23" xfId="155" applyNumberFormat="1" applyFont="1" applyFill="1" applyBorder="1" applyAlignment="1">
      <alignment horizontal="left" vertical="top" wrapText="1"/>
    </xf>
    <xf numFmtId="0" fontId="39" fillId="25" borderId="23" xfId="14" applyFont="1" applyFill="1" applyBorder="1" applyAlignment="1">
      <alignment horizontal="left" vertical="top" wrapText="1"/>
    </xf>
    <xf numFmtId="0" fontId="47" fillId="25" borderId="23" xfId="151" applyFont="1" applyFill="1" applyBorder="1" applyAlignment="1">
      <alignment horizontal="left" vertical="top" wrapText="1"/>
    </xf>
    <xf numFmtId="0" fontId="39" fillId="25" borderId="23" xfId="151" applyFont="1" applyFill="1" applyBorder="1" applyAlignment="1">
      <alignment horizontal="left" vertical="top" wrapText="1"/>
    </xf>
    <xf numFmtId="0" fontId="47" fillId="25" borderId="23" xfId="2" applyFont="1" applyFill="1" applyBorder="1" applyAlignment="1">
      <alignment horizontal="left" vertical="top" wrapText="1"/>
    </xf>
    <xf numFmtId="0" fontId="39" fillId="26" borderId="23" xfId="0" applyFont="1" applyFill="1" applyBorder="1" applyAlignment="1">
      <alignment horizontal="left" vertical="top" wrapText="1"/>
    </xf>
    <xf numFmtId="0" fontId="39" fillId="26" borderId="23" xfId="152" applyFont="1" applyFill="1" applyBorder="1" applyAlignment="1">
      <alignment horizontal="left" vertical="top" wrapText="1"/>
    </xf>
    <xf numFmtId="0" fontId="39" fillId="25" borderId="23" xfId="152" applyFont="1" applyFill="1" applyBorder="1" applyAlignment="1">
      <alignment horizontal="left" vertical="top" wrapText="1"/>
    </xf>
    <xf numFmtId="0" fontId="45" fillId="25" borderId="23" xfId="0" applyFont="1" applyFill="1" applyBorder="1" applyAlignment="1">
      <alignment horizontal="center" vertical="top" wrapText="1"/>
    </xf>
    <xf numFmtId="0" fontId="47" fillId="26" borderId="23" xfId="152" applyFont="1" applyFill="1" applyBorder="1" applyAlignment="1">
      <alignment horizontal="left" vertical="top" wrapText="1"/>
    </xf>
    <xf numFmtId="0" fontId="47" fillId="26" borderId="23" xfId="0" applyFont="1" applyFill="1" applyBorder="1" applyAlignment="1">
      <alignment horizontal="left" vertical="top" wrapText="1"/>
    </xf>
    <xf numFmtId="0" fontId="37" fillId="25" borderId="23" xfId="0" applyFont="1" applyFill="1" applyBorder="1" applyAlignment="1">
      <alignment horizontal="center" vertical="top" wrapText="1"/>
    </xf>
    <xf numFmtId="0" fontId="37" fillId="25" borderId="23" xfId="0" applyFont="1" applyFill="1" applyBorder="1" applyAlignment="1">
      <alignment horizontal="left" vertical="top" wrapText="1"/>
    </xf>
    <xf numFmtId="0" fontId="35" fillId="25" borderId="23" xfId="81" applyFont="1" applyFill="1" applyBorder="1" applyAlignment="1">
      <alignment horizontal="center" vertical="center" wrapText="1"/>
    </xf>
    <xf numFmtId="0" fontId="35" fillId="25" borderId="23" xfId="96" applyFont="1" applyFill="1" applyBorder="1" applyAlignment="1">
      <alignment horizontal="center" vertical="center" wrapText="1"/>
    </xf>
    <xf numFmtId="0" fontId="37" fillId="25" borderId="23" xfId="81" applyFont="1" applyFill="1" applyBorder="1" applyAlignment="1">
      <alignment horizontal="center" vertical="center" wrapText="1"/>
    </xf>
    <xf numFmtId="0" fontId="38" fillId="25" borderId="23" xfId="81" applyFont="1" applyFill="1" applyBorder="1" applyAlignment="1">
      <alignment horizontal="center" vertical="center" wrapText="1"/>
    </xf>
    <xf numFmtId="0" fontId="39" fillId="25" borderId="0" xfId="93" applyFont="1" applyFill="1" applyAlignment="1"/>
    <xf numFmtId="167" fontId="35" fillId="25" borderId="0" xfId="1" applyNumberFormat="1" applyFont="1" applyFill="1" applyAlignment="1">
      <alignment vertical="center" wrapText="1"/>
    </xf>
    <xf numFmtId="0" fontId="47" fillId="25" borderId="23" xfId="0" applyFont="1" applyFill="1" applyBorder="1" applyAlignment="1">
      <alignment horizontal="center" vertical="top" wrapText="1"/>
    </xf>
    <xf numFmtId="167" fontId="37" fillId="25" borderId="23" xfId="1" applyNumberFormat="1" applyFont="1" applyFill="1" applyBorder="1" applyAlignment="1">
      <alignment horizontal="right" vertical="top" wrapText="1"/>
    </xf>
    <xf numFmtId="167" fontId="37" fillId="25" borderId="23" xfId="1" applyNumberFormat="1" applyFont="1" applyFill="1" applyBorder="1" applyAlignment="1">
      <alignment horizontal="right" vertical="top"/>
    </xf>
    <xf numFmtId="0" fontId="47" fillId="25" borderId="0" xfId="93" applyFont="1" applyFill="1" applyAlignment="1"/>
    <xf numFmtId="167" fontId="44" fillId="25" borderId="0" xfId="1" applyNumberFormat="1" applyFont="1" applyFill="1" applyAlignment="1">
      <alignment vertical="center" wrapText="1"/>
    </xf>
    <xf numFmtId="167" fontId="8" fillId="25" borderId="11" xfId="1" applyNumberFormat="1" applyFont="1" applyFill="1" applyBorder="1" applyAlignment="1">
      <alignment horizontal="right" vertical="top"/>
    </xf>
    <xf numFmtId="0" fontId="35" fillId="25" borderId="10" xfId="0" applyFont="1" applyFill="1" applyBorder="1" applyAlignment="1">
      <alignment horizontal="center" vertical="top" wrapText="1"/>
    </xf>
    <xf numFmtId="167" fontId="35" fillId="25" borderId="11" xfId="1" applyNumberFormat="1" applyFont="1" applyFill="1" applyBorder="1" applyAlignment="1">
      <alignment horizontal="right" vertical="top"/>
    </xf>
    <xf numFmtId="0" fontId="38" fillId="25" borderId="10" xfId="0" applyFont="1" applyFill="1" applyBorder="1" applyAlignment="1">
      <alignment horizontal="center" vertical="top" wrapText="1"/>
    </xf>
    <xf numFmtId="167" fontId="38" fillId="25" borderId="11" xfId="1" applyNumberFormat="1" applyFont="1" applyFill="1" applyBorder="1" applyAlignment="1">
      <alignment horizontal="right" vertical="top"/>
    </xf>
    <xf numFmtId="0" fontId="37" fillId="25" borderId="10" xfId="0" applyFont="1" applyFill="1" applyBorder="1" applyAlignment="1">
      <alignment horizontal="center" vertical="top" wrapText="1"/>
    </xf>
    <xf numFmtId="167" fontId="37" fillId="25" borderId="11" xfId="1" applyNumberFormat="1" applyFont="1" applyFill="1" applyBorder="1" applyAlignment="1">
      <alignment horizontal="right" vertical="top"/>
    </xf>
    <xf numFmtId="0" fontId="35" fillId="25" borderId="12" xfId="0" applyFont="1" applyFill="1" applyBorder="1" applyAlignment="1">
      <alignment horizontal="center" vertical="top" wrapText="1"/>
    </xf>
    <xf numFmtId="0" fontId="35" fillId="25" borderId="13" xfId="0" applyFont="1" applyFill="1" applyBorder="1" applyAlignment="1">
      <alignment horizontal="center" vertical="top" wrapText="1"/>
    </xf>
    <xf numFmtId="167" fontId="35" fillId="25" borderId="13" xfId="1" applyNumberFormat="1" applyFont="1" applyFill="1" applyBorder="1" applyAlignment="1">
      <alignment horizontal="right" vertical="top"/>
    </xf>
    <xf numFmtId="167" fontId="35" fillId="25" borderId="14" xfId="1" applyNumberFormat="1" applyFont="1" applyFill="1" applyBorder="1" applyAlignment="1">
      <alignment horizontal="right" vertical="top"/>
    </xf>
    <xf numFmtId="167" fontId="8" fillId="25" borderId="10" xfId="1" applyNumberFormat="1" applyFont="1" applyFill="1" applyBorder="1" applyAlignment="1">
      <alignment horizontal="right" vertical="top"/>
    </xf>
    <xf numFmtId="167" fontId="35" fillId="25" borderId="10" xfId="1" applyNumberFormat="1" applyFont="1" applyFill="1" applyBorder="1" applyAlignment="1">
      <alignment horizontal="right" vertical="top"/>
    </xf>
    <xf numFmtId="167" fontId="38" fillId="25" borderId="10" xfId="1" applyNumberFormat="1" applyFont="1" applyFill="1" applyBorder="1" applyAlignment="1">
      <alignment horizontal="right" vertical="top"/>
    </xf>
    <xf numFmtId="167" fontId="37" fillId="25" borderId="10" xfId="1" applyNumberFormat="1" applyFont="1" applyFill="1" applyBorder="1" applyAlignment="1">
      <alignment horizontal="right" vertical="top"/>
    </xf>
    <xf numFmtId="167" fontId="35" fillId="25" borderId="12" xfId="1" applyNumberFormat="1" applyFont="1" applyFill="1" applyBorder="1" applyAlignment="1">
      <alignment horizontal="right" vertical="top"/>
    </xf>
    <xf numFmtId="167" fontId="8" fillId="25" borderId="10" xfId="1" applyNumberFormat="1" applyFont="1" applyFill="1" applyBorder="1" applyAlignment="1">
      <alignment horizontal="right" vertical="top" wrapText="1"/>
    </xf>
    <xf numFmtId="167" fontId="8" fillId="25" borderId="11" xfId="1" applyNumberFormat="1" applyFont="1" applyFill="1" applyBorder="1" applyAlignment="1">
      <alignment horizontal="right" vertical="top" wrapText="1"/>
    </xf>
    <xf numFmtId="167" fontId="35" fillId="25" borderId="10" xfId="1" applyNumberFormat="1" applyFont="1" applyFill="1" applyBorder="1" applyAlignment="1">
      <alignment horizontal="right" vertical="top" wrapText="1"/>
    </xf>
    <xf numFmtId="167" fontId="35" fillId="25" borderId="11" xfId="1" applyNumberFormat="1" applyFont="1" applyFill="1" applyBorder="1" applyAlignment="1">
      <alignment horizontal="right" vertical="top" wrapText="1"/>
    </xf>
    <xf numFmtId="167" fontId="38" fillId="25" borderId="10" xfId="1" applyNumberFormat="1" applyFont="1" applyFill="1" applyBorder="1" applyAlignment="1">
      <alignment horizontal="right" vertical="top" wrapText="1"/>
    </xf>
    <xf numFmtId="167" fontId="38" fillId="25" borderId="11" xfId="1" applyNumberFormat="1" applyFont="1" applyFill="1" applyBorder="1" applyAlignment="1">
      <alignment horizontal="right" vertical="top" wrapText="1"/>
    </xf>
    <xf numFmtId="167" fontId="37" fillId="25" borderId="10" xfId="1" applyNumberFormat="1" applyFont="1" applyFill="1" applyBorder="1" applyAlignment="1">
      <alignment horizontal="right" vertical="top" wrapText="1"/>
    </xf>
    <xf numFmtId="167" fontId="37" fillId="25" borderId="11" xfId="1" applyNumberFormat="1" applyFont="1" applyFill="1" applyBorder="1" applyAlignment="1">
      <alignment horizontal="right" vertical="top" wrapText="1"/>
    </xf>
    <xf numFmtId="167" fontId="35" fillId="25" borderId="12" xfId="1" applyNumberFormat="1" applyFont="1" applyFill="1" applyBorder="1" applyAlignment="1">
      <alignment horizontal="right" vertical="top" wrapText="1"/>
    </xf>
    <xf numFmtId="167" fontId="35" fillId="25" borderId="13" xfId="1" applyNumberFormat="1" applyFont="1" applyFill="1" applyBorder="1" applyAlignment="1">
      <alignment horizontal="right" vertical="top" wrapText="1"/>
    </xf>
    <xf numFmtId="167" fontId="35" fillId="25" borderId="14" xfId="1" applyNumberFormat="1" applyFont="1" applyFill="1" applyBorder="1" applyAlignment="1">
      <alignment horizontal="right" vertical="top" wrapText="1"/>
    </xf>
    <xf numFmtId="0" fontId="8" fillId="25" borderId="0" xfId="0" applyFont="1" applyFill="1" applyAlignment="1">
      <alignment horizontal="centerContinuous" vertical="center" wrapText="1"/>
    </xf>
    <xf numFmtId="168" fontId="8" fillId="25" borderId="0" xfId="0" applyNumberFormat="1" applyFont="1" applyFill="1" applyAlignment="1">
      <alignment horizontal="centerContinuous" vertical="center" wrapText="1"/>
    </xf>
    <xf numFmtId="0" fontId="49" fillId="25" borderId="34" xfId="0" applyNumberFormat="1" applyFont="1" applyFill="1" applyBorder="1" applyAlignment="1">
      <alignment horizontal="center" vertical="center" wrapText="1"/>
    </xf>
    <xf numFmtId="0" fontId="49" fillId="25" borderId="0" xfId="0" applyFont="1" applyFill="1" applyAlignment="1">
      <alignment vertical="center" wrapText="1"/>
    </xf>
    <xf numFmtId="0" fontId="49" fillId="25" borderId="23" xfId="0" applyNumberFormat="1" applyFont="1" applyFill="1" applyBorder="1" applyAlignment="1">
      <alignment horizontal="center" vertical="center" wrapText="1"/>
    </xf>
    <xf numFmtId="49" fontId="50" fillId="25" borderId="10" xfId="0" applyNumberFormat="1" applyFont="1" applyFill="1" applyBorder="1" applyAlignment="1">
      <alignment horizontal="center" vertical="center" wrapText="1"/>
    </xf>
    <xf numFmtId="49" fontId="50" fillId="25" borderId="23" xfId="0" applyNumberFormat="1" applyFont="1" applyFill="1" applyBorder="1" applyAlignment="1">
      <alignment horizontal="center" vertical="center" wrapText="1"/>
    </xf>
    <xf numFmtId="4" fontId="50" fillId="25" borderId="23" xfId="0" applyNumberFormat="1" applyFont="1" applyFill="1" applyBorder="1" applyAlignment="1">
      <alignment horizontal="center" vertical="center" wrapText="1"/>
    </xf>
    <xf numFmtId="4" fontId="50" fillId="25" borderId="11" xfId="0" applyNumberFormat="1" applyFont="1" applyFill="1" applyBorder="1" applyAlignment="1">
      <alignment horizontal="center" vertical="center" wrapText="1"/>
    </xf>
    <xf numFmtId="0" fontId="39" fillId="25" borderId="10" xfId="0" applyFont="1" applyFill="1" applyBorder="1" applyAlignment="1">
      <alignment horizontal="center" vertical="top" wrapText="1"/>
    </xf>
    <xf numFmtId="0" fontId="47" fillId="25" borderId="10" xfId="0" applyFont="1" applyFill="1" applyBorder="1" applyAlignment="1">
      <alignment horizontal="center" vertical="top" wrapText="1"/>
    </xf>
    <xf numFmtId="0" fontId="45" fillId="25" borderId="10" xfId="0" applyFont="1" applyFill="1" applyBorder="1" applyAlignment="1">
      <alignment horizontal="center" vertical="top" wrapText="1"/>
    </xf>
    <xf numFmtId="0" fontId="35" fillId="25" borderId="10" xfId="81" applyFont="1" applyFill="1" applyBorder="1" applyAlignment="1">
      <alignment horizontal="center" vertical="top" wrapText="1"/>
    </xf>
    <xf numFmtId="0" fontId="35" fillId="25" borderId="23" xfId="81" applyFont="1" applyFill="1" applyBorder="1" applyAlignment="1">
      <alignment horizontal="center" vertical="top" wrapText="1"/>
    </xf>
    <xf numFmtId="0" fontId="35" fillId="25" borderId="10" xfId="2" applyFont="1" applyFill="1" applyBorder="1" applyAlignment="1">
      <alignment horizontal="center" vertical="top" wrapText="1"/>
    </xf>
    <xf numFmtId="0" fontId="35" fillId="25" borderId="23" xfId="2" applyFont="1" applyFill="1" applyBorder="1" applyAlignment="1">
      <alignment horizontal="center" vertical="top" wrapText="1"/>
    </xf>
    <xf numFmtId="0" fontId="37" fillId="25" borderId="10" xfId="81" applyFont="1" applyFill="1" applyBorder="1" applyAlignment="1">
      <alignment horizontal="center" vertical="top" wrapText="1"/>
    </xf>
    <xf numFmtId="0" fontId="37" fillId="25" borderId="23" xfId="81" applyFont="1" applyFill="1" applyBorder="1" applyAlignment="1">
      <alignment horizontal="center" vertical="top" wrapText="1"/>
    </xf>
    <xf numFmtId="0" fontId="38" fillId="25" borderId="10" xfId="2" applyFont="1" applyFill="1" applyBorder="1" applyAlignment="1">
      <alignment horizontal="center" vertical="top" wrapText="1"/>
    </xf>
    <xf numFmtId="0" fontId="38" fillId="25" borderId="23" xfId="2" applyFont="1" applyFill="1" applyBorder="1" applyAlignment="1">
      <alignment horizontal="center" vertical="top" wrapText="1"/>
    </xf>
    <xf numFmtId="0" fontId="47" fillId="25" borderId="10" xfId="93" applyFont="1" applyFill="1" applyBorder="1" applyAlignment="1">
      <alignment horizontal="center" vertical="top"/>
    </xf>
    <xf numFmtId="0" fontId="47" fillId="25" borderId="23" xfId="93" applyFont="1" applyFill="1" applyBorder="1" applyAlignment="1">
      <alignment horizontal="center" vertical="top"/>
    </xf>
    <xf numFmtId="0" fontId="37" fillId="25" borderId="10" xfId="2" applyFont="1" applyFill="1" applyBorder="1" applyAlignment="1">
      <alignment horizontal="center" vertical="top" wrapText="1"/>
    </xf>
    <xf numFmtId="0" fontId="37" fillId="25" borderId="23" xfId="2" applyFont="1" applyFill="1" applyBorder="1" applyAlignment="1">
      <alignment horizontal="center" vertical="top" wrapText="1"/>
    </xf>
    <xf numFmtId="0" fontId="8" fillId="25" borderId="10" xfId="81" applyFont="1" applyFill="1" applyBorder="1" applyAlignment="1">
      <alignment horizontal="center" vertical="top" wrapText="1"/>
    </xf>
    <xf numFmtId="0" fontId="8" fillId="25" borderId="23" xfId="81" applyFont="1" applyFill="1" applyBorder="1" applyAlignment="1">
      <alignment horizontal="center" vertical="top" wrapText="1"/>
    </xf>
    <xf numFmtId="0" fontId="39" fillId="25" borderId="10" xfId="93" applyFont="1" applyFill="1" applyBorder="1" applyAlignment="1">
      <alignment horizontal="center" vertical="top"/>
    </xf>
    <xf numFmtId="0" fontId="39" fillId="25" borderId="23" xfId="93" applyFont="1" applyFill="1" applyBorder="1" applyAlignment="1">
      <alignment horizontal="center" vertical="top"/>
    </xf>
    <xf numFmtId="164" fontId="38" fillId="25" borderId="23" xfId="0" applyNumberFormat="1" applyFont="1" applyFill="1" applyBorder="1" applyAlignment="1" applyProtection="1">
      <alignment horizontal="center" vertical="top" wrapText="1"/>
      <protection locked="0"/>
    </xf>
    <xf numFmtId="0" fontId="8" fillId="25" borderId="10" xfId="0" applyFont="1" applyFill="1" applyBorder="1" applyAlignment="1">
      <alignment horizontal="center" vertical="top" wrapText="1"/>
    </xf>
    <xf numFmtId="0" fontId="8" fillId="25" borderId="23" xfId="0" applyFont="1" applyFill="1" applyBorder="1" applyAlignment="1">
      <alignment horizontal="center" vertical="top" wrapText="1"/>
    </xf>
    <xf numFmtId="0" fontId="35" fillId="25" borderId="0" xfId="0" applyFont="1" applyFill="1" applyAlignment="1">
      <alignment vertical="top" wrapText="1"/>
    </xf>
    <xf numFmtId="0" fontId="37" fillId="25" borderId="0" xfId="0" applyFont="1" applyFill="1" applyAlignment="1">
      <alignment vertical="top" wrapText="1"/>
    </xf>
    <xf numFmtId="0" fontId="38" fillId="25" borderId="0" xfId="0" applyFont="1" applyFill="1" applyAlignment="1">
      <alignment vertical="top" wrapText="1"/>
    </xf>
    <xf numFmtId="0" fontId="36" fillId="25" borderId="23" xfId="0" applyFont="1" applyFill="1" applyBorder="1" applyAlignment="1">
      <alignment horizontal="center" vertical="top" wrapText="1"/>
    </xf>
    <xf numFmtId="167" fontId="39" fillId="25" borderId="23" xfId="1" applyNumberFormat="1" applyFont="1" applyFill="1" applyBorder="1" applyAlignment="1">
      <alignment horizontal="right" vertical="top" wrapText="1"/>
    </xf>
    <xf numFmtId="167" fontId="39" fillId="25" borderId="11" xfId="1" applyNumberFormat="1" applyFont="1" applyFill="1" applyBorder="1" applyAlignment="1">
      <alignment horizontal="right" vertical="top" wrapText="1"/>
    </xf>
    <xf numFmtId="167" fontId="39" fillId="25" borderId="10" xfId="1" applyNumberFormat="1" applyFont="1" applyFill="1" applyBorder="1" applyAlignment="1">
      <alignment horizontal="right" vertical="top" wrapText="1"/>
    </xf>
    <xf numFmtId="167" fontId="47" fillId="25" borderId="23" xfId="1" applyNumberFormat="1" applyFont="1" applyFill="1" applyBorder="1" applyAlignment="1">
      <alignment horizontal="right" vertical="top" wrapText="1"/>
    </xf>
    <xf numFmtId="167" fontId="47" fillId="25" borderId="11" xfId="1" applyNumberFormat="1" applyFont="1" applyFill="1" applyBorder="1" applyAlignment="1">
      <alignment horizontal="right" vertical="top" wrapText="1"/>
    </xf>
    <xf numFmtId="167" fontId="47" fillId="25" borderId="10" xfId="1" applyNumberFormat="1" applyFont="1" applyFill="1" applyBorder="1" applyAlignment="1">
      <alignment horizontal="right" vertical="top" wrapText="1"/>
    </xf>
    <xf numFmtId="167" fontId="39" fillId="25" borderId="23" xfId="1" applyNumberFormat="1" applyFont="1" applyFill="1" applyBorder="1" applyAlignment="1">
      <alignment horizontal="right" vertical="top"/>
    </xf>
    <xf numFmtId="167" fontId="47" fillId="25" borderId="23" xfId="1" applyNumberFormat="1" applyFont="1" applyFill="1" applyBorder="1" applyAlignment="1">
      <alignment horizontal="right" vertical="top"/>
    </xf>
    <xf numFmtId="167" fontId="47" fillId="25" borderId="11" xfId="1" applyNumberFormat="1" applyFont="1" applyFill="1" applyBorder="1" applyAlignment="1">
      <alignment horizontal="right" vertical="top"/>
    </xf>
    <xf numFmtId="167" fontId="45" fillId="25" borderId="23" xfId="1" applyNumberFormat="1" applyFont="1" applyFill="1" applyBorder="1" applyAlignment="1">
      <alignment horizontal="right" vertical="top" wrapText="1"/>
    </xf>
    <xf numFmtId="167" fontId="45" fillId="25" borderId="11" xfId="1" applyNumberFormat="1" applyFont="1" applyFill="1" applyBorder="1" applyAlignment="1">
      <alignment horizontal="right" vertical="top" wrapText="1"/>
    </xf>
    <xf numFmtId="167" fontId="45" fillId="25" borderId="10" xfId="1" applyNumberFormat="1" applyFont="1" applyFill="1" applyBorder="1" applyAlignment="1">
      <alignment horizontal="right" vertical="top" wrapText="1"/>
    </xf>
    <xf numFmtId="167" fontId="46" fillId="25" borderId="10" xfId="1" applyNumberFormat="1" applyFont="1" applyFill="1" applyBorder="1" applyAlignment="1">
      <alignment horizontal="right" vertical="top" wrapText="1"/>
    </xf>
    <xf numFmtId="167" fontId="45" fillId="25" borderId="23" xfId="1" applyNumberFormat="1" applyFont="1" applyFill="1" applyBorder="1" applyAlignment="1">
      <alignment horizontal="right" vertical="top"/>
    </xf>
    <xf numFmtId="167" fontId="38" fillId="25" borderId="23" xfId="1" applyNumberFormat="1" applyFont="1" applyFill="1" applyBorder="1" applyAlignment="1" applyProtection="1">
      <alignment horizontal="right" vertical="top" wrapText="1"/>
      <protection locked="0"/>
    </xf>
    <xf numFmtId="167" fontId="48" fillId="25" borderId="23" xfId="1" applyNumberFormat="1" applyFont="1" applyFill="1" applyBorder="1" applyAlignment="1">
      <alignment horizontal="right" vertical="top" wrapText="1"/>
    </xf>
    <xf numFmtId="0" fontId="45" fillId="25" borderId="23" xfId="0" applyFont="1" applyFill="1" applyBorder="1" applyAlignment="1">
      <alignment horizontal="left" vertical="top" wrapText="1"/>
    </xf>
    <xf numFmtId="0" fontId="35" fillId="25" borderId="23" xfId="96" applyFont="1" applyFill="1" applyBorder="1" applyAlignment="1">
      <alignment horizontal="left" vertical="top" wrapText="1"/>
    </xf>
    <xf numFmtId="0" fontId="37" fillId="25" borderId="23" xfId="81" applyFont="1" applyFill="1" applyBorder="1" applyAlignment="1">
      <alignment horizontal="left" vertical="top" wrapText="1"/>
    </xf>
    <xf numFmtId="0" fontId="38" fillId="25" borderId="23" xfId="2" applyFont="1" applyFill="1" applyBorder="1" applyAlignment="1">
      <alignment horizontal="left" vertical="top" wrapText="1"/>
    </xf>
    <xf numFmtId="0" fontId="38" fillId="25" borderId="23" xfId="93" applyFont="1" applyFill="1" applyBorder="1" applyAlignment="1">
      <alignment horizontal="left" vertical="top" wrapText="1"/>
    </xf>
    <xf numFmtId="0" fontId="35" fillId="25" borderId="13" xfId="0" applyFont="1" applyFill="1" applyBorder="1" applyAlignment="1">
      <alignment horizontal="left" vertical="top" wrapText="1"/>
    </xf>
    <xf numFmtId="43" fontId="35" fillId="25" borderId="23" xfId="1" applyFont="1" applyFill="1" applyBorder="1" applyAlignment="1">
      <alignment horizontal="right" vertical="top"/>
    </xf>
    <xf numFmtId="165" fontId="66" fillId="25" borderId="0" xfId="0" applyNumberFormat="1" applyFont="1" applyFill="1" applyBorder="1" applyAlignment="1">
      <alignment horizontal="centerContinuous" vertical="center" wrapText="1"/>
    </xf>
    <xf numFmtId="164" fontId="8" fillId="25" borderId="0" xfId="0" applyNumberFormat="1" applyFont="1" applyFill="1" applyAlignment="1">
      <alignment horizontal="center" vertical="center" wrapText="1"/>
    </xf>
    <xf numFmtId="49" fontId="50" fillId="25" borderId="33" xfId="0" applyNumberFormat="1" applyFont="1" applyFill="1" applyBorder="1" applyAlignment="1">
      <alignment horizontal="center" vertical="center" wrapText="1"/>
    </xf>
    <xf numFmtId="49" fontId="50" fillId="25" borderId="34" xfId="0" applyNumberFormat="1" applyFont="1" applyFill="1" applyBorder="1" applyAlignment="1">
      <alignment horizontal="center" vertical="center" wrapText="1"/>
    </xf>
    <xf numFmtId="49" fontId="50" fillId="25" borderId="10" xfId="0" applyNumberFormat="1" applyFont="1" applyFill="1" applyBorder="1" applyAlignment="1">
      <alignment horizontal="center" vertical="center" wrapText="1"/>
    </xf>
    <xf numFmtId="49" fontId="50" fillId="25" borderId="23" xfId="0" applyNumberFormat="1" applyFont="1" applyFill="1" applyBorder="1" applyAlignment="1">
      <alignment horizontal="center" vertical="center" wrapText="1"/>
    </xf>
    <xf numFmtId="0" fontId="50" fillId="25" borderId="34" xfId="0" applyNumberFormat="1" applyFont="1" applyFill="1" applyBorder="1" applyAlignment="1">
      <alignment horizontal="center" vertical="center" wrapText="1"/>
    </xf>
    <xf numFmtId="0" fontId="50" fillId="25" borderId="23" xfId="0" applyNumberFormat="1" applyFont="1" applyFill="1" applyBorder="1" applyAlignment="1">
      <alignment horizontal="center" vertical="center" wrapText="1"/>
    </xf>
    <xf numFmtId="4" fontId="50" fillId="25" borderId="34" xfId="1" applyNumberFormat="1" applyFont="1" applyFill="1" applyBorder="1" applyAlignment="1">
      <alignment horizontal="center" vertical="center" wrapText="1"/>
    </xf>
    <xf numFmtId="4" fontId="50" fillId="25" borderId="35" xfId="1" applyNumberFormat="1" applyFont="1" applyFill="1" applyBorder="1" applyAlignment="1">
      <alignment horizontal="center" vertical="center" wrapText="1"/>
    </xf>
    <xf numFmtId="4" fontId="50" fillId="25" borderId="33" xfId="1" applyNumberFormat="1" applyFont="1" applyFill="1" applyBorder="1" applyAlignment="1">
      <alignment horizontal="center" vertical="center" wrapText="1"/>
    </xf>
    <xf numFmtId="0" fontId="50" fillId="25" borderId="33" xfId="1" applyNumberFormat="1" applyFont="1" applyFill="1" applyBorder="1" applyAlignment="1">
      <alignment horizontal="center" vertical="center" wrapText="1"/>
    </xf>
    <xf numFmtId="0" fontId="50" fillId="25" borderId="34" xfId="1" applyNumberFormat="1" applyFont="1" applyFill="1" applyBorder="1" applyAlignment="1">
      <alignment horizontal="center" vertical="center" wrapText="1"/>
    </xf>
    <xf numFmtId="0" fontId="50" fillId="25" borderId="35" xfId="1" applyNumberFormat="1" applyFont="1" applyFill="1" applyBorder="1" applyAlignment="1">
      <alignment horizontal="center" vertical="center" wrapText="1"/>
    </xf>
    <xf numFmtId="4" fontId="50" fillId="25" borderId="23" xfId="0" applyNumberFormat="1" applyFont="1" applyFill="1" applyBorder="1" applyAlignment="1">
      <alignment horizontal="center" vertical="center" wrapText="1"/>
    </xf>
    <xf numFmtId="4" fontId="50" fillId="25" borderId="11" xfId="0" applyNumberFormat="1" applyFont="1" applyFill="1" applyBorder="1" applyAlignment="1">
      <alignment horizontal="center" vertical="center" wrapText="1"/>
    </xf>
    <xf numFmtId="4" fontId="50" fillId="25" borderId="10" xfId="0" applyNumberFormat="1" applyFont="1" applyFill="1" applyBorder="1" applyAlignment="1">
      <alignment horizontal="center" vertical="center" wrapText="1"/>
    </xf>
    <xf numFmtId="164" fontId="50" fillId="25" borderId="10" xfId="0" applyNumberFormat="1" applyFont="1" applyFill="1" applyBorder="1" applyAlignment="1">
      <alignment horizontal="center" vertical="center" wrapText="1"/>
    </xf>
    <xf numFmtId="164" fontId="50" fillId="25" borderId="23" xfId="0" applyNumberFormat="1" applyFont="1" applyFill="1" applyBorder="1" applyAlignment="1">
      <alignment horizontal="center" vertical="center" wrapText="1"/>
    </xf>
    <xf numFmtId="164" fontId="50" fillId="25" borderId="11" xfId="0" applyNumberFormat="1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top" wrapText="1"/>
    </xf>
    <xf numFmtId="0" fontId="40" fillId="0" borderId="0" xfId="0" applyFont="1" applyBorder="1" applyAlignment="1">
      <alignment horizontal="left" vertical="center" wrapText="1"/>
    </xf>
  </cellXfs>
  <cellStyles count="214">
    <cellStyle name="20% - Accent1 2" xfId="18"/>
    <cellStyle name="20% - Accent1 3" xfId="174"/>
    <cellStyle name="20% - Accent2 2" xfId="19"/>
    <cellStyle name="20% - Accent2 3" xfId="175"/>
    <cellStyle name="20% - Accent3 2" xfId="20"/>
    <cellStyle name="20% - Accent3 3" xfId="176"/>
    <cellStyle name="20% - Accent4 2" xfId="21"/>
    <cellStyle name="20% - Accent4 3" xfId="177"/>
    <cellStyle name="20% - Accent5 2" xfId="22"/>
    <cellStyle name="20% - Accent5 3" xfId="178"/>
    <cellStyle name="20% - Accent6 2" xfId="23"/>
    <cellStyle name="20% - Accent6 3" xfId="179"/>
    <cellStyle name="40% - Accent1 2" xfId="24"/>
    <cellStyle name="40% - Accent1 3" xfId="180"/>
    <cellStyle name="40% - Accent2 2" xfId="25"/>
    <cellStyle name="40% - Accent2 3" xfId="181"/>
    <cellStyle name="40% - Accent3 2" xfId="26"/>
    <cellStyle name="40% - Accent3 3" xfId="182"/>
    <cellStyle name="40% - Accent4 2" xfId="27"/>
    <cellStyle name="40% - Accent4 3" xfId="183"/>
    <cellStyle name="40% - Accent5 2" xfId="28"/>
    <cellStyle name="40% - Accent5 3" xfId="184"/>
    <cellStyle name="40% - Accent6 2" xfId="29"/>
    <cellStyle name="40% - Accent6 3" xfId="185"/>
    <cellStyle name="60% - Accent1 2" xfId="30"/>
    <cellStyle name="60% - Accent1 3" xfId="186"/>
    <cellStyle name="60% - Accent2 2" xfId="31"/>
    <cellStyle name="60% - Accent2 3" xfId="187"/>
    <cellStyle name="60% - Accent3 2" xfId="32"/>
    <cellStyle name="60% - Accent3 3" xfId="188"/>
    <cellStyle name="60% - Accent4 2" xfId="33"/>
    <cellStyle name="60% - Accent4 3" xfId="189"/>
    <cellStyle name="60% - Accent5 2" xfId="34"/>
    <cellStyle name="60% - Accent5 3" xfId="190"/>
    <cellStyle name="60% - Accent6 2" xfId="35"/>
    <cellStyle name="60% - Accent6 3" xfId="191"/>
    <cellStyle name="Accent1 2" xfId="36"/>
    <cellStyle name="Accent1 3" xfId="192"/>
    <cellStyle name="Accent2 2" xfId="37"/>
    <cellStyle name="Accent2 3" xfId="193"/>
    <cellStyle name="Accent3 2" xfId="38"/>
    <cellStyle name="Accent3 3" xfId="194"/>
    <cellStyle name="Accent4 2" xfId="39"/>
    <cellStyle name="Accent4 3" xfId="195"/>
    <cellStyle name="Accent5 2" xfId="40"/>
    <cellStyle name="Accent5 3" xfId="196"/>
    <cellStyle name="Accent6 2" xfId="41"/>
    <cellStyle name="Accent6 3" xfId="197"/>
    <cellStyle name="Bad 2" xfId="42"/>
    <cellStyle name="Bad 3" xfId="198"/>
    <cellStyle name="Calculation 2" xfId="43"/>
    <cellStyle name="Calculation 2 2" xfId="160"/>
    <cellStyle name="Calculation 2 3" xfId="162"/>
    <cellStyle name="Calculation 3" xfId="199"/>
    <cellStyle name="Check Cell 2" xfId="44"/>
    <cellStyle name="Check Cell 3" xfId="200"/>
    <cellStyle name="Comma" xfId="1" builtinId="3"/>
    <cellStyle name="Comma 13 2" xfId="82"/>
    <cellStyle name="Comma 19" xfId="94"/>
    <cellStyle name="Comma 2" xfId="6"/>
    <cellStyle name="Comma 2 2" xfId="10"/>
    <cellStyle name="Comma 2 2 2" xfId="45"/>
    <cellStyle name="Comma 2 2 3" xfId="122"/>
    <cellStyle name="Comma 2 3" xfId="3"/>
    <cellStyle name="Comma 2 4" xfId="121"/>
    <cellStyle name="Comma 3" xfId="9"/>
    <cellStyle name="Comma 3 2" xfId="46"/>
    <cellStyle name="Comma 3 2 2" xfId="77"/>
    <cellStyle name="Comma 3 2 2 2" xfId="91"/>
    <cellStyle name="Comma 3 2 2 2 2" xfId="115"/>
    <cellStyle name="Comma 3 2 2 3" xfId="105"/>
    <cellStyle name="Comma 3 2 3" xfId="85"/>
    <cellStyle name="Comma 3 2 3 2" xfId="109"/>
    <cellStyle name="Comma 3 2 4" xfId="99"/>
    <cellStyle name="Comma 3 3" xfId="123"/>
    <cellStyle name="Comma 4" xfId="12"/>
    <cellStyle name="Comma 4 2" xfId="124"/>
    <cellStyle name="Comma 5" xfId="5"/>
    <cellStyle name="Comma 5 2" xfId="84"/>
    <cellStyle name="Comma 5 2 2" xfId="108"/>
    <cellStyle name="Comma 5 3" xfId="98"/>
    <cellStyle name="Comma 6" xfId="76"/>
    <cellStyle name="Comma 6 10" xfId="155"/>
    <cellStyle name="Comma 6 2" xfId="90"/>
    <cellStyle name="Comma 6 2 2" xfId="114"/>
    <cellStyle name="Comma 6 3" xfId="104"/>
    <cellStyle name="Comma 7" xfId="120"/>
    <cellStyle name="Comma 7 2" xfId="168"/>
    <cellStyle name="Comma 8" xfId="150"/>
    <cellStyle name="Comma 8 2" xfId="171"/>
    <cellStyle name="Comma 9" xfId="154"/>
    <cellStyle name="Comma 9 2" xfId="157"/>
    <cellStyle name="Explanatory Text 2" xfId="47"/>
    <cellStyle name="Explanatory Text 3" xfId="201"/>
    <cellStyle name="Good 2" xfId="48"/>
    <cellStyle name="Good 3" xfId="202"/>
    <cellStyle name="Heading 1 2" xfId="49"/>
    <cellStyle name="Heading 1 3" xfId="203"/>
    <cellStyle name="Heading 2 2" xfId="50"/>
    <cellStyle name="Heading 2 3" xfId="204"/>
    <cellStyle name="Heading 3 2" xfId="51"/>
    <cellStyle name="Heading 3 3" xfId="205"/>
    <cellStyle name="Heading 4 2" xfId="52"/>
    <cellStyle name="Heading 4 3" xfId="206"/>
    <cellStyle name="Input 2" xfId="53"/>
    <cellStyle name="Input 2 2" xfId="161"/>
    <cellStyle name="Input 2 3" xfId="169"/>
    <cellStyle name="Input 3" xfId="207"/>
    <cellStyle name="Linked Cell 2" xfId="54"/>
    <cellStyle name="Linked Cell 3" xfId="208"/>
    <cellStyle name="Neutral 2" xfId="15"/>
    <cellStyle name="Neutral 3" xfId="55"/>
    <cellStyle name="Neutral 5" xfId="152"/>
    <cellStyle name="Normal" xfId="0" builtinId="0"/>
    <cellStyle name="Normal 10" xfId="74"/>
    <cellStyle name="Normal 10 2" xfId="88"/>
    <cellStyle name="Normal 10 2 2" xfId="112"/>
    <cellStyle name="Normal 10 3" xfId="93"/>
    <cellStyle name="Normal 10 3 2" xfId="149"/>
    <cellStyle name="Normal 10 4" xfId="102"/>
    <cellStyle name="Normal 11" xfId="75"/>
    <cellStyle name="Normal 11 2" xfId="89"/>
    <cellStyle name="Normal 11 2 2" xfId="113"/>
    <cellStyle name="Normal 11 3" xfId="96"/>
    <cellStyle name="Normal 11 4" xfId="103"/>
    <cellStyle name="Normal 12" xfId="80"/>
    <cellStyle name="Normal 12 2" xfId="158"/>
    <cellStyle name="Normal 13" xfId="95"/>
    <cellStyle name="Normal 13 2" xfId="159"/>
    <cellStyle name="Normal 14" xfId="119"/>
    <cellStyle name="Normal 14 2" xfId="153"/>
    <cellStyle name="Normal 14 3" xfId="167"/>
    <cellStyle name="Normal 16 2" xfId="125"/>
    <cellStyle name="Normal 16 3" xfId="126"/>
    <cellStyle name="Normal 16 4" xfId="127"/>
    <cellStyle name="Normal 17 2" xfId="128"/>
    <cellStyle name="Normal 17 3" xfId="129"/>
    <cellStyle name="Normal 17 4" xfId="130"/>
    <cellStyle name="Normal 2" xfId="2"/>
    <cellStyle name="Normal 2 2" xfId="56"/>
    <cellStyle name="Normal 2 2 2" xfId="133"/>
    <cellStyle name="Normal 2 2 2 2" xfId="134"/>
    <cellStyle name="Normal 2 2 2 2 2" xfId="135"/>
    <cellStyle name="Normal 2 2 2 2 2 2" xfId="136"/>
    <cellStyle name="Normal 2 2 2 2 2 2 2" xfId="137"/>
    <cellStyle name="Normal 2 2 2 2 3" xfId="138"/>
    <cellStyle name="Normal 2 2 2 3" xfId="139"/>
    <cellStyle name="Normal 2 2 3" xfId="140"/>
    <cellStyle name="Normal 2 2 4" xfId="141"/>
    <cellStyle name="Normal 2 2 5" xfId="132"/>
    <cellStyle name="Normal 2 3" xfId="57"/>
    <cellStyle name="Normal 2 3 2" xfId="143"/>
    <cellStyle name="Normal 2 3 3" xfId="142"/>
    <cellStyle name="Normal 2 4" xfId="81"/>
    <cellStyle name="Normal 2 4 2" xfId="145"/>
    <cellStyle name="Normal 2 4 3" xfId="144"/>
    <cellStyle name="Normal 2 5" xfId="131"/>
    <cellStyle name="Normal 3" xfId="8"/>
    <cellStyle name="Normal 3 2" xfId="13"/>
    <cellStyle name="Normal 3 2 2" xfId="58"/>
    <cellStyle name="Normal 3 2 3" xfId="146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5 2 2 2" xfId="92"/>
    <cellStyle name="Normal 5 2 2 2 2" xfId="116"/>
    <cellStyle name="Normal 5 2 2 3" xfId="106"/>
    <cellStyle name="Normal 5 2 3" xfId="86"/>
    <cellStyle name="Normal 5 2 3 2" xfId="110"/>
    <cellStyle name="Normal 5 2 4" xfId="100"/>
    <cellStyle name="Normal 5 2 6" xfId="156"/>
    <cellStyle name="Normal 5 3" xfId="118"/>
    <cellStyle name="Normal 5 3 7" xfId="151"/>
    <cellStyle name="Normal 6" xfId="60"/>
    <cellStyle name="Normal 7" xfId="61"/>
    <cellStyle name="Normal 8" xfId="4"/>
    <cellStyle name="Normal 8 2" xfId="83"/>
    <cellStyle name="Normal 8 2 2" xfId="107"/>
    <cellStyle name="Normal 8 3" xfId="97"/>
    <cellStyle name="Normal 9" xfId="73"/>
    <cellStyle name="Normal 9 2" xfId="87"/>
    <cellStyle name="Normal 9 2 2" xfId="111"/>
    <cellStyle name="Normal 9 3" xfId="101"/>
    <cellStyle name="Note 2" xfId="62"/>
    <cellStyle name="Note 2 2" xfId="163"/>
    <cellStyle name="Note 2 3" xfId="172"/>
    <cellStyle name="Note 3" xfId="209"/>
    <cellStyle name="Output 2" xfId="63"/>
    <cellStyle name="Output 2 2" xfId="164"/>
    <cellStyle name="Output 2 3" xfId="173"/>
    <cellStyle name="Output 3" xfId="210"/>
    <cellStyle name="Percent 2" xfId="7"/>
    <cellStyle name="Percent 2 2" xfId="148"/>
    <cellStyle name="Percent 3" xfId="147"/>
    <cellStyle name="Percent 3 2" xfId="170"/>
    <cellStyle name="SN_241" xfId="79"/>
    <cellStyle name="SN10_bold" xfId="117"/>
    <cellStyle name="Style 1" xfId="64"/>
    <cellStyle name="Style 1 2" xfId="65"/>
    <cellStyle name="Style 1 2 2" xfId="72"/>
    <cellStyle name="Style 1_verchnakan_ax21-25_2018" xfId="66"/>
    <cellStyle name="Title 2" xfId="67"/>
    <cellStyle name="Title 3" xfId="211"/>
    <cellStyle name="Total 2" xfId="68"/>
    <cellStyle name="Total 2 2" xfId="165"/>
    <cellStyle name="Total 2 3" xfId="166"/>
    <cellStyle name="Total 3" xfId="212"/>
    <cellStyle name="Warning Text 2" xfId="69"/>
    <cellStyle name="Warning Text 3" xfId="213"/>
    <cellStyle name="Обычный 2" xfId="70"/>
    <cellStyle name="Обычный 2 2" xfId="71"/>
  </cellStyles>
  <dxfs count="0"/>
  <tableStyles count="0" defaultTableStyle="TableStyleMedium2" defaultPivotStyle="PivotStyleLight16"/>
  <colors>
    <mruColors>
      <color rgb="FFB17ED8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10"/>
  <sheetViews>
    <sheetView tabSelected="1" zoomScaleNormal="100" zoomScaleSheetLayoutView="80" workbookViewId="0"/>
  </sheetViews>
  <sheetFormatPr defaultRowHeight="16.5" x14ac:dyDescent="0.2"/>
  <cols>
    <col min="1" max="1" width="6.42578125" style="1" customWidth="1"/>
    <col min="2" max="2" width="7.42578125" style="1" customWidth="1"/>
    <col min="3" max="3" width="51.28515625" style="2" customWidth="1"/>
    <col min="4" max="4" width="9.5703125" style="1" hidden="1" customWidth="1"/>
    <col min="5" max="5" width="17.140625" style="12" customWidth="1"/>
    <col min="6" max="6" width="17.5703125" style="3" customWidth="1"/>
    <col min="7" max="7" width="16.85546875" style="3" customWidth="1"/>
    <col min="8" max="8" width="14.7109375" style="3" customWidth="1"/>
    <col min="9" max="9" width="16" style="3" customWidth="1"/>
    <col min="10" max="10" width="18.28515625" style="2" customWidth="1"/>
    <col min="11" max="11" width="16.7109375" style="2" customWidth="1"/>
    <col min="12" max="12" width="17" style="2" customWidth="1"/>
    <col min="13" max="13" width="15.42578125" style="2" customWidth="1"/>
    <col min="14" max="14" width="16.5703125" style="2" customWidth="1"/>
    <col min="15" max="15" width="17" style="2" customWidth="1"/>
    <col min="16" max="16" width="17.5703125" style="2" customWidth="1"/>
    <col min="17" max="17" width="17" style="2" customWidth="1"/>
    <col min="18" max="18" width="15.140625" style="2" customWidth="1"/>
    <col min="19" max="19" width="16" style="2" customWidth="1"/>
    <col min="20" max="20" width="9.28515625" style="2" customWidth="1"/>
    <col min="21" max="21" width="8.5703125" style="2" customWidth="1"/>
    <col min="22" max="22" width="7.85546875" style="2" customWidth="1"/>
    <col min="23" max="24" width="9.140625" style="2" customWidth="1"/>
    <col min="25" max="16384" width="9.140625" style="2"/>
  </cols>
  <sheetData>
    <row r="1" spans="1:24" x14ac:dyDescent="0.2">
      <c r="A1" s="11"/>
      <c r="G1" s="4"/>
      <c r="H1" s="2"/>
      <c r="I1" s="4"/>
      <c r="V1" s="151" t="s">
        <v>0</v>
      </c>
      <c r="W1" s="151"/>
      <c r="X1" s="151"/>
    </row>
    <row r="2" spans="1:24" x14ac:dyDescent="0.2">
      <c r="A2" s="11"/>
      <c r="B2" s="10"/>
      <c r="C2" s="10"/>
      <c r="D2" s="13"/>
      <c r="E2" s="10"/>
      <c r="F2" s="10"/>
      <c r="G2" s="10"/>
      <c r="H2" s="10"/>
      <c r="I2" s="10"/>
      <c r="J2" s="14"/>
      <c r="K2" s="5"/>
      <c r="V2" s="151" t="s">
        <v>1</v>
      </c>
      <c r="W2" s="151"/>
      <c r="X2" s="151"/>
    </row>
    <row r="3" spans="1:24" x14ac:dyDescent="0.2">
      <c r="A3" s="15" t="s">
        <v>993</v>
      </c>
      <c r="B3" s="15"/>
      <c r="C3" s="15"/>
      <c r="D3" s="16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4" ht="33" x14ac:dyDescent="0.2">
      <c r="A4" s="92" t="s">
        <v>1222</v>
      </c>
      <c r="B4" s="17"/>
      <c r="C4" s="17"/>
      <c r="D4" s="18"/>
      <c r="E4" s="17"/>
      <c r="F4" s="17"/>
      <c r="G4" s="17"/>
      <c r="H4" s="17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x14ac:dyDescent="0.2">
      <c r="A5" s="150" t="s">
        <v>1221</v>
      </c>
      <c r="B5" s="92"/>
      <c r="C5" s="92"/>
      <c r="D5" s="16"/>
      <c r="E5" s="93"/>
      <c r="F5" s="92"/>
      <c r="G5" s="92"/>
      <c r="H5" s="92"/>
      <c r="I5" s="9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7.25" thickBot="1" x14ac:dyDescent="0.25">
      <c r="A6" s="6"/>
      <c r="B6" s="6"/>
      <c r="C6" s="11"/>
      <c r="E6" s="19"/>
      <c r="F6" s="7"/>
      <c r="G6" s="7"/>
      <c r="I6" s="20"/>
      <c r="J6" s="5"/>
      <c r="O6" s="5"/>
    </row>
    <row r="7" spans="1:24" s="95" customFormat="1" ht="28.5" customHeight="1" x14ac:dyDescent="0.2">
      <c r="A7" s="152" t="s">
        <v>983</v>
      </c>
      <c r="B7" s="153"/>
      <c r="C7" s="156" t="s">
        <v>984</v>
      </c>
      <c r="D7" s="94"/>
      <c r="E7" s="158" t="s">
        <v>985</v>
      </c>
      <c r="F7" s="158"/>
      <c r="G7" s="158"/>
      <c r="H7" s="158"/>
      <c r="I7" s="159"/>
      <c r="J7" s="160" t="s">
        <v>986</v>
      </c>
      <c r="K7" s="158"/>
      <c r="L7" s="158"/>
      <c r="M7" s="158"/>
      <c r="N7" s="159"/>
      <c r="O7" s="160" t="s">
        <v>987</v>
      </c>
      <c r="P7" s="158"/>
      <c r="Q7" s="158"/>
      <c r="R7" s="158"/>
      <c r="S7" s="159"/>
      <c r="T7" s="161" t="s">
        <v>988</v>
      </c>
      <c r="U7" s="162"/>
      <c r="V7" s="162"/>
      <c r="W7" s="162"/>
      <c r="X7" s="163"/>
    </row>
    <row r="8" spans="1:24" s="95" customFormat="1" ht="15" customHeight="1" x14ac:dyDescent="0.2">
      <c r="A8" s="154"/>
      <c r="B8" s="155"/>
      <c r="C8" s="157"/>
      <c r="D8" s="96"/>
      <c r="E8" s="164" t="s">
        <v>989</v>
      </c>
      <c r="F8" s="164" t="s">
        <v>990</v>
      </c>
      <c r="G8" s="164"/>
      <c r="H8" s="164"/>
      <c r="I8" s="165"/>
      <c r="J8" s="166" t="s">
        <v>989</v>
      </c>
      <c r="K8" s="164" t="s">
        <v>990</v>
      </c>
      <c r="L8" s="164"/>
      <c r="M8" s="164"/>
      <c r="N8" s="165"/>
      <c r="O8" s="166" t="s">
        <v>989</v>
      </c>
      <c r="P8" s="164" t="s">
        <v>990</v>
      </c>
      <c r="Q8" s="164"/>
      <c r="R8" s="164"/>
      <c r="S8" s="165"/>
      <c r="T8" s="167" t="s">
        <v>989</v>
      </c>
      <c r="U8" s="168" t="s">
        <v>990</v>
      </c>
      <c r="V8" s="168"/>
      <c r="W8" s="168"/>
      <c r="X8" s="169"/>
    </row>
    <row r="9" spans="1:24" s="95" customFormat="1" ht="128.25" customHeight="1" x14ac:dyDescent="0.2">
      <c r="A9" s="97" t="s">
        <v>991</v>
      </c>
      <c r="B9" s="98" t="s">
        <v>992</v>
      </c>
      <c r="C9" s="157"/>
      <c r="D9" s="96"/>
      <c r="E9" s="164"/>
      <c r="F9" s="99" t="s">
        <v>1223</v>
      </c>
      <c r="G9" s="99" t="s">
        <v>1224</v>
      </c>
      <c r="H9" s="99" t="s">
        <v>1225</v>
      </c>
      <c r="I9" s="100" t="s">
        <v>1226</v>
      </c>
      <c r="J9" s="166"/>
      <c r="K9" s="99" t="s">
        <v>1223</v>
      </c>
      <c r="L9" s="99" t="s">
        <v>1224</v>
      </c>
      <c r="M9" s="99" t="s">
        <v>1225</v>
      </c>
      <c r="N9" s="100" t="s">
        <v>1226</v>
      </c>
      <c r="O9" s="166"/>
      <c r="P9" s="99" t="s">
        <v>1223</v>
      </c>
      <c r="Q9" s="99" t="s">
        <v>1224</v>
      </c>
      <c r="R9" s="99" t="s">
        <v>1225</v>
      </c>
      <c r="S9" s="100" t="s">
        <v>1226</v>
      </c>
      <c r="T9" s="167"/>
      <c r="U9" s="99" t="s">
        <v>1223</v>
      </c>
      <c r="V9" s="99" t="s">
        <v>1224</v>
      </c>
      <c r="W9" s="99" t="s">
        <v>1225</v>
      </c>
      <c r="X9" s="100" t="s">
        <v>1226</v>
      </c>
    </row>
    <row r="10" spans="1:24" ht="21.75" customHeight="1" x14ac:dyDescent="0.2">
      <c r="A10" s="66"/>
      <c r="B10" s="27"/>
      <c r="C10" s="22" t="s">
        <v>994</v>
      </c>
      <c r="D10" s="23"/>
      <c r="E10" s="24">
        <f t="shared" ref="E10:S10" si="0">SUBTOTAL(9,E11,E13,E16,E28,E31,E38,E40,E427,E518,E528,E533,E538,E545,E1368,E1370,E1380,E1375,E1382,E1386,E1388,E1390,E1392,E1394,E1398,E1400,E1413,E1417,E1421,E1423,E1425,E1432,E1436,E1479,E1481,E1485,E1489,E1491,E1493,E1495,E1497,E1499,E1501,E1503,E1505)</f>
        <v>588135817.70085907</v>
      </c>
      <c r="F10" s="24">
        <f t="shared" si="0"/>
        <v>442742388.79700005</v>
      </c>
      <c r="G10" s="24">
        <f t="shared" si="0"/>
        <v>97893888.603744969</v>
      </c>
      <c r="H10" s="24">
        <f t="shared" si="0"/>
        <v>4007404.8000000003</v>
      </c>
      <c r="I10" s="65">
        <f t="shared" si="0"/>
        <v>43492135.500114001</v>
      </c>
      <c r="J10" s="76">
        <f t="shared" si="0"/>
        <v>570047058.6129998</v>
      </c>
      <c r="K10" s="24">
        <f t="shared" si="0"/>
        <v>417741233.58399993</v>
      </c>
      <c r="L10" s="24">
        <f t="shared" si="0"/>
        <v>82140914.599000022</v>
      </c>
      <c r="M10" s="24">
        <f t="shared" si="0"/>
        <v>5168810.8000000007</v>
      </c>
      <c r="N10" s="65">
        <f t="shared" si="0"/>
        <v>64996099.630000003</v>
      </c>
      <c r="O10" s="76">
        <f t="shared" si="0"/>
        <v>480695523.14860004</v>
      </c>
      <c r="P10" s="24">
        <f t="shared" si="0"/>
        <v>360363345.34800005</v>
      </c>
      <c r="Q10" s="24">
        <f t="shared" si="0"/>
        <v>70826016.270400003</v>
      </c>
      <c r="R10" s="24">
        <f t="shared" si="0"/>
        <v>2358371.2009999994</v>
      </c>
      <c r="S10" s="65">
        <f t="shared" si="0"/>
        <v>47147790.329199992</v>
      </c>
      <c r="T10" s="81">
        <f t="shared" ref="T10:T41" si="1">IF(J10=0," ",O10/J10*100)</f>
        <v>84.325586087260248</v>
      </c>
      <c r="U10" s="26">
        <f t="shared" ref="U10:U41" si="2">IF(K10=0," ",P10/K10*100)</f>
        <v>86.264729544716516</v>
      </c>
      <c r="V10" s="26">
        <f t="shared" ref="V10:V41" si="3">IF(L10=0," ",Q10/L10*100)</f>
        <v>86.225015409387993</v>
      </c>
      <c r="W10" s="26">
        <f t="shared" ref="W10:W41" si="4">IF(M10=0," ",R10/M10*100)</f>
        <v>45.626959319153237</v>
      </c>
      <c r="X10" s="82">
        <f t="shared" ref="X10:X41" si="5">IF(N10=0," ",S10/N10*100)</f>
        <v>72.5394148227291</v>
      </c>
    </row>
    <row r="11" spans="1:24" ht="30" customHeight="1" x14ac:dyDescent="0.2">
      <c r="A11" s="66"/>
      <c r="B11" s="27"/>
      <c r="C11" s="126" t="s">
        <v>423</v>
      </c>
      <c r="D11" s="23">
        <v>1</v>
      </c>
      <c r="E11" s="24">
        <f t="shared" ref="E11:E17" si="6">SUM(F11:I11)</f>
        <v>85800</v>
      </c>
      <c r="F11" s="24">
        <f>SUM(F12)</f>
        <v>0</v>
      </c>
      <c r="G11" s="24">
        <f>SUM(G12)</f>
        <v>0</v>
      </c>
      <c r="H11" s="24">
        <f>SUM(H12)</f>
        <v>0</v>
      </c>
      <c r="I11" s="65">
        <f>SUM(I12)</f>
        <v>85800</v>
      </c>
      <c r="J11" s="76">
        <f t="shared" ref="J11:J17" si="7">SUM(K11:N11)</f>
        <v>85800</v>
      </c>
      <c r="K11" s="24">
        <f>SUM(K12)</f>
        <v>0</v>
      </c>
      <c r="L11" s="24">
        <f>SUM(L12)</f>
        <v>0</v>
      </c>
      <c r="M11" s="24">
        <f>SUM(M12)</f>
        <v>0</v>
      </c>
      <c r="N11" s="65">
        <f>SUM(N12)</f>
        <v>85800</v>
      </c>
      <c r="O11" s="76">
        <f t="shared" ref="O11:O34" si="8">SUM(P11:S11)</f>
        <v>79513.509999999995</v>
      </c>
      <c r="P11" s="24">
        <f>SUM(P12)</f>
        <v>0</v>
      </c>
      <c r="Q11" s="24">
        <f>SUM(Q12)</f>
        <v>0</v>
      </c>
      <c r="R11" s="24">
        <f>SUM(R12)</f>
        <v>0</v>
      </c>
      <c r="S11" s="65">
        <f>SUM(S12)</f>
        <v>79513.509999999995</v>
      </c>
      <c r="T11" s="81">
        <f t="shared" si="1"/>
        <v>92.673088578088567</v>
      </c>
      <c r="U11" s="26" t="str">
        <f t="shared" si="2"/>
        <v xml:space="preserve"> </v>
      </c>
      <c r="V11" s="26" t="str">
        <f t="shared" si="3"/>
        <v xml:space="preserve"> </v>
      </c>
      <c r="W11" s="26" t="str">
        <f t="shared" si="4"/>
        <v xml:space="preserve"> </v>
      </c>
      <c r="X11" s="82">
        <f t="shared" si="5"/>
        <v>92.673088578088567</v>
      </c>
    </row>
    <row r="12" spans="1:24" ht="39.950000000000003" customHeight="1" x14ac:dyDescent="0.2">
      <c r="A12" s="66" t="s">
        <v>1227</v>
      </c>
      <c r="B12" s="27" t="s">
        <v>1228</v>
      </c>
      <c r="C12" s="21" t="s">
        <v>941</v>
      </c>
      <c r="D12" s="27">
        <v>2</v>
      </c>
      <c r="E12" s="28">
        <f t="shared" si="6"/>
        <v>85800</v>
      </c>
      <c r="F12" s="28"/>
      <c r="G12" s="28"/>
      <c r="H12" s="28"/>
      <c r="I12" s="67">
        <v>85800</v>
      </c>
      <c r="J12" s="77">
        <f t="shared" si="7"/>
        <v>85800</v>
      </c>
      <c r="K12" s="28"/>
      <c r="L12" s="28"/>
      <c r="M12" s="28"/>
      <c r="N12" s="67">
        <v>85800</v>
      </c>
      <c r="O12" s="77">
        <f t="shared" si="8"/>
        <v>79513.509999999995</v>
      </c>
      <c r="P12" s="28"/>
      <c r="Q12" s="28"/>
      <c r="R12" s="28"/>
      <c r="S12" s="67">
        <v>79513.509999999995</v>
      </c>
      <c r="T12" s="83">
        <f t="shared" si="1"/>
        <v>92.673088578088567</v>
      </c>
      <c r="U12" s="25" t="str">
        <f t="shared" si="2"/>
        <v xml:space="preserve"> </v>
      </c>
      <c r="V12" s="25" t="str">
        <f t="shared" si="3"/>
        <v xml:space="preserve"> </v>
      </c>
      <c r="W12" s="25" t="str">
        <f t="shared" si="4"/>
        <v xml:space="preserve"> </v>
      </c>
      <c r="X12" s="84">
        <f t="shared" si="5"/>
        <v>92.673088578088567</v>
      </c>
    </row>
    <row r="13" spans="1:24" ht="30" customHeight="1" x14ac:dyDescent="0.2">
      <c r="A13" s="66" t="s">
        <v>392</v>
      </c>
      <c r="B13" s="27" t="s">
        <v>392</v>
      </c>
      <c r="C13" s="126" t="s">
        <v>422</v>
      </c>
      <c r="D13" s="23">
        <v>1</v>
      </c>
      <c r="E13" s="24">
        <f>SUM(F13:I13)</f>
        <v>367279</v>
      </c>
      <c r="F13" s="24">
        <f>SUM(F14:F15)</f>
        <v>0</v>
      </c>
      <c r="G13" s="24">
        <f>SUM(G14:G15)</f>
        <v>191490</v>
      </c>
      <c r="H13" s="24">
        <f>SUM(H14:H15)</f>
        <v>0</v>
      </c>
      <c r="I13" s="65">
        <f>SUM(I14:I15)</f>
        <v>175789</v>
      </c>
      <c r="J13" s="76">
        <f t="shared" si="7"/>
        <v>116677.3</v>
      </c>
      <c r="K13" s="24">
        <f>SUM(K14:K15)</f>
        <v>0</v>
      </c>
      <c r="L13" s="24">
        <f>SUM(L14:L15)</f>
        <v>34075</v>
      </c>
      <c r="M13" s="24">
        <f>SUM(M14:M15)</f>
        <v>0</v>
      </c>
      <c r="N13" s="65">
        <f>SUM(N14:N15)</f>
        <v>82602.3</v>
      </c>
      <c r="O13" s="76">
        <f t="shared" si="8"/>
        <v>106226.45</v>
      </c>
      <c r="P13" s="24">
        <f>SUM(P14:P15)</f>
        <v>0</v>
      </c>
      <c r="Q13" s="24">
        <f>SUM(Q14:Q15)</f>
        <v>33855.42</v>
      </c>
      <c r="R13" s="24">
        <f>SUM(R14:R15)</f>
        <v>0</v>
      </c>
      <c r="S13" s="65">
        <f>SUM(S14:S15)</f>
        <v>72371.03</v>
      </c>
      <c r="T13" s="81">
        <f t="shared" si="1"/>
        <v>91.042944943018043</v>
      </c>
      <c r="U13" s="26" t="str">
        <f t="shared" si="2"/>
        <v xml:space="preserve"> </v>
      </c>
      <c r="V13" s="26">
        <f t="shared" si="3"/>
        <v>99.355597945707999</v>
      </c>
      <c r="W13" s="26" t="str">
        <f t="shared" si="4"/>
        <v xml:space="preserve"> </v>
      </c>
      <c r="X13" s="82">
        <f t="shared" si="5"/>
        <v>87.613819469917914</v>
      </c>
    </row>
    <row r="14" spans="1:24" ht="39.950000000000003" customHeight="1" x14ac:dyDescent="0.2">
      <c r="A14" s="66" t="s">
        <v>1229</v>
      </c>
      <c r="B14" s="27" t="s">
        <v>1228</v>
      </c>
      <c r="C14" s="21" t="s">
        <v>940</v>
      </c>
      <c r="D14" s="27">
        <v>2</v>
      </c>
      <c r="E14" s="28">
        <f>SUM(F14:I14)</f>
        <v>175789</v>
      </c>
      <c r="F14" s="28"/>
      <c r="G14" s="28"/>
      <c r="H14" s="28"/>
      <c r="I14" s="67">
        <v>175789</v>
      </c>
      <c r="J14" s="77">
        <f t="shared" si="7"/>
        <v>82602.3</v>
      </c>
      <c r="K14" s="28"/>
      <c r="L14" s="28"/>
      <c r="M14" s="28"/>
      <c r="N14" s="67">
        <v>82602.3</v>
      </c>
      <c r="O14" s="77">
        <f t="shared" si="8"/>
        <v>72371.03</v>
      </c>
      <c r="P14" s="28"/>
      <c r="Q14" s="28"/>
      <c r="R14" s="28"/>
      <c r="S14" s="67">
        <v>72371.03</v>
      </c>
      <c r="T14" s="83">
        <f t="shared" si="1"/>
        <v>87.613819469917914</v>
      </c>
      <c r="U14" s="25" t="str">
        <f t="shared" si="2"/>
        <v xml:space="preserve"> </v>
      </c>
      <c r="V14" s="25" t="str">
        <f t="shared" si="3"/>
        <v xml:space="preserve"> </v>
      </c>
      <c r="W14" s="25" t="str">
        <f t="shared" si="4"/>
        <v xml:space="preserve"> </v>
      </c>
      <c r="X14" s="84">
        <f t="shared" si="5"/>
        <v>87.613819469917914</v>
      </c>
    </row>
    <row r="15" spans="1:24" ht="39.950000000000003" customHeight="1" x14ac:dyDescent="0.2">
      <c r="A15" s="66" t="s">
        <v>1229</v>
      </c>
      <c r="B15" s="27" t="s">
        <v>1230</v>
      </c>
      <c r="C15" s="21" t="s">
        <v>939</v>
      </c>
      <c r="D15" s="27">
        <v>2</v>
      </c>
      <c r="E15" s="28">
        <f t="shared" si="6"/>
        <v>191490</v>
      </c>
      <c r="F15" s="28"/>
      <c r="G15" s="28">
        <v>191490</v>
      </c>
      <c r="H15" s="28"/>
      <c r="I15" s="67"/>
      <c r="J15" s="77">
        <f t="shared" si="7"/>
        <v>34075</v>
      </c>
      <c r="K15" s="28"/>
      <c r="L15" s="28">
        <v>34075</v>
      </c>
      <c r="M15" s="28"/>
      <c r="N15" s="67"/>
      <c r="O15" s="77">
        <f t="shared" si="8"/>
        <v>33855.42</v>
      </c>
      <c r="P15" s="28"/>
      <c r="Q15" s="28">
        <v>33855.42</v>
      </c>
      <c r="R15" s="28"/>
      <c r="S15" s="67"/>
      <c r="T15" s="83">
        <f t="shared" si="1"/>
        <v>99.355597945707999</v>
      </c>
      <c r="U15" s="25" t="str">
        <f t="shared" si="2"/>
        <v xml:space="preserve"> </v>
      </c>
      <c r="V15" s="25">
        <f t="shared" si="3"/>
        <v>99.355597945707999</v>
      </c>
      <c r="W15" s="25" t="str">
        <f t="shared" si="4"/>
        <v xml:space="preserve"> </v>
      </c>
      <c r="X15" s="84" t="str">
        <f t="shared" si="5"/>
        <v xml:space="preserve"> </v>
      </c>
    </row>
    <row r="16" spans="1:24" ht="30" customHeight="1" x14ac:dyDescent="0.2">
      <c r="A16" s="66" t="s">
        <v>392</v>
      </c>
      <c r="B16" s="27" t="s">
        <v>392</v>
      </c>
      <c r="C16" s="126" t="s">
        <v>995</v>
      </c>
      <c r="D16" s="23">
        <v>1</v>
      </c>
      <c r="E16" s="24">
        <f t="shared" si="6"/>
        <v>258469.7</v>
      </c>
      <c r="F16" s="24">
        <f>SUM(F17:F27)</f>
        <v>0</v>
      </c>
      <c r="G16" s="24">
        <f>SUM(G17:G27)</f>
        <v>0</v>
      </c>
      <c r="H16" s="24">
        <f>SUM(H17:H27)</f>
        <v>0</v>
      </c>
      <c r="I16" s="65">
        <f>SUM(I17:I27)</f>
        <v>258469.7</v>
      </c>
      <c r="J16" s="76">
        <f>SUM(K16:N16)</f>
        <v>437356.30000000005</v>
      </c>
      <c r="K16" s="24">
        <f>SUM(K17:K27)</f>
        <v>0</v>
      </c>
      <c r="L16" s="24">
        <f>SUM(L17:L27)</f>
        <v>0</v>
      </c>
      <c r="M16" s="24">
        <f>SUM(M17:M27)</f>
        <v>72400</v>
      </c>
      <c r="N16" s="65">
        <f>SUM(N17:N27)</f>
        <v>364956.30000000005</v>
      </c>
      <c r="O16" s="76">
        <f t="shared" si="8"/>
        <v>348401.48</v>
      </c>
      <c r="P16" s="24">
        <f>SUM(P17:P27)</f>
        <v>0</v>
      </c>
      <c r="Q16" s="24">
        <f>SUM(Q17:Q27)</f>
        <v>0</v>
      </c>
      <c r="R16" s="24">
        <f>SUM(R17:R27)</f>
        <v>0</v>
      </c>
      <c r="S16" s="65">
        <f>SUM(S17:S27)</f>
        <v>348401.48</v>
      </c>
      <c r="T16" s="81">
        <f t="shared" si="1"/>
        <v>79.660789155203645</v>
      </c>
      <c r="U16" s="26" t="str">
        <f t="shared" si="2"/>
        <v xml:space="preserve"> </v>
      </c>
      <c r="V16" s="26" t="str">
        <f t="shared" si="3"/>
        <v xml:space="preserve"> </v>
      </c>
      <c r="W16" s="25">
        <f t="shared" si="4"/>
        <v>0</v>
      </c>
      <c r="X16" s="82">
        <f t="shared" si="5"/>
        <v>95.463889786256587</v>
      </c>
    </row>
    <row r="17" spans="1:24" ht="39.950000000000003" customHeight="1" x14ac:dyDescent="0.2">
      <c r="A17" s="66" t="s">
        <v>1231</v>
      </c>
      <c r="B17" s="27" t="s">
        <v>1232</v>
      </c>
      <c r="C17" s="21" t="s">
        <v>938</v>
      </c>
      <c r="D17" s="27">
        <v>2</v>
      </c>
      <c r="E17" s="28">
        <f t="shared" si="6"/>
        <v>25000</v>
      </c>
      <c r="F17" s="28"/>
      <c r="G17" s="28"/>
      <c r="H17" s="28"/>
      <c r="I17" s="67">
        <v>25000</v>
      </c>
      <c r="J17" s="77">
        <f t="shared" si="7"/>
        <v>94714.7</v>
      </c>
      <c r="K17" s="28"/>
      <c r="L17" s="28"/>
      <c r="M17" s="28"/>
      <c r="N17" s="67">
        <v>94714.7</v>
      </c>
      <c r="O17" s="77">
        <f t="shared" si="8"/>
        <v>91608.33</v>
      </c>
      <c r="P17" s="28"/>
      <c r="Q17" s="28"/>
      <c r="R17" s="28"/>
      <c r="S17" s="67">
        <v>91608.33</v>
      </c>
      <c r="T17" s="83">
        <f t="shared" si="1"/>
        <v>96.720287347159413</v>
      </c>
      <c r="U17" s="25" t="str">
        <f t="shared" si="2"/>
        <v xml:space="preserve"> </v>
      </c>
      <c r="V17" s="25" t="str">
        <f t="shared" si="3"/>
        <v xml:space="preserve"> </v>
      </c>
      <c r="W17" s="25" t="str">
        <f t="shared" si="4"/>
        <v xml:space="preserve"> </v>
      </c>
      <c r="X17" s="84">
        <f t="shared" si="5"/>
        <v>96.720287347159413</v>
      </c>
    </row>
    <row r="18" spans="1:24" ht="54.95" customHeight="1" x14ac:dyDescent="0.2">
      <c r="A18" s="66" t="s">
        <v>1231</v>
      </c>
      <c r="B18" s="27" t="s">
        <v>1233</v>
      </c>
      <c r="C18" s="21" t="s">
        <v>366</v>
      </c>
      <c r="D18" s="27">
        <v>2</v>
      </c>
      <c r="E18" s="28">
        <f t="shared" ref="E18:E39" si="9">SUM(F18:I18)</f>
        <v>0</v>
      </c>
      <c r="F18" s="28"/>
      <c r="G18" s="28"/>
      <c r="H18" s="28"/>
      <c r="I18" s="67"/>
      <c r="J18" s="77">
        <f>SUM(K18:N18)</f>
        <v>37920</v>
      </c>
      <c r="K18" s="28"/>
      <c r="L18" s="28"/>
      <c r="M18" s="28"/>
      <c r="N18" s="67">
        <v>37920</v>
      </c>
      <c r="O18" s="77">
        <f t="shared" si="8"/>
        <v>37487.879999999997</v>
      </c>
      <c r="P18" s="28"/>
      <c r="Q18" s="28"/>
      <c r="R18" s="28"/>
      <c r="S18" s="67">
        <v>37487.879999999997</v>
      </c>
      <c r="T18" s="83">
        <f t="shared" si="1"/>
        <v>98.860443037974676</v>
      </c>
      <c r="U18" s="25" t="str">
        <f t="shared" si="2"/>
        <v xml:space="preserve"> </v>
      </c>
      <c r="V18" s="25" t="str">
        <f t="shared" si="3"/>
        <v xml:space="preserve"> </v>
      </c>
      <c r="W18" s="25" t="str">
        <f t="shared" si="4"/>
        <v xml:space="preserve"> </v>
      </c>
      <c r="X18" s="84">
        <f t="shared" si="5"/>
        <v>98.860443037974676</v>
      </c>
    </row>
    <row r="19" spans="1:24" ht="54.95" customHeight="1" x14ac:dyDescent="0.2">
      <c r="A19" s="66" t="s">
        <v>1231</v>
      </c>
      <c r="B19" s="27" t="s">
        <v>1234</v>
      </c>
      <c r="C19" s="21" t="s">
        <v>996</v>
      </c>
      <c r="D19" s="27">
        <v>2</v>
      </c>
      <c r="E19" s="28">
        <f t="shared" si="9"/>
        <v>0</v>
      </c>
      <c r="F19" s="28"/>
      <c r="G19" s="28"/>
      <c r="H19" s="28"/>
      <c r="I19" s="67"/>
      <c r="J19" s="77">
        <f>SUM(K19:N19)</f>
        <v>36200</v>
      </c>
      <c r="K19" s="28"/>
      <c r="L19" s="28"/>
      <c r="M19" s="28">
        <v>36200</v>
      </c>
      <c r="N19" s="67"/>
      <c r="O19" s="77">
        <f t="shared" si="8"/>
        <v>0</v>
      </c>
      <c r="P19" s="28"/>
      <c r="Q19" s="28"/>
      <c r="R19" s="28"/>
      <c r="S19" s="67"/>
      <c r="T19" s="83">
        <f t="shared" si="1"/>
        <v>0</v>
      </c>
      <c r="U19" s="25" t="str">
        <f t="shared" si="2"/>
        <v xml:space="preserve"> </v>
      </c>
      <c r="V19" s="25" t="str">
        <f t="shared" si="3"/>
        <v xml:space="preserve"> </v>
      </c>
      <c r="W19" s="25">
        <f t="shared" si="4"/>
        <v>0</v>
      </c>
      <c r="X19" s="84" t="str">
        <f t="shared" si="5"/>
        <v xml:space="preserve"> </v>
      </c>
    </row>
    <row r="20" spans="1:24" ht="39.950000000000003" customHeight="1" x14ac:dyDescent="0.2">
      <c r="A20" s="66" t="s">
        <v>1231</v>
      </c>
      <c r="B20" s="27" t="s">
        <v>1235</v>
      </c>
      <c r="C20" s="21" t="s">
        <v>367</v>
      </c>
      <c r="D20" s="27">
        <v>2</v>
      </c>
      <c r="E20" s="28">
        <f t="shared" si="9"/>
        <v>0</v>
      </c>
      <c r="F20" s="28"/>
      <c r="G20" s="28"/>
      <c r="H20" s="28"/>
      <c r="I20" s="67"/>
      <c r="J20" s="77">
        <f>SUM(K20:N20)</f>
        <v>36200</v>
      </c>
      <c r="K20" s="28"/>
      <c r="L20" s="28"/>
      <c r="M20" s="28">
        <v>36200</v>
      </c>
      <c r="N20" s="67"/>
      <c r="O20" s="77">
        <f t="shared" si="8"/>
        <v>0</v>
      </c>
      <c r="P20" s="28"/>
      <c r="Q20" s="28"/>
      <c r="R20" s="28"/>
      <c r="S20" s="67"/>
      <c r="T20" s="83">
        <f t="shared" si="1"/>
        <v>0</v>
      </c>
      <c r="U20" s="25" t="str">
        <f t="shared" si="2"/>
        <v xml:space="preserve"> </v>
      </c>
      <c r="V20" s="25" t="str">
        <f t="shared" si="3"/>
        <v xml:space="preserve"> </v>
      </c>
      <c r="W20" s="25">
        <f t="shared" si="4"/>
        <v>0</v>
      </c>
      <c r="X20" s="84" t="str">
        <f t="shared" si="5"/>
        <v xml:space="preserve"> </v>
      </c>
    </row>
    <row r="21" spans="1:24" ht="54.95" customHeight="1" x14ac:dyDescent="0.2">
      <c r="A21" s="66" t="s">
        <v>1236</v>
      </c>
      <c r="B21" s="27" t="s">
        <v>1228</v>
      </c>
      <c r="C21" s="21" t="s">
        <v>997</v>
      </c>
      <c r="D21" s="27">
        <v>2</v>
      </c>
      <c r="E21" s="28">
        <f t="shared" si="9"/>
        <v>58130</v>
      </c>
      <c r="F21" s="28"/>
      <c r="G21" s="28"/>
      <c r="H21" s="28"/>
      <c r="I21" s="67">
        <v>58130</v>
      </c>
      <c r="J21" s="77">
        <f t="shared" ref="J21:J28" si="10">SUM(K21:N21)</f>
        <v>58130</v>
      </c>
      <c r="K21" s="28"/>
      <c r="L21" s="28"/>
      <c r="M21" s="28"/>
      <c r="N21" s="67">
        <v>58130</v>
      </c>
      <c r="O21" s="77">
        <f t="shared" si="8"/>
        <v>57764.38</v>
      </c>
      <c r="P21" s="28"/>
      <c r="Q21" s="28"/>
      <c r="R21" s="28"/>
      <c r="S21" s="67">
        <v>57764.38</v>
      </c>
      <c r="T21" s="83">
        <f t="shared" si="1"/>
        <v>99.371030448993636</v>
      </c>
      <c r="U21" s="25" t="str">
        <f t="shared" si="2"/>
        <v xml:space="preserve"> </v>
      </c>
      <c r="V21" s="25" t="str">
        <f t="shared" si="3"/>
        <v xml:space="preserve"> </v>
      </c>
      <c r="W21" s="25" t="str">
        <f t="shared" si="4"/>
        <v xml:space="preserve"> </v>
      </c>
      <c r="X21" s="84">
        <f t="shared" si="5"/>
        <v>99.371030448993636</v>
      </c>
    </row>
    <row r="22" spans="1:24" ht="54.95" customHeight="1" x14ac:dyDescent="0.2">
      <c r="A22" s="66" t="s">
        <v>1236</v>
      </c>
      <c r="B22" s="27" t="s">
        <v>1232</v>
      </c>
      <c r="C22" s="21" t="s">
        <v>960</v>
      </c>
      <c r="D22" s="27">
        <v>2</v>
      </c>
      <c r="E22" s="28">
        <f t="shared" si="9"/>
        <v>4748.7</v>
      </c>
      <c r="F22" s="28"/>
      <c r="G22" s="28"/>
      <c r="H22" s="28"/>
      <c r="I22" s="67">
        <v>4748.7</v>
      </c>
      <c r="J22" s="77">
        <f t="shared" si="10"/>
        <v>4748.7</v>
      </c>
      <c r="K22" s="28"/>
      <c r="L22" s="28"/>
      <c r="M22" s="28"/>
      <c r="N22" s="67">
        <v>4748.7</v>
      </c>
      <c r="O22" s="77">
        <f t="shared" si="8"/>
        <v>4158.8999999999996</v>
      </c>
      <c r="P22" s="28"/>
      <c r="Q22" s="28"/>
      <c r="R22" s="28"/>
      <c r="S22" s="67">
        <v>4158.8999999999996</v>
      </c>
      <c r="T22" s="83">
        <f t="shared" si="1"/>
        <v>87.579758670794106</v>
      </c>
      <c r="U22" s="25" t="str">
        <f t="shared" si="2"/>
        <v xml:space="preserve"> </v>
      </c>
      <c r="V22" s="25" t="str">
        <f t="shared" si="3"/>
        <v xml:space="preserve"> </v>
      </c>
      <c r="W22" s="25" t="str">
        <f t="shared" si="4"/>
        <v xml:space="preserve"> </v>
      </c>
      <c r="X22" s="84">
        <f t="shared" si="5"/>
        <v>87.579758670794106</v>
      </c>
    </row>
    <row r="23" spans="1:24" ht="54.95" customHeight="1" x14ac:dyDescent="0.2">
      <c r="A23" s="66" t="s">
        <v>1236</v>
      </c>
      <c r="B23" s="27" t="s">
        <v>1230</v>
      </c>
      <c r="C23" s="21" t="s">
        <v>937</v>
      </c>
      <c r="D23" s="27">
        <v>2</v>
      </c>
      <c r="E23" s="28">
        <f t="shared" si="9"/>
        <v>74770</v>
      </c>
      <c r="F23" s="28"/>
      <c r="G23" s="28"/>
      <c r="H23" s="28"/>
      <c r="I23" s="67">
        <v>74770</v>
      </c>
      <c r="J23" s="77">
        <f t="shared" si="10"/>
        <v>74770</v>
      </c>
      <c r="K23" s="28"/>
      <c r="L23" s="28"/>
      <c r="M23" s="28"/>
      <c r="N23" s="67">
        <v>74770</v>
      </c>
      <c r="O23" s="77">
        <f t="shared" si="8"/>
        <v>69695.67</v>
      </c>
      <c r="P23" s="28"/>
      <c r="Q23" s="28"/>
      <c r="R23" s="28"/>
      <c r="S23" s="67">
        <v>69695.67</v>
      </c>
      <c r="T23" s="83">
        <f t="shared" si="1"/>
        <v>93.21341447104453</v>
      </c>
      <c r="U23" s="25" t="str">
        <f t="shared" si="2"/>
        <v xml:space="preserve"> </v>
      </c>
      <c r="V23" s="25" t="str">
        <f t="shared" si="3"/>
        <v xml:space="preserve"> </v>
      </c>
      <c r="W23" s="25" t="str">
        <f t="shared" si="4"/>
        <v xml:space="preserve"> </v>
      </c>
      <c r="X23" s="84">
        <f t="shared" si="5"/>
        <v>93.21341447104453</v>
      </c>
    </row>
    <row r="24" spans="1:24" ht="75" customHeight="1" x14ac:dyDescent="0.2">
      <c r="A24" s="66" t="s">
        <v>1236</v>
      </c>
      <c r="B24" s="27" t="s">
        <v>1237</v>
      </c>
      <c r="C24" s="21" t="s">
        <v>936</v>
      </c>
      <c r="D24" s="27">
        <v>2</v>
      </c>
      <c r="E24" s="28">
        <f t="shared" si="9"/>
        <v>12800</v>
      </c>
      <c r="F24" s="28"/>
      <c r="G24" s="28"/>
      <c r="H24" s="28"/>
      <c r="I24" s="67">
        <v>12800</v>
      </c>
      <c r="J24" s="77">
        <f t="shared" si="10"/>
        <v>12800</v>
      </c>
      <c r="K24" s="28"/>
      <c r="L24" s="28"/>
      <c r="M24" s="28"/>
      <c r="N24" s="67">
        <v>12800</v>
      </c>
      <c r="O24" s="77">
        <f t="shared" si="8"/>
        <v>12733.46</v>
      </c>
      <c r="P24" s="28"/>
      <c r="Q24" s="28"/>
      <c r="R24" s="28"/>
      <c r="S24" s="67">
        <v>12733.46</v>
      </c>
      <c r="T24" s="83">
        <f t="shared" si="1"/>
        <v>99.480156249999993</v>
      </c>
      <c r="U24" s="25" t="str">
        <f t="shared" si="2"/>
        <v xml:space="preserve"> </v>
      </c>
      <c r="V24" s="25" t="str">
        <f t="shared" si="3"/>
        <v xml:space="preserve"> </v>
      </c>
      <c r="W24" s="25" t="str">
        <f t="shared" si="4"/>
        <v xml:space="preserve"> </v>
      </c>
      <c r="X24" s="84">
        <f t="shared" si="5"/>
        <v>99.480156249999993</v>
      </c>
    </row>
    <row r="25" spans="1:24" ht="54.95" customHeight="1" x14ac:dyDescent="0.2">
      <c r="A25" s="66" t="s">
        <v>1236</v>
      </c>
      <c r="B25" s="27" t="s">
        <v>1233</v>
      </c>
      <c r="C25" s="21" t="s">
        <v>935</v>
      </c>
      <c r="D25" s="27">
        <v>2</v>
      </c>
      <c r="E25" s="28">
        <f t="shared" si="9"/>
        <v>22793</v>
      </c>
      <c r="F25" s="28"/>
      <c r="G25" s="28"/>
      <c r="H25" s="28"/>
      <c r="I25" s="67">
        <v>22793</v>
      </c>
      <c r="J25" s="77">
        <f t="shared" si="10"/>
        <v>22793</v>
      </c>
      <c r="K25" s="28"/>
      <c r="L25" s="28"/>
      <c r="M25" s="28"/>
      <c r="N25" s="67">
        <v>22793</v>
      </c>
      <c r="O25" s="77">
        <f t="shared" si="8"/>
        <v>20968.240000000002</v>
      </c>
      <c r="P25" s="28"/>
      <c r="Q25" s="28"/>
      <c r="R25" s="28"/>
      <c r="S25" s="67">
        <v>20968.240000000002</v>
      </c>
      <c r="T25" s="83">
        <f t="shared" si="1"/>
        <v>91.994208748299926</v>
      </c>
      <c r="U25" s="25" t="str">
        <f t="shared" si="2"/>
        <v xml:space="preserve"> </v>
      </c>
      <c r="V25" s="25" t="str">
        <f t="shared" si="3"/>
        <v xml:space="preserve"> </v>
      </c>
      <c r="W25" s="25" t="str">
        <f t="shared" si="4"/>
        <v xml:space="preserve"> </v>
      </c>
      <c r="X25" s="84">
        <f t="shared" si="5"/>
        <v>91.994208748299926</v>
      </c>
    </row>
    <row r="26" spans="1:24" ht="39.950000000000003" customHeight="1" x14ac:dyDescent="0.2">
      <c r="A26" s="66" t="s">
        <v>1236</v>
      </c>
      <c r="B26" s="27" t="s">
        <v>1238</v>
      </c>
      <c r="C26" s="21" t="s">
        <v>934</v>
      </c>
      <c r="D26" s="27">
        <v>2</v>
      </c>
      <c r="E26" s="28">
        <f t="shared" si="9"/>
        <v>43228</v>
      </c>
      <c r="F26" s="28"/>
      <c r="G26" s="28"/>
      <c r="H26" s="28"/>
      <c r="I26" s="67">
        <v>43228</v>
      </c>
      <c r="J26" s="77">
        <f t="shared" si="10"/>
        <v>42079.9</v>
      </c>
      <c r="K26" s="28"/>
      <c r="L26" s="28"/>
      <c r="M26" s="28"/>
      <c r="N26" s="67">
        <v>42079.9</v>
      </c>
      <c r="O26" s="77">
        <f t="shared" si="8"/>
        <v>37688.620000000003</v>
      </c>
      <c r="P26" s="28"/>
      <c r="Q26" s="28"/>
      <c r="R26" s="28"/>
      <c r="S26" s="67">
        <v>37688.620000000003</v>
      </c>
      <c r="T26" s="83">
        <f t="shared" si="1"/>
        <v>89.564423869828587</v>
      </c>
      <c r="U26" s="25" t="str">
        <f t="shared" si="2"/>
        <v xml:space="preserve"> </v>
      </c>
      <c r="V26" s="25" t="str">
        <f t="shared" si="3"/>
        <v xml:space="preserve"> </v>
      </c>
      <c r="W26" s="25" t="str">
        <f t="shared" si="4"/>
        <v xml:space="preserve"> </v>
      </c>
      <c r="X26" s="84">
        <f t="shared" si="5"/>
        <v>89.564423869828587</v>
      </c>
    </row>
    <row r="27" spans="1:24" ht="39.950000000000003" customHeight="1" x14ac:dyDescent="0.2">
      <c r="A27" s="66" t="s">
        <v>1236</v>
      </c>
      <c r="B27" s="27" t="s">
        <v>1239</v>
      </c>
      <c r="C27" s="21" t="s">
        <v>933</v>
      </c>
      <c r="D27" s="27">
        <v>2</v>
      </c>
      <c r="E27" s="28">
        <f t="shared" si="9"/>
        <v>17000</v>
      </c>
      <c r="F27" s="28"/>
      <c r="G27" s="28"/>
      <c r="H27" s="28"/>
      <c r="I27" s="67">
        <v>17000</v>
      </c>
      <c r="J27" s="77">
        <f t="shared" si="10"/>
        <v>17000</v>
      </c>
      <c r="K27" s="28"/>
      <c r="L27" s="28"/>
      <c r="M27" s="28"/>
      <c r="N27" s="67">
        <v>17000</v>
      </c>
      <c r="O27" s="77">
        <f t="shared" si="8"/>
        <v>16296</v>
      </c>
      <c r="P27" s="28"/>
      <c r="Q27" s="28"/>
      <c r="R27" s="28"/>
      <c r="S27" s="67">
        <v>16296</v>
      </c>
      <c r="T27" s="83">
        <f t="shared" si="1"/>
        <v>95.858823529411765</v>
      </c>
      <c r="U27" s="25" t="str">
        <f t="shared" si="2"/>
        <v xml:space="preserve"> </v>
      </c>
      <c r="V27" s="25" t="str">
        <f t="shared" si="3"/>
        <v xml:space="preserve"> </v>
      </c>
      <c r="W27" s="25" t="str">
        <f t="shared" si="4"/>
        <v xml:space="preserve"> </v>
      </c>
      <c r="X27" s="84">
        <f t="shared" si="5"/>
        <v>95.858823529411765</v>
      </c>
    </row>
    <row r="28" spans="1:24" ht="30" customHeight="1" x14ac:dyDescent="0.2">
      <c r="A28" s="66" t="s">
        <v>392</v>
      </c>
      <c r="B28" s="27" t="s">
        <v>392</v>
      </c>
      <c r="C28" s="126" t="s">
        <v>421</v>
      </c>
      <c r="D28" s="23">
        <v>1</v>
      </c>
      <c r="E28" s="24">
        <f t="shared" si="9"/>
        <v>8650</v>
      </c>
      <c r="F28" s="24">
        <f>SUM(F29:F30)</f>
        <v>0</v>
      </c>
      <c r="G28" s="24">
        <f>SUM(G29:G30)</f>
        <v>0</v>
      </c>
      <c r="H28" s="24">
        <f>SUM(H29:H30)</f>
        <v>0</v>
      </c>
      <c r="I28" s="65">
        <f>SUM(I29:I30)</f>
        <v>8650</v>
      </c>
      <c r="J28" s="76">
        <f t="shared" si="10"/>
        <v>10065</v>
      </c>
      <c r="K28" s="24">
        <f>SUM(K29:K30)</f>
        <v>0</v>
      </c>
      <c r="L28" s="24">
        <f>SUM(L29:L30)</f>
        <v>0</v>
      </c>
      <c r="M28" s="24">
        <f>SUM(M29:M30)</f>
        <v>0</v>
      </c>
      <c r="N28" s="65">
        <f>SUM(N29:N30)</f>
        <v>10065</v>
      </c>
      <c r="O28" s="76">
        <f t="shared" si="8"/>
        <v>6463.6</v>
      </c>
      <c r="P28" s="24">
        <f>SUM(P29:P30)</f>
        <v>0</v>
      </c>
      <c r="Q28" s="24">
        <f>SUM(Q29:Q30)</f>
        <v>0</v>
      </c>
      <c r="R28" s="24">
        <f>SUM(R29:R30)</f>
        <v>0</v>
      </c>
      <c r="S28" s="65">
        <f>SUM(S29:S30)</f>
        <v>6463.6</v>
      </c>
      <c r="T28" s="81">
        <f t="shared" si="1"/>
        <v>64.21857923497268</v>
      </c>
      <c r="U28" s="26" t="str">
        <f t="shared" si="2"/>
        <v xml:space="preserve"> </v>
      </c>
      <c r="V28" s="26" t="str">
        <f t="shared" si="3"/>
        <v xml:space="preserve"> </v>
      </c>
      <c r="W28" s="26" t="str">
        <f t="shared" si="4"/>
        <v xml:space="preserve"> </v>
      </c>
      <c r="X28" s="82">
        <f t="shared" si="5"/>
        <v>64.21857923497268</v>
      </c>
    </row>
    <row r="29" spans="1:24" ht="39.950000000000003" customHeight="1" x14ac:dyDescent="0.2">
      <c r="A29" s="66" t="s">
        <v>1240</v>
      </c>
      <c r="B29" s="27" t="s">
        <v>1241</v>
      </c>
      <c r="C29" s="21" t="s">
        <v>932</v>
      </c>
      <c r="D29" s="27">
        <v>2</v>
      </c>
      <c r="E29" s="28">
        <f t="shared" si="9"/>
        <v>0</v>
      </c>
      <c r="F29" s="28"/>
      <c r="G29" s="28"/>
      <c r="H29" s="28"/>
      <c r="I29" s="67"/>
      <c r="J29" s="77">
        <f t="shared" ref="J29:J75" si="11">SUM(K29:N29)</f>
        <v>1415</v>
      </c>
      <c r="K29" s="28"/>
      <c r="L29" s="28"/>
      <c r="M29" s="28"/>
      <c r="N29" s="67">
        <v>1415</v>
      </c>
      <c r="O29" s="77">
        <f t="shared" si="8"/>
        <v>1282</v>
      </c>
      <c r="P29" s="28"/>
      <c r="Q29" s="28"/>
      <c r="R29" s="28"/>
      <c r="S29" s="67">
        <v>1282</v>
      </c>
      <c r="T29" s="83">
        <f t="shared" si="1"/>
        <v>90.600706713780923</v>
      </c>
      <c r="U29" s="25" t="str">
        <f t="shared" si="2"/>
        <v xml:space="preserve"> </v>
      </c>
      <c r="V29" s="25" t="str">
        <f t="shared" si="3"/>
        <v xml:space="preserve"> </v>
      </c>
      <c r="W29" s="25" t="str">
        <f t="shared" si="4"/>
        <v xml:space="preserve"> </v>
      </c>
      <c r="X29" s="84">
        <f t="shared" si="5"/>
        <v>90.600706713780923</v>
      </c>
    </row>
    <row r="30" spans="1:24" ht="39.950000000000003" customHeight="1" x14ac:dyDescent="0.2">
      <c r="A30" s="66" t="s">
        <v>1240</v>
      </c>
      <c r="B30" s="27" t="s">
        <v>1228</v>
      </c>
      <c r="C30" s="21" t="s">
        <v>931</v>
      </c>
      <c r="D30" s="27">
        <v>2</v>
      </c>
      <c r="E30" s="28">
        <f t="shared" si="9"/>
        <v>8650</v>
      </c>
      <c r="F30" s="28"/>
      <c r="G30" s="28"/>
      <c r="H30" s="28"/>
      <c r="I30" s="67">
        <v>8650</v>
      </c>
      <c r="J30" s="77">
        <f t="shared" si="11"/>
        <v>8650</v>
      </c>
      <c r="K30" s="28"/>
      <c r="L30" s="28"/>
      <c r="M30" s="28"/>
      <c r="N30" s="67">
        <v>8650</v>
      </c>
      <c r="O30" s="77">
        <f t="shared" si="8"/>
        <v>5181.6000000000004</v>
      </c>
      <c r="P30" s="28"/>
      <c r="Q30" s="28"/>
      <c r="R30" s="28"/>
      <c r="S30" s="67">
        <v>5181.6000000000004</v>
      </c>
      <c r="T30" s="83">
        <f t="shared" si="1"/>
        <v>59.902890173410405</v>
      </c>
      <c r="U30" s="25" t="str">
        <f t="shared" si="2"/>
        <v xml:space="preserve"> </v>
      </c>
      <c r="V30" s="25" t="str">
        <f t="shared" si="3"/>
        <v xml:space="preserve"> </v>
      </c>
      <c r="W30" s="25" t="str">
        <f t="shared" si="4"/>
        <v xml:space="preserve"> </v>
      </c>
      <c r="X30" s="84">
        <f t="shared" si="5"/>
        <v>59.902890173410405</v>
      </c>
    </row>
    <row r="31" spans="1:24" ht="30" customHeight="1" x14ac:dyDescent="0.2">
      <c r="A31" s="66" t="s">
        <v>392</v>
      </c>
      <c r="B31" s="27" t="s">
        <v>392</v>
      </c>
      <c r="C31" s="126" t="s">
        <v>420</v>
      </c>
      <c r="D31" s="23">
        <v>1</v>
      </c>
      <c r="E31" s="24">
        <f t="shared" si="9"/>
        <v>1092775.6000000001</v>
      </c>
      <c r="F31" s="24">
        <f>SUM(F32,F33,F34,F37)</f>
        <v>425488</v>
      </c>
      <c r="G31" s="24">
        <f>SUM(G32,G33,G34,G37)</f>
        <v>0</v>
      </c>
      <c r="H31" s="24">
        <f>SUM(H32,H33,H34,H37)</f>
        <v>0</v>
      </c>
      <c r="I31" s="65">
        <f>SUM(I32,I33,I34,I37)</f>
        <v>667287.6</v>
      </c>
      <c r="J31" s="76">
        <f t="shared" si="11"/>
        <v>1115315.6000000001</v>
      </c>
      <c r="K31" s="24">
        <f>SUM(K32,K33,K34,K37)</f>
        <v>425488</v>
      </c>
      <c r="L31" s="24">
        <f>SUM(L32,L33,L34,L37)</f>
        <v>0</v>
      </c>
      <c r="M31" s="24">
        <f>SUM(M32,M33,M34,M37)</f>
        <v>0</v>
      </c>
      <c r="N31" s="65">
        <f>SUM(N32,N33,N34,N37)</f>
        <v>689827.6</v>
      </c>
      <c r="O31" s="76">
        <f t="shared" si="8"/>
        <v>579554.88</v>
      </c>
      <c r="P31" s="24">
        <f>SUM(P32,P33,P34,P37)</f>
        <v>0</v>
      </c>
      <c r="Q31" s="24">
        <f>SUM(Q32,Q33,Q34,Q37)</f>
        <v>0</v>
      </c>
      <c r="R31" s="24">
        <f>SUM(R32,R33,R34,R37)</f>
        <v>0</v>
      </c>
      <c r="S31" s="65">
        <f>SUM(S32,S33,S34,S37)</f>
        <v>579554.88</v>
      </c>
      <c r="T31" s="81">
        <f t="shared" si="1"/>
        <v>51.963307964131403</v>
      </c>
      <c r="U31" s="26">
        <f t="shared" si="2"/>
        <v>0</v>
      </c>
      <c r="V31" s="26" t="str">
        <f t="shared" si="3"/>
        <v xml:space="preserve"> </v>
      </c>
      <c r="W31" s="26" t="str">
        <f t="shared" si="4"/>
        <v xml:space="preserve"> </v>
      </c>
      <c r="X31" s="82">
        <f t="shared" si="5"/>
        <v>84.014452306634297</v>
      </c>
    </row>
    <row r="32" spans="1:24" ht="54.95" customHeight="1" x14ac:dyDescent="0.2">
      <c r="A32" s="66" t="s">
        <v>1242</v>
      </c>
      <c r="B32" s="27" t="s">
        <v>1243</v>
      </c>
      <c r="C32" s="21" t="s">
        <v>930</v>
      </c>
      <c r="D32" s="27">
        <v>2</v>
      </c>
      <c r="E32" s="28">
        <f t="shared" si="9"/>
        <v>0</v>
      </c>
      <c r="F32" s="28"/>
      <c r="G32" s="28"/>
      <c r="H32" s="28"/>
      <c r="I32" s="67"/>
      <c r="J32" s="77">
        <f t="shared" si="11"/>
        <v>25540</v>
      </c>
      <c r="K32" s="28"/>
      <c r="L32" s="28"/>
      <c r="M32" s="28"/>
      <c r="N32" s="67">
        <v>25540</v>
      </c>
      <c r="O32" s="77">
        <f t="shared" si="8"/>
        <v>25539.49</v>
      </c>
      <c r="P32" s="28"/>
      <c r="Q32" s="28"/>
      <c r="R32" s="28"/>
      <c r="S32" s="67">
        <v>25539.49</v>
      </c>
      <c r="T32" s="83">
        <f t="shared" si="1"/>
        <v>99.998003132341424</v>
      </c>
      <c r="U32" s="25" t="str">
        <f t="shared" si="2"/>
        <v xml:space="preserve"> </v>
      </c>
      <c r="V32" s="25" t="str">
        <f t="shared" si="3"/>
        <v xml:space="preserve"> </v>
      </c>
      <c r="W32" s="25" t="str">
        <f t="shared" si="4"/>
        <v xml:space="preserve"> </v>
      </c>
      <c r="X32" s="84">
        <f t="shared" si="5"/>
        <v>99.998003132341424</v>
      </c>
    </row>
    <row r="33" spans="1:24" ht="39.950000000000003" customHeight="1" x14ac:dyDescent="0.2">
      <c r="A33" s="66" t="s">
        <v>1242</v>
      </c>
      <c r="B33" s="27" t="s">
        <v>1228</v>
      </c>
      <c r="C33" s="21" t="s">
        <v>929</v>
      </c>
      <c r="D33" s="27">
        <v>2</v>
      </c>
      <c r="E33" s="28">
        <f t="shared" si="9"/>
        <v>647287.6</v>
      </c>
      <c r="F33" s="28"/>
      <c r="G33" s="28"/>
      <c r="H33" s="28"/>
      <c r="I33" s="67">
        <v>647287.6</v>
      </c>
      <c r="J33" s="77">
        <f t="shared" si="11"/>
        <v>647287.6</v>
      </c>
      <c r="K33" s="28"/>
      <c r="L33" s="28"/>
      <c r="M33" s="28"/>
      <c r="N33" s="67">
        <v>647287.6</v>
      </c>
      <c r="O33" s="77">
        <f t="shared" si="8"/>
        <v>537015.39</v>
      </c>
      <c r="P33" s="28"/>
      <c r="Q33" s="28"/>
      <c r="R33" s="28"/>
      <c r="S33" s="67">
        <v>537015.39</v>
      </c>
      <c r="T33" s="83">
        <f t="shared" si="1"/>
        <v>82.963954508011597</v>
      </c>
      <c r="U33" s="25" t="str">
        <f t="shared" si="2"/>
        <v xml:space="preserve"> </v>
      </c>
      <c r="V33" s="25" t="str">
        <f t="shared" si="3"/>
        <v xml:space="preserve"> </v>
      </c>
      <c r="W33" s="25" t="str">
        <f t="shared" si="4"/>
        <v xml:space="preserve"> </v>
      </c>
      <c r="X33" s="84">
        <f t="shared" si="5"/>
        <v>82.963954508011597</v>
      </c>
    </row>
    <row r="34" spans="1:24" ht="39.950000000000003" customHeight="1" x14ac:dyDescent="0.2">
      <c r="A34" s="66" t="s">
        <v>1242</v>
      </c>
      <c r="B34" s="27" t="s">
        <v>1232</v>
      </c>
      <c r="C34" s="21" t="s">
        <v>961</v>
      </c>
      <c r="D34" s="27">
        <v>2</v>
      </c>
      <c r="E34" s="28">
        <f t="shared" si="9"/>
        <v>425488</v>
      </c>
      <c r="F34" s="28">
        <f>+F36</f>
        <v>425488</v>
      </c>
      <c r="G34" s="28"/>
      <c r="H34" s="28"/>
      <c r="I34" s="67"/>
      <c r="J34" s="77">
        <f t="shared" si="11"/>
        <v>425488</v>
      </c>
      <c r="K34" s="28">
        <f>+K36</f>
        <v>425488</v>
      </c>
      <c r="L34" s="28"/>
      <c r="M34" s="28"/>
      <c r="N34" s="67"/>
      <c r="O34" s="77">
        <f t="shared" si="8"/>
        <v>0</v>
      </c>
      <c r="P34" s="28"/>
      <c r="Q34" s="28"/>
      <c r="R34" s="28"/>
      <c r="S34" s="67"/>
      <c r="T34" s="83">
        <f t="shared" si="1"/>
        <v>0</v>
      </c>
      <c r="U34" s="25">
        <f t="shared" si="2"/>
        <v>0</v>
      </c>
      <c r="V34" s="25" t="str">
        <f t="shared" si="3"/>
        <v xml:space="preserve"> </v>
      </c>
      <c r="W34" s="25" t="str">
        <f t="shared" si="4"/>
        <v xml:space="preserve"> </v>
      </c>
      <c r="X34" s="84" t="str">
        <f t="shared" si="5"/>
        <v xml:space="preserve"> </v>
      </c>
    </row>
    <row r="35" spans="1:24" ht="20.100000000000001" customHeight="1" x14ac:dyDescent="0.2">
      <c r="A35" s="66" t="s">
        <v>392</v>
      </c>
      <c r="B35" s="27" t="s">
        <v>392</v>
      </c>
      <c r="C35" s="30" t="s">
        <v>990</v>
      </c>
      <c r="D35" s="27"/>
      <c r="E35" s="24"/>
      <c r="F35" s="28"/>
      <c r="G35" s="28"/>
      <c r="H35" s="28"/>
      <c r="I35" s="67"/>
      <c r="J35" s="76"/>
      <c r="K35" s="28"/>
      <c r="L35" s="28"/>
      <c r="M35" s="28"/>
      <c r="N35" s="67"/>
      <c r="O35" s="76"/>
      <c r="P35" s="28"/>
      <c r="Q35" s="28"/>
      <c r="R35" s="28"/>
      <c r="S35" s="67"/>
      <c r="T35" s="83" t="str">
        <f t="shared" si="1"/>
        <v xml:space="preserve"> </v>
      </c>
      <c r="U35" s="25" t="str">
        <f t="shared" si="2"/>
        <v xml:space="preserve"> </v>
      </c>
      <c r="V35" s="25" t="str">
        <f t="shared" si="3"/>
        <v xml:space="preserve"> </v>
      </c>
      <c r="W35" s="25" t="str">
        <f t="shared" si="4"/>
        <v xml:space="preserve"> </v>
      </c>
      <c r="X35" s="84" t="str">
        <f t="shared" si="5"/>
        <v xml:space="preserve"> </v>
      </c>
    </row>
    <row r="36" spans="1:24" s="33" customFormat="1" ht="39.950000000000003" customHeight="1" x14ac:dyDescent="0.2">
      <c r="A36" s="68" t="s">
        <v>392</v>
      </c>
      <c r="B36" s="30" t="s">
        <v>392</v>
      </c>
      <c r="C36" s="29" t="s">
        <v>69</v>
      </c>
      <c r="D36" s="30">
        <v>3</v>
      </c>
      <c r="E36" s="31">
        <f t="shared" si="9"/>
        <v>425488</v>
      </c>
      <c r="F36" s="31">
        <v>425488</v>
      </c>
      <c r="G36" s="31"/>
      <c r="H36" s="31"/>
      <c r="I36" s="69"/>
      <c r="J36" s="78">
        <f>SUM(K36:N36)</f>
        <v>425488</v>
      </c>
      <c r="K36" s="31">
        <v>425488</v>
      </c>
      <c r="L36" s="31"/>
      <c r="M36" s="31"/>
      <c r="N36" s="69"/>
      <c r="O36" s="78">
        <f t="shared" ref="O36:O42" si="12">SUM(P36:S36)</f>
        <v>0</v>
      </c>
      <c r="P36" s="31"/>
      <c r="Q36" s="31"/>
      <c r="R36" s="31"/>
      <c r="S36" s="69"/>
      <c r="T36" s="85">
        <f t="shared" si="1"/>
        <v>0</v>
      </c>
      <c r="U36" s="32">
        <f t="shared" si="2"/>
        <v>0</v>
      </c>
      <c r="V36" s="32" t="str">
        <f t="shared" si="3"/>
        <v xml:space="preserve"> </v>
      </c>
      <c r="W36" s="32" t="str">
        <f t="shared" si="4"/>
        <v xml:space="preserve"> </v>
      </c>
      <c r="X36" s="86" t="str">
        <f t="shared" si="5"/>
        <v xml:space="preserve"> </v>
      </c>
    </row>
    <row r="37" spans="1:24" ht="39.950000000000003" customHeight="1" x14ac:dyDescent="0.2">
      <c r="A37" s="66" t="s">
        <v>1242</v>
      </c>
      <c r="B37" s="27" t="s">
        <v>1230</v>
      </c>
      <c r="C37" s="21" t="s">
        <v>928</v>
      </c>
      <c r="D37" s="27">
        <v>2</v>
      </c>
      <c r="E37" s="28">
        <f t="shared" si="9"/>
        <v>20000</v>
      </c>
      <c r="F37" s="28"/>
      <c r="G37" s="28"/>
      <c r="H37" s="28"/>
      <c r="I37" s="67">
        <v>20000</v>
      </c>
      <c r="J37" s="77">
        <f t="shared" si="11"/>
        <v>17000</v>
      </c>
      <c r="K37" s="28"/>
      <c r="L37" s="28"/>
      <c r="M37" s="28"/>
      <c r="N37" s="67">
        <v>17000</v>
      </c>
      <c r="O37" s="77">
        <f t="shared" si="12"/>
        <v>17000</v>
      </c>
      <c r="P37" s="28"/>
      <c r="Q37" s="28"/>
      <c r="R37" s="28"/>
      <c r="S37" s="67">
        <v>17000</v>
      </c>
      <c r="T37" s="83">
        <f t="shared" si="1"/>
        <v>100</v>
      </c>
      <c r="U37" s="25" t="str">
        <f t="shared" si="2"/>
        <v xml:space="preserve"> </v>
      </c>
      <c r="V37" s="25" t="str">
        <f t="shared" si="3"/>
        <v xml:space="preserve"> </v>
      </c>
      <c r="W37" s="25" t="str">
        <f t="shared" si="4"/>
        <v xml:space="preserve"> </v>
      </c>
      <c r="X37" s="84">
        <f t="shared" si="5"/>
        <v>100</v>
      </c>
    </row>
    <row r="38" spans="1:24" ht="30" customHeight="1" x14ac:dyDescent="0.2">
      <c r="A38" s="66" t="s">
        <v>392</v>
      </c>
      <c r="B38" s="27" t="s">
        <v>392</v>
      </c>
      <c r="C38" s="126" t="s">
        <v>377</v>
      </c>
      <c r="D38" s="23">
        <v>1</v>
      </c>
      <c r="E38" s="24">
        <f t="shared" si="9"/>
        <v>0</v>
      </c>
      <c r="F38" s="24">
        <f>SUM(F39)</f>
        <v>0</v>
      </c>
      <c r="G38" s="24">
        <f>SUM(G39)</f>
        <v>0</v>
      </c>
      <c r="H38" s="24">
        <f>SUM(H39)</f>
        <v>0</v>
      </c>
      <c r="I38" s="65">
        <f>SUM(I39)</f>
        <v>0</v>
      </c>
      <c r="J38" s="76">
        <f t="shared" si="11"/>
        <v>62186.68</v>
      </c>
      <c r="K38" s="24">
        <f>SUM(K39)</f>
        <v>0</v>
      </c>
      <c r="L38" s="24">
        <f>SUM(L39)</f>
        <v>0</v>
      </c>
      <c r="M38" s="24">
        <f>SUM(M39)</f>
        <v>0</v>
      </c>
      <c r="N38" s="65">
        <f>SUM(N39)</f>
        <v>62186.68</v>
      </c>
      <c r="O38" s="76">
        <f t="shared" si="12"/>
        <v>61826.52</v>
      </c>
      <c r="P38" s="24">
        <f>SUM(P39)</f>
        <v>0</v>
      </c>
      <c r="Q38" s="24">
        <f>SUM(Q39)</f>
        <v>0</v>
      </c>
      <c r="R38" s="24">
        <f>SUM(R39)</f>
        <v>0</v>
      </c>
      <c r="S38" s="65">
        <f>SUM(S39)</f>
        <v>61826.52</v>
      </c>
      <c r="T38" s="81">
        <f t="shared" si="1"/>
        <v>99.420840604450973</v>
      </c>
      <c r="U38" s="26" t="str">
        <f t="shared" si="2"/>
        <v xml:space="preserve"> </v>
      </c>
      <c r="V38" s="26" t="str">
        <f t="shared" si="3"/>
        <v xml:space="preserve"> </v>
      </c>
      <c r="W38" s="26" t="str">
        <f t="shared" si="4"/>
        <v xml:space="preserve"> </v>
      </c>
      <c r="X38" s="82">
        <f t="shared" si="5"/>
        <v>99.420840604450973</v>
      </c>
    </row>
    <row r="39" spans="1:24" ht="30" customHeight="1" x14ac:dyDescent="0.2">
      <c r="A39" s="66" t="s">
        <v>1244</v>
      </c>
      <c r="B39" s="27" t="s">
        <v>1241</v>
      </c>
      <c r="C39" s="21" t="s">
        <v>927</v>
      </c>
      <c r="D39" s="27">
        <v>2</v>
      </c>
      <c r="E39" s="28">
        <f t="shared" si="9"/>
        <v>0</v>
      </c>
      <c r="F39" s="28"/>
      <c r="G39" s="28"/>
      <c r="H39" s="28"/>
      <c r="I39" s="67"/>
      <c r="J39" s="77">
        <f t="shared" si="11"/>
        <v>62186.68</v>
      </c>
      <c r="K39" s="28"/>
      <c r="L39" s="28"/>
      <c r="M39" s="28"/>
      <c r="N39" s="67">
        <v>62186.68</v>
      </c>
      <c r="O39" s="77">
        <f t="shared" si="12"/>
        <v>61826.52</v>
      </c>
      <c r="P39" s="28"/>
      <c r="Q39" s="28"/>
      <c r="R39" s="28"/>
      <c r="S39" s="67">
        <v>61826.52</v>
      </c>
      <c r="T39" s="83">
        <f t="shared" si="1"/>
        <v>99.420840604450973</v>
      </c>
      <c r="U39" s="25" t="str">
        <f t="shared" si="2"/>
        <v xml:space="preserve"> </v>
      </c>
      <c r="V39" s="25" t="str">
        <f t="shared" si="3"/>
        <v xml:space="preserve"> </v>
      </c>
      <c r="W39" s="25" t="str">
        <f t="shared" si="4"/>
        <v xml:space="preserve"> </v>
      </c>
      <c r="X39" s="84">
        <f t="shared" si="5"/>
        <v>99.420840604450973</v>
      </c>
    </row>
    <row r="40" spans="1:24" ht="39.950000000000003" customHeight="1" x14ac:dyDescent="0.2">
      <c r="A40" s="66" t="s">
        <v>392</v>
      </c>
      <c r="B40" s="27" t="s">
        <v>392</v>
      </c>
      <c r="C40" s="126" t="s">
        <v>70</v>
      </c>
      <c r="D40" s="23">
        <v>1</v>
      </c>
      <c r="E40" s="24">
        <f>SUM(E41,E42,E64,E65,E71,E72,E75,E76,E264,E302,E323,E335,E351,E354,E357,E358,E362,E363,E364,E365,E367,E366,E372,E373,E374,E394)</f>
        <v>84375187.999999985</v>
      </c>
      <c r="F40" s="24">
        <f>SUM(F41,F42,F64,F65,F71,F72,F75,F76,F264,F302,F323,F335,F351,F354,F357,F358,F362,F363,F364,F365,F367,F366,F372,F373,F374,F394)+F61</f>
        <v>9986173.8000000007</v>
      </c>
      <c r="G40" s="24">
        <f>SUM(G41,G42,G64,G65,G71,G72,G75,G76,G264,G302,G323,G335,G351,G354,G357,G358,G362,G363,G364,G365,G367,G366,G372,G373,G374,G394)+G61</f>
        <v>71428325.5</v>
      </c>
      <c r="H40" s="24">
        <f>SUM(H41,H42,H64,H65,H71,H72,H75,H76,H264,H302,H323,H335,H351,H354,H357,H358,H362,H363,H364,H365,H367,H366,H372,H373,H374,H394)+H61</f>
        <v>1700600</v>
      </c>
      <c r="I40" s="65">
        <f>SUM(I41,I42,I64,I65,I71,I72,I75,I76,I264,I302,I323,I335,I351,I354,I357,I358,I362,I363,I364,I365,I367,I366,I372,I373,I374,I394)+I61</f>
        <v>1260088.7000000002</v>
      </c>
      <c r="J40" s="76">
        <f t="shared" si="11"/>
        <v>78535779.599999994</v>
      </c>
      <c r="K40" s="24">
        <f>SUM(K41,K42,K64,K65,K71,K72,K75,K76,K264,K302,K323,K335,K351,K354,K357,K358,K362,K363,K364,K365,K367,K366,K372,K373,K374,K394)+K61</f>
        <v>5380832.0999999996</v>
      </c>
      <c r="L40" s="24">
        <f>SUM(L41,L42,L64,L65,L71,L72,L75,L76,L264,L302,L323,L335,L351,L354,L357,L358,L362,L363,L364,L365,L367,L366,L372,L373,L374,L394)+L61</f>
        <v>69252338.600000009</v>
      </c>
      <c r="M40" s="24">
        <f>SUM(M41,M42,M64,M65,M71,M72,M75,M76,M264,M302,M323,M335,M351,M354,M357,M358,M362,M363,M364,M365,M367,M366,M372,M373,M374,M394)+M61</f>
        <v>1771857.1</v>
      </c>
      <c r="N40" s="65">
        <f>SUM(N41,N42,N64,N65,N71,N72,N75,N76,N264,N302,N323,N335,N351,N354,N357,N358,N362,N363,N364,N365,N367,N366,N372,N373,N374,N394)+N61</f>
        <v>2130751.8000000003</v>
      </c>
      <c r="O40" s="76">
        <f t="shared" si="12"/>
        <v>69534132.970799983</v>
      </c>
      <c r="P40" s="24">
        <f>SUM(P41,P42,P64,P65,P71,P72,P75,P76,P264,P302,P323,P335,P351,P354,P357,P358,P362,P363,P364,P365,P367,P366,P372,P373,P374,P394)+P61</f>
        <v>3445461.3920000005</v>
      </c>
      <c r="Q40" s="24">
        <f>SUM(Q41,Q42,Q64,Q65,Q71,Q72,Q75,Q76,Q264,Q302,Q323,Q335,Q351,Q354,Q357,Q358,Q362,Q363,Q364,Q365,Q367,Q366,Q372,Q373,Q374,Q394)+Q61</f>
        <v>63394211.805799998</v>
      </c>
      <c r="R40" s="24">
        <f>SUM(R41,R42,R64,R65,R71,R72,R75,R76,R264,R302,R323,R335,R351,R354,R357,R358,R362,R363,R364,R365,R367,R366,R372,R373,R374,R394)+R61</f>
        <v>641350.45299999998</v>
      </c>
      <c r="S40" s="65">
        <f>SUM(S41,S42,S64,S65,S71,S72,S75,S76,S264,S302,S323,S335,S351,S354,S357,S358,S362,S363,S364,S365,S367,S366,S372,S373,S374,S394)+S61</f>
        <v>2053109.3199999998</v>
      </c>
      <c r="T40" s="81">
        <f t="shared" si="1"/>
        <v>88.538158435496044</v>
      </c>
      <c r="U40" s="26">
        <f t="shared" si="2"/>
        <v>64.03212975182781</v>
      </c>
      <c r="V40" s="26">
        <f t="shared" si="3"/>
        <v>91.540896794783464</v>
      </c>
      <c r="W40" s="26">
        <f t="shared" si="4"/>
        <v>36.196511163343814</v>
      </c>
      <c r="X40" s="82">
        <f t="shared" si="5"/>
        <v>96.356099288523396</v>
      </c>
    </row>
    <row r="41" spans="1:24" ht="75" customHeight="1" x14ac:dyDescent="0.2">
      <c r="A41" s="66" t="s">
        <v>1245</v>
      </c>
      <c r="B41" s="27" t="s">
        <v>1228</v>
      </c>
      <c r="C41" s="21" t="s">
        <v>540</v>
      </c>
      <c r="D41" s="27">
        <v>2</v>
      </c>
      <c r="E41" s="28">
        <f t="shared" ref="E41:E46" si="13">SUM(F41:I41)</f>
        <v>21900</v>
      </c>
      <c r="F41" s="28">
        <v>0</v>
      </c>
      <c r="G41" s="28">
        <v>0</v>
      </c>
      <c r="H41" s="28">
        <v>0</v>
      </c>
      <c r="I41" s="67">
        <v>21900</v>
      </c>
      <c r="J41" s="77">
        <f t="shared" si="11"/>
        <v>23490</v>
      </c>
      <c r="K41" s="28">
        <v>0</v>
      </c>
      <c r="L41" s="28">
        <v>0</v>
      </c>
      <c r="M41" s="28">
        <v>0</v>
      </c>
      <c r="N41" s="67">
        <v>23490</v>
      </c>
      <c r="O41" s="77">
        <f t="shared" si="12"/>
        <v>19698.669999999998</v>
      </c>
      <c r="P41" s="28">
        <v>0</v>
      </c>
      <c r="Q41" s="28">
        <v>0</v>
      </c>
      <c r="R41" s="28">
        <v>0</v>
      </c>
      <c r="S41" s="67">
        <v>19698.669999999998</v>
      </c>
      <c r="T41" s="83">
        <f t="shared" si="1"/>
        <v>83.859812686249455</v>
      </c>
      <c r="U41" s="25" t="str">
        <f t="shared" si="2"/>
        <v xml:space="preserve"> </v>
      </c>
      <c r="V41" s="25" t="str">
        <f t="shared" si="3"/>
        <v xml:space="preserve"> </v>
      </c>
      <c r="W41" s="25" t="str">
        <f t="shared" si="4"/>
        <v xml:space="preserve"> </v>
      </c>
      <c r="X41" s="84">
        <f t="shared" si="5"/>
        <v>83.859812686249455</v>
      </c>
    </row>
    <row r="42" spans="1:24" ht="30" customHeight="1" x14ac:dyDescent="0.2">
      <c r="A42" s="66" t="s">
        <v>1246</v>
      </c>
      <c r="B42" s="27" t="s">
        <v>1232</v>
      </c>
      <c r="C42" s="21" t="s">
        <v>541</v>
      </c>
      <c r="D42" s="27">
        <v>2</v>
      </c>
      <c r="E42" s="28">
        <f t="shared" si="13"/>
        <v>672000</v>
      </c>
      <c r="F42" s="28">
        <f>SUM(F44:F60)</f>
        <v>0</v>
      </c>
      <c r="G42" s="28">
        <f t="shared" ref="G42:S42" si="14">SUM(G44:G60)</f>
        <v>550000</v>
      </c>
      <c r="H42" s="28">
        <f t="shared" si="14"/>
        <v>122000</v>
      </c>
      <c r="I42" s="67">
        <f t="shared" si="14"/>
        <v>0</v>
      </c>
      <c r="J42" s="77">
        <f t="shared" si="11"/>
        <v>870805.6</v>
      </c>
      <c r="K42" s="28">
        <f t="shared" si="14"/>
        <v>18605.199999999997</v>
      </c>
      <c r="L42" s="28">
        <f t="shared" si="14"/>
        <v>763771.20000000007</v>
      </c>
      <c r="M42" s="28">
        <f t="shared" si="14"/>
        <v>88429.2</v>
      </c>
      <c r="N42" s="67">
        <f t="shared" si="14"/>
        <v>0</v>
      </c>
      <c r="O42" s="77">
        <f t="shared" si="12"/>
        <v>412421.14999999997</v>
      </c>
      <c r="P42" s="28">
        <f t="shared" si="14"/>
        <v>5878.36</v>
      </c>
      <c r="Q42" s="28">
        <f t="shared" si="14"/>
        <v>329666</v>
      </c>
      <c r="R42" s="28">
        <f t="shared" si="14"/>
        <v>76876.789999999994</v>
      </c>
      <c r="S42" s="67">
        <f t="shared" si="14"/>
        <v>0</v>
      </c>
      <c r="T42" s="83">
        <f t="shared" ref="T42:T61" si="15">IF(J42=0," ",O42/J42*100)</f>
        <v>47.360874803744949</v>
      </c>
      <c r="U42" s="25">
        <f t="shared" ref="U42:U61" si="16">IF(K42=0," ",P42/K42*100)</f>
        <v>31.595252940038272</v>
      </c>
      <c r="V42" s="25">
        <f t="shared" ref="V42:V61" si="17">IF(L42=0," ",Q42/L42*100)</f>
        <v>43.162926279493121</v>
      </c>
      <c r="W42" s="25">
        <f t="shared" ref="W42:W61" si="18">IF(M42=0," ",R42/M42*100)</f>
        <v>86.935978161059907</v>
      </c>
      <c r="X42" s="84" t="str">
        <f t="shared" ref="X42:X61" si="19">IF(N42=0," ",S42/N42*100)</f>
        <v xml:space="preserve"> </v>
      </c>
    </row>
    <row r="43" spans="1:24" ht="20.100000000000001" customHeight="1" x14ac:dyDescent="0.2">
      <c r="A43" s="66" t="s">
        <v>392</v>
      </c>
      <c r="B43" s="27" t="s">
        <v>392</v>
      </c>
      <c r="C43" s="30" t="s">
        <v>990</v>
      </c>
      <c r="D43" s="30"/>
      <c r="E43" s="24"/>
      <c r="F43" s="28"/>
      <c r="G43" s="28"/>
      <c r="H43" s="28"/>
      <c r="I43" s="67"/>
      <c r="J43" s="76"/>
      <c r="K43" s="28"/>
      <c r="L43" s="28"/>
      <c r="M43" s="28"/>
      <c r="N43" s="67"/>
      <c r="O43" s="76"/>
      <c r="P43" s="28"/>
      <c r="Q43" s="28"/>
      <c r="R43" s="28"/>
      <c r="S43" s="67"/>
      <c r="T43" s="83" t="str">
        <f t="shared" si="15"/>
        <v xml:space="preserve"> </v>
      </c>
      <c r="U43" s="25" t="str">
        <f t="shared" si="16"/>
        <v xml:space="preserve"> </v>
      </c>
      <c r="V43" s="25" t="str">
        <f t="shared" si="17"/>
        <v xml:space="preserve"> </v>
      </c>
      <c r="W43" s="25" t="str">
        <f t="shared" si="18"/>
        <v xml:space="preserve"> </v>
      </c>
      <c r="X43" s="84" t="str">
        <f t="shared" si="19"/>
        <v xml:space="preserve"> </v>
      </c>
    </row>
    <row r="44" spans="1:24" s="33" customFormat="1" ht="39.950000000000003" customHeight="1" x14ac:dyDescent="0.2">
      <c r="A44" s="68" t="s">
        <v>392</v>
      </c>
      <c r="B44" s="30" t="s">
        <v>392</v>
      </c>
      <c r="C44" s="29" t="s">
        <v>61</v>
      </c>
      <c r="D44" s="30">
        <v>3</v>
      </c>
      <c r="E44" s="31">
        <f>SUM(F44:I44)</f>
        <v>550000</v>
      </c>
      <c r="F44" s="31"/>
      <c r="G44" s="31">
        <v>550000</v>
      </c>
      <c r="H44" s="31"/>
      <c r="I44" s="69"/>
      <c r="J44" s="78">
        <f t="shared" si="11"/>
        <v>255186.3</v>
      </c>
      <c r="K44" s="31"/>
      <c r="L44" s="31">
        <v>255186.3</v>
      </c>
      <c r="M44" s="31"/>
      <c r="N44" s="69"/>
      <c r="O44" s="78">
        <f t="shared" ref="O44:O61" si="20">SUM(P44:S44)</f>
        <v>157630</v>
      </c>
      <c r="P44" s="31"/>
      <c r="Q44" s="31">
        <v>157630</v>
      </c>
      <c r="R44" s="31"/>
      <c r="S44" s="69"/>
      <c r="T44" s="85">
        <f t="shared" si="15"/>
        <v>61.770557431962459</v>
      </c>
      <c r="U44" s="32" t="str">
        <f t="shared" si="16"/>
        <v xml:space="preserve"> </v>
      </c>
      <c r="V44" s="32">
        <f t="shared" si="17"/>
        <v>61.770557431962459</v>
      </c>
      <c r="W44" s="32" t="str">
        <f t="shared" si="18"/>
        <v xml:space="preserve"> </v>
      </c>
      <c r="X44" s="86" t="str">
        <f t="shared" si="19"/>
        <v xml:space="preserve"> </v>
      </c>
    </row>
    <row r="45" spans="1:24" s="33" customFormat="1" ht="54.95" customHeight="1" x14ac:dyDescent="0.2">
      <c r="A45" s="68" t="s">
        <v>392</v>
      </c>
      <c r="B45" s="30" t="s">
        <v>392</v>
      </c>
      <c r="C45" s="29" t="s">
        <v>998</v>
      </c>
      <c r="D45" s="30">
        <v>3</v>
      </c>
      <c r="E45" s="31">
        <f t="shared" si="13"/>
        <v>122000</v>
      </c>
      <c r="F45" s="31"/>
      <c r="G45" s="31"/>
      <c r="H45" s="31">
        <v>122000</v>
      </c>
      <c r="I45" s="69"/>
      <c r="J45" s="78">
        <f t="shared" si="11"/>
        <v>88429.2</v>
      </c>
      <c r="K45" s="31"/>
      <c r="L45" s="31"/>
      <c r="M45" s="31">
        <v>88429.2</v>
      </c>
      <c r="N45" s="69"/>
      <c r="O45" s="78">
        <f t="shared" si="20"/>
        <v>76876.789999999994</v>
      </c>
      <c r="P45" s="31"/>
      <c r="Q45" s="31"/>
      <c r="R45" s="31">
        <v>76876.789999999994</v>
      </c>
      <c r="S45" s="69"/>
      <c r="T45" s="85">
        <f t="shared" si="15"/>
        <v>86.935978161059907</v>
      </c>
      <c r="U45" s="32" t="str">
        <f t="shared" si="16"/>
        <v xml:space="preserve"> </v>
      </c>
      <c r="V45" s="32" t="str">
        <f t="shared" si="17"/>
        <v xml:space="preserve"> </v>
      </c>
      <c r="W45" s="32">
        <f t="shared" si="18"/>
        <v>86.935978161059907</v>
      </c>
      <c r="X45" s="86" t="str">
        <f t="shared" si="19"/>
        <v xml:space="preserve"> </v>
      </c>
    </row>
    <row r="46" spans="1:24" s="33" customFormat="1" ht="54.95" customHeight="1" x14ac:dyDescent="0.2">
      <c r="A46" s="68" t="s">
        <v>392</v>
      </c>
      <c r="B46" s="30" t="s">
        <v>392</v>
      </c>
      <c r="C46" s="29" t="s">
        <v>999</v>
      </c>
      <c r="D46" s="30">
        <v>3</v>
      </c>
      <c r="E46" s="31">
        <f t="shared" si="13"/>
        <v>0</v>
      </c>
      <c r="F46" s="31"/>
      <c r="G46" s="31"/>
      <c r="H46" s="31"/>
      <c r="I46" s="69"/>
      <c r="J46" s="78">
        <f t="shared" si="11"/>
        <v>5878.4</v>
      </c>
      <c r="K46" s="31">
        <v>5878.4</v>
      </c>
      <c r="L46" s="31"/>
      <c r="M46" s="31"/>
      <c r="N46" s="69"/>
      <c r="O46" s="78">
        <f t="shared" si="20"/>
        <v>5878.36</v>
      </c>
      <c r="P46" s="31">
        <v>5878.36</v>
      </c>
      <c r="Q46" s="31"/>
      <c r="R46" s="31"/>
      <c r="S46" s="69"/>
      <c r="T46" s="85">
        <f t="shared" si="15"/>
        <v>99.999319542732707</v>
      </c>
      <c r="U46" s="32">
        <f t="shared" si="16"/>
        <v>99.999319542732707</v>
      </c>
      <c r="V46" s="32" t="str">
        <f t="shared" si="17"/>
        <v xml:space="preserve"> </v>
      </c>
      <c r="W46" s="32" t="str">
        <f t="shared" si="18"/>
        <v xml:space="preserve"> </v>
      </c>
      <c r="X46" s="86" t="str">
        <f t="shared" si="19"/>
        <v xml:space="preserve"> </v>
      </c>
    </row>
    <row r="47" spans="1:24" s="33" customFormat="1" ht="39.950000000000003" customHeight="1" x14ac:dyDescent="0.2">
      <c r="A47" s="68" t="s">
        <v>392</v>
      </c>
      <c r="B47" s="30" t="s">
        <v>392</v>
      </c>
      <c r="C47" s="29" t="s">
        <v>424</v>
      </c>
      <c r="D47" s="30">
        <v>3</v>
      </c>
      <c r="E47" s="31">
        <f t="shared" ref="E47:E60" si="21">SUM(F47:I47)</f>
        <v>0</v>
      </c>
      <c r="F47" s="31"/>
      <c r="G47" s="31"/>
      <c r="H47" s="31"/>
      <c r="I47" s="69"/>
      <c r="J47" s="78">
        <f t="shared" si="11"/>
        <v>86460.9</v>
      </c>
      <c r="K47" s="31"/>
      <c r="L47" s="31">
        <v>86460.9</v>
      </c>
      <c r="M47" s="31"/>
      <c r="N47" s="69"/>
      <c r="O47" s="78">
        <f t="shared" si="20"/>
        <v>0</v>
      </c>
      <c r="P47" s="31"/>
      <c r="Q47" s="31"/>
      <c r="R47" s="31"/>
      <c r="S47" s="69"/>
      <c r="T47" s="85">
        <f t="shared" si="15"/>
        <v>0</v>
      </c>
      <c r="U47" s="32" t="str">
        <f t="shared" si="16"/>
        <v xml:space="preserve"> </v>
      </c>
      <c r="V47" s="32">
        <f t="shared" si="17"/>
        <v>0</v>
      </c>
      <c r="W47" s="32" t="str">
        <f t="shared" si="18"/>
        <v xml:space="preserve"> </v>
      </c>
      <c r="X47" s="86" t="str">
        <f t="shared" si="19"/>
        <v xml:space="preserve"> </v>
      </c>
    </row>
    <row r="48" spans="1:24" s="33" customFormat="1" ht="39.950000000000003" customHeight="1" x14ac:dyDescent="0.2">
      <c r="A48" s="68" t="s">
        <v>392</v>
      </c>
      <c r="B48" s="30" t="s">
        <v>392</v>
      </c>
      <c r="C48" s="29" t="s">
        <v>425</v>
      </c>
      <c r="D48" s="30">
        <v>3</v>
      </c>
      <c r="E48" s="31">
        <f t="shared" si="21"/>
        <v>0</v>
      </c>
      <c r="F48" s="31"/>
      <c r="G48" s="31"/>
      <c r="H48" s="31"/>
      <c r="I48" s="69"/>
      <c r="J48" s="78">
        <f t="shared" si="11"/>
        <v>22771.8</v>
      </c>
      <c r="K48" s="31"/>
      <c r="L48" s="31">
        <v>22771.8</v>
      </c>
      <c r="M48" s="31"/>
      <c r="N48" s="69"/>
      <c r="O48" s="78">
        <f t="shared" si="20"/>
        <v>10000</v>
      </c>
      <c r="P48" s="31"/>
      <c r="Q48" s="31">
        <v>10000</v>
      </c>
      <c r="R48" s="31"/>
      <c r="S48" s="69"/>
      <c r="T48" s="85">
        <f t="shared" si="15"/>
        <v>43.913963762197106</v>
      </c>
      <c r="U48" s="32" t="str">
        <f t="shared" si="16"/>
        <v xml:space="preserve"> </v>
      </c>
      <c r="V48" s="32">
        <f t="shared" si="17"/>
        <v>43.913963762197106</v>
      </c>
      <c r="W48" s="32" t="str">
        <f t="shared" si="18"/>
        <v xml:space="preserve"> </v>
      </c>
      <c r="X48" s="86" t="str">
        <f t="shared" si="19"/>
        <v xml:space="preserve"> </v>
      </c>
    </row>
    <row r="49" spans="1:24" s="33" customFormat="1" ht="39.950000000000003" customHeight="1" x14ac:dyDescent="0.2">
      <c r="A49" s="68" t="s">
        <v>392</v>
      </c>
      <c r="B49" s="30" t="s">
        <v>392</v>
      </c>
      <c r="C49" s="29" t="s">
        <v>426</v>
      </c>
      <c r="D49" s="30">
        <v>3</v>
      </c>
      <c r="E49" s="31">
        <f t="shared" si="21"/>
        <v>0</v>
      </c>
      <c r="F49" s="31"/>
      <c r="G49" s="31"/>
      <c r="H49" s="31"/>
      <c r="I49" s="69"/>
      <c r="J49" s="78">
        <f t="shared" si="11"/>
        <v>29229</v>
      </c>
      <c r="K49" s="31"/>
      <c r="L49" s="31">
        <v>29229</v>
      </c>
      <c r="M49" s="31"/>
      <c r="N49" s="69"/>
      <c r="O49" s="78">
        <f t="shared" si="20"/>
        <v>0</v>
      </c>
      <c r="P49" s="31"/>
      <c r="Q49" s="31"/>
      <c r="R49" s="31"/>
      <c r="S49" s="69"/>
      <c r="T49" s="85">
        <f t="shared" si="15"/>
        <v>0</v>
      </c>
      <c r="U49" s="32" t="str">
        <f t="shared" si="16"/>
        <v xml:space="preserve"> </v>
      </c>
      <c r="V49" s="32">
        <f t="shared" si="17"/>
        <v>0</v>
      </c>
      <c r="W49" s="32" t="str">
        <f t="shared" si="18"/>
        <v xml:space="preserve"> </v>
      </c>
      <c r="X49" s="86" t="str">
        <f t="shared" si="19"/>
        <v xml:space="preserve"> </v>
      </c>
    </row>
    <row r="50" spans="1:24" s="33" customFormat="1" ht="75" customHeight="1" x14ac:dyDescent="0.2">
      <c r="A50" s="68" t="s">
        <v>392</v>
      </c>
      <c r="B50" s="30" t="s">
        <v>392</v>
      </c>
      <c r="C50" s="29" t="s">
        <v>427</v>
      </c>
      <c r="D50" s="30">
        <v>3</v>
      </c>
      <c r="E50" s="31">
        <f t="shared" si="21"/>
        <v>0</v>
      </c>
      <c r="F50" s="31"/>
      <c r="G50" s="31"/>
      <c r="H50" s="31"/>
      <c r="I50" s="69"/>
      <c r="J50" s="78">
        <f t="shared" si="11"/>
        <v>22788.6</v>
      </c>
      <c r="K50" s="31"/>
      <c r="L50" s="31">
        <v>22788.6</v>
      </c>
      <c r="M50" s="31"/>
      <c r="N50" s="69"/>
      <c r="O50" s="78">
        <f t="shared" si="20"/>
        <v>0</v>
      </c>
      <c r="P50" s="31"/>
      <c r="Q50" s="31"/>
      <c r="R50" s="31"/>
      <c r="S50" s="69"/>
      <c r="T50" s="85">
        <f t="shared" si="15"/>
        <v>0</v>
      </c>
      <c r="U50" s="32" t="str">
        <f t="shared" si="16"/>
        <v xml:space="preserve"> </v>
      </c>
      <c r="V50" s="32">
        <f t="shared" si="17"/>
        <v>0</v>
      </c>
      <c r="W50" s="32" t="str">
        <f t="shared" si="18"/>
        <v xml:space="preserve"> </v>
      </c>
      <c r="X50" s="86" t="str">
        <f t="shared" si="19"/>
        <v xml:space="preserve"> </v>
      </c>
    </row>
    <row r="51" spans="1:24" s="33" customFormat="1" ht="39.950000000000003" customHeight="1" x14ac:dyDescent="0.2">
      <c r="A51" s="68" t="s">
        <v>392</v>
      </c>
      <c r="B51" s="30" t="s">
        <v>392</v>
      </c>
      <c r="C51" s="29" t="s">
        <v>428</v>
      </c>
      <c r="D51" s="30">
        <v>3</v>
      </c>
      <c r="E51" s="31">
        <f t="shared" si="21"/>
        <v>0</v>
      </c>
      <c r="F51" s="31"/>
      <c r="G51" s="31"/>
      <c r="H51" s="31"/>
      <c r="I51" s="69"/>
      <c r="J51" s="78">
        <f t="shared" si="11"/>
        <v>7235.5</v>
      </c>
      <c r="K51" s="31"/>
      <c r="L51" s="31">
        <v>7235.5</v>
      </c>
      <c r="M51" s="31"/>
      <c r="N51" s="69"/>
      <c r="O51" s="78">
        <f t="shared" si="20"/>
        <v>0</v>
      </c>
      <c r="P51" s="31"/>
      <c r="Q51" s="31"/>
      <c r="R51" s="31"/>
      <c r="S51" s="69"/>
      <c r="T51" s="85">
        <f t="shared" si="15"/>
        <v>0</v>
      </c>
      <c r="U51" s="32" t="str">
        <f t="shared" si="16"/>
        <v xml:space="preserve"> </v>
      </c>
      <c r="V51" s="32">
        <f t="shared" si="17"/>
        <v>0</v>
      </c>
      <c r="W51" s="32" t="str">
        <f t="shared" si="18"/>
        <v xml:space="preserve"> </v>
      </c>
      <c r="X51" s="86" t="str">
        <f t="shared" si="19"/>
        <v xml:space="preserve"> </v>
      </c>
    </row>
    <row r="52" spans="1:24" s="33" customFormat="1" ht="39.950000000000003" customHeight="1" x14ac:dyDescent="0.2">
      <c r="A52" s="68" t="s">
        <v>392</v>
      </c>
      <c r="B52" s="30" t="s">
        <v>392</v>
      </c>
      <c r="C52" s="29" t="s">
        <v>429</v>
      </c>
      <c r="D52" s="30">
        <v>3</v>
      </c>
      <c r="E52" s="31">
        <f t="shared" si="21"/>
        <v>0</v>
      </c>
      <c r="F52" s="31"/>
      <c r="G52" s="31"/>
      <c r="H52" s="31"/>
      <c r="I52" s="69"/>
      <c r="J52" s="78">
        <f t="shared" si="11"/>
        <v>5529.5</v>
      </c>
      <c r="K52" s="31"/>
      <c r="L52" s="31">
        <v>5529.5</v>
      </c>
      <c r="M52" s="31"/>
      <c r="N52" s="69"/>
      <c r="O52" s="78">
        <f t="shared" si="20"/>
        <v>0</v>
      </c>
      <c r="P52" s="31"/>
      <c r="Q52" s="31"/>
      <c r="R52" s="31"/>
      <c r="S52" s="69"/>
      <c r="T52" s="85">
        <f t="shared" si="15"/>
        <v>0</v>
      </c>
      <c r="U52" s="32" t="str">
        <f t="shared" si="16"/>
        <v xml:space="preserve"> </v>
      </c>
      <c r="V52" s="32">
        <f t="shared" si="17"/>
        <v>0</v>
      </c>
      <c r="W52" s="32" t="str">
        <f t="shared" si="18"/>
        <v xml:space="preserve"> </v>
      </c>
      <c r="X52" s="86" t="str">
        <f t="shared" si="19"/>
        <v xml:space="preserve"> </v>
      </c>
    </row>
    <row r="53" spans="1:24" s="33" customFormat="1" ht="30" customHeight="1" x14ac:dyDescent="0.2">
      <c r="A53" s="68" t="s">
        <v>392</v>
      </c>
      <c r="B53" s="30" t="s">
        <v>392</v>
      </c>
      <c r="C53" s="29" t="s">
        <v>430</v>
      </c>
      <c r="D53" s="30">
        <v>3</v>
      </c>
      <c r="E53" s="31">
        <f t="shared" si="21"/>
        <v>0</v>
      </c>
      <c r="F53" s="31"/>
      <c r="G53" s="31"/>
      <c r="H53" s="31"/>
      <c r="I53" s="69"/>
      <c r="J53" s="78">
        <f t="shared" si="11"/>
        <v>32060.5</v>
      </c>
      <c r="K53" s="31"/>
      <c r="L53" s="31">
        <v>32060.5</v>
      </c>
      <c r="M53" s="31"/>
      <c r="N53" s="69"/>
      <c r="O53" s="78">
        <f t="shared" si="20"/>
        <v>0</v>
      </c>
      <c r="P53" s="31"/>
      <c r="Q53" s="31"/>
      <c r="R53" s="31"/>
      <c r="S53" s="69"/>
      <c r="T53" s="85">
        <f t="shared" si="15"/>
        <v>0</v>
      </c>
      <c r="U53" s="32" t="str">
        <f t="shared" si="16"/>
        <v xml:space="preserve"> </v>
      </c>
      <c r="V53" s="32">
        <f t="shared" si="17"/>
        <v>0</v>
      </c>
      <c r="W53" s="32" t="str">
        <f t="shared" si="18"/>
        <v xml:space="preserve"> </v>
      </c>
      <c r="X53" s="86" t="str">
        <f t="shared" si="19"/>
        <v xml:space="preserve"> </v>
      </c>
    </row>
    <row r="54" spans="1:24" s="33" customFormat="1" ht="30" customHeight="1" x14ac:dyDescent="0.2">
      <c r="A54" s="68" t="s">
        <v>392</v>
      </c>
      <c r="B54" s="30" t="s">
        <v>392</v>
      </c>
      <c r="C54" s="29" t="s">
        <v>431</v>
      </c>
      <c r="D54" s="30">
        <v>3</v>
      </c>
      <c r="E54" s="31">
        <f t="shared" si="21"/>
        <v>0</v>
      </c>
      <c r="F54" s="31"/>
      <c r="G54" s="31"/>
      <c r="H54" s="31"/>
      <c r="I54" s="69"/>
      <c r="J54" s="78">
        <f t="shared" si="11"/>
        <v>6140.9</v>
      </c>
      <c r="K54" s="31"/>
      <c r="L54" s="31">
        <v>6140.9</v>
      </c>
      <c r="M54" s="31"/>
      <c r="N54" s="69"/>
      <c r="O54" s="78">
        <f t="shared" si="20"/>
        <v>0</v>
      </c>
      <c r="P54" s="31"/>
      <c r="Q54" s="31"/>
      <c r="R54" s="31"/>
      <c r="S54" s="69"/>
      <c r="T54" s="85">
        <f t="shared" si="15"/>
        <v>0</v>
      </c>
      <c r="U54" s="32" t="str">
        <f t="shared" si="16"/>
        <v xml:space="preserve"> </v>
      </c>
      <c r="V54" s="32">
        <f t="shared" si="17"/>
        <v>0</v>
      </c>
      <c r="W54" s="32" t="str">
        <f t="shared" si="18"/>
        <v xml:space="preserve"> </v>
      </c>
      <c r="X54" s="86" t="str">
        <f t="shared" si="19"/>
        <v xml:space="preserve"> </v>
      </c>
    </row>
    <row r="55" spans="1:24" s="33" customFormat="1" ht="39.950000000000003" customHeight="1" x14ac:dyDescent="0.2">
      <c r="A55" s="68" t="s">
        <v>392</v>
      </c>
      <c r="B55" s="30" t="s">
        <v>392</v>
      </c>
      <c r="C55" s="29" t="s">
        <v>432</v>
      </c>
      <c r="D55" s="30">
        <v>3</v>
      </c>
      <c r="E55" s="31">
        <f t="shared" si="21"/>
        <v>0</v>
      </c>
      <c r="F55" s="31"/>
      <c r="G55" s="31"/>
      <c r="H55" s="31"/>
      <c r="I55" s="69"/>
      <c r="J55" s="78">
        <f t="shared" si="11"/>
        <v>75471.100000000006</v>
      </c>
      <c r="K55" s="31"/>
      <c r="L55" s="31">
        <v>75471.100000000006</v>
      </c>
      <c r="M55" s="31"/>
      <c r="N55" s="69"/>
      <c r="O55" s="78">
        <f t="shared" si="20"/>
        <v>53136</v>
      </c>
      <c r="P55" s="31"/>
      <c r="Q55" s="31">
        <v>53136</v>
      </c>
      <c r="R55" s="31"/>
      <c r="S55" s="69"/>
      <c r="T55" s="85">
        <f t="shared" si="15"/>
        <v>70.405757965631878</v>
      </c>
      <c r="U55" s="32" t="str">
        <f t="shared" si="16"/>
        <v xml:space="preserve"> </v>
      </c>
      <c r="V55" s="32">
        <f t="shared" si="17"/>
        <v>70.405757965631878</v>
      </c>
      <c r="W55" s="32" t="str">
        <f t="shared" si="18"/>
        <v xml:space="preserve"> </v>
      </c>
      <c r="X55" s="86" t="str">
        <f t="shared" si="19"/>
        <v xml:space="preserve"> </v>
      </c>
    </row>
    <row r="56" spans="1:24" s="33" customFormat="1" ht="54.95" customHeight="1" x14ac:dyDescent="0.2">
      <c r="A56" s="68" t="s">
        <v>392</v>
      </c>
      <c r="B56" s="30" t="s">
        <v>392</v>
      </c>
      <c r="C56" s="29" t="s">
        <v>433</v>
      </c>
      <c r="D56" s="30">
        <v>3</v>
      </c>
      <c r="E56" s="31">
        <f t="shared" si="21"/>
        <v>0</v>
      </c>
      <c r="F56" s="31"/>
      <c r="G56" s="31"/>
      <c r="H56" s="31"/>
      <c r="I56" s="69"/>
      <c r="J56" s="78">
        <f t="shared" si="11"/>
        <v>45835.9</v>
      </c>
      <c r="K56" s="31"/>
      <c r="L56" s="31">
        <v>45835.9</v>
      </c>
      <c r="M56" s="31"/>
      <c r="N56" s="69"/>
      <c r="O56" s="78">
        <f t="shared" si="20"/>
        <v>0</v>
      </c>
      <c r="P56" s="31"/>
      <c r="Q56" s="31"/>
      <c r="R56" s="31"/>
      <c r="S56" s="69"/>
      <c r="T56" s="85">
        <f t="shared" si="15"/>
        <v>0</v>
      </c>
      <c r="U56" s="32" t="str">
        <f t="shared" si="16"/>
        <v xml:space="preserve"> </v>
      </c>
      <c r="V56" s="32">
        <f t="shared" si="17"/>
        <v>0</v>
      </c>
      <c r="W56" s="32" t="str">
        <f t="shared" si="18"/>
        <v xml:space="preserve"> </v>
      </c>
      <c r="X56" s="86" t="str">
        <f t="shared" si="19"/>
        <v xml:space="preserve"> </v>
      </c>
    </row>
    <row r="57" spans="1:24" s="33" customFormat="1" ht="39.950000000000003" customHeight="1" x14ac:dyDescent="0.2">
      <c r="A57" s="68" t="s">
        <v>392</v>
      </c>
      <c r="B57" s="30" t="s">
        <v>392</v>
      </c>
      <c r="C57" s="29" t="s">
        <v>434</v>
      </c>
      <c r="D57" s="30">
        <v>3</v>
      </c>
      <c r="E57" s="31">
        <f t="shared" si="21"/>
        <v>0</v>
      </c>
      <c r="F57" s="31"/>
      <c r="G57" s="31"/>
      <c r="H57" s="31"/>
      <c r="I57" s="69"/>
      <c r="J57" s="78">
        <f t="shared" si="11"/>
        <v>30738.799999999999</v>
      </c>
      <c r="K57" s="31"/>
      <c r="L57" s="31">
        <v>30738.799999999999</v>
      </c>
      <c r="M57" s="31"/>
      <c r="N57" s="69"/>
      <c r="O57" s="78">
        <f t="shared" si="20"/>
        <v>0</v>
      </c>
      <c r="P57" s="31"/>
      <c r="Q57" s="31"/>
      <c r="R57" s="31"/>
      <c r="S57" s="69"/>
      <c r="T57" s="85">
        <f t="shared" si="15"/>
        <v>0</v>
      </c>
      <c r="U57" s="32" t="str">
        <f t="shared" si="16"/>
        <v xml:space="preserve"> </v>
      </c>
      <c r="V57" s="32">
        <f t="shared" si="17"/>
        <v>0</v>
      </c>
      <c r="W57" s="32" t="str">
        <f t="shared" si="18"/>
        <v xml:space="preserve"> </v>
      </c>
      <c r="X57" s="86" t="str">
        <f t="shared" si="19"/>
        <v xml:space="preserve"> </v>
      </c>
    </row>
    <row r="58" spans="1:24" s="33" customFormat="1" ht="39.950000000000003" customHeight="1" x14ac:dyDescent="0.2">
      <c r="A58" s="68" t="s">
        <v>392</v>
      </c>
      <c r="B58" s="30" t="s">
        <v>392</v>
      </c>
      <c r="C58" s="29" t="s">
        <v>435</v>
      </c>
      <c r="D58" s="30">
        <v>3</v>
      </c>
      <c r="E58" s="31">
        <f t="shared" si="21"/>
        <v>0</v>
      </c>
      <c r="F58" s="31"/>
      <c r="G58" s="31"/>
      <c r="H58" s="31"/>
      <c r="I58" s="69"/>
      <c r="J58" s="78">
        <f t="shared" si="11"/>
        <v>139850.9</v>
      </c>
      <c r="K58" s="31"/>
      <c r="L58" s="31">
        <v>139850.9</v>
      </c>
      <c r="M58" s="31"/>
      <c r="N58" s="69"/>
      <c r="O58" s="78">
        <f t="shared" si="20"/>
        <v>108900</v>
      </c>
      <c r="P58" s="31"/>
      <c r="Q58" s="31">
        <v>108900</v>
      </c>
      <c r="R58" s="31"/>
      <c r="S58" s="69"/>
      <c r="T58" s="85">
        <f t="shared" si="15"/>
        <v>77.868644391991765</v>
      </c>
      <c r="U58" s="32" t="str">
        <f t="shared" si="16"/>
        <v xml:space="preserve"> </v>
      </c>
      <c r="V58" s="32">
        <f t="shared" si="17"/>
        <v>77.868644391991765</v>
      </c>
      <c r="W58" s="32" t="str">
        <f t="shared" si="18"/>
        <v xml:space="preserve"> </v>
      </c>
      <c r="X58" s="86" t="str">
        <f t="shared" si="19"/>
        <v xml:space="preserve"> </v>
      </c>
    </row>
    <row r="59" spans="1:24" s="33" customFormat="1" ht="39.950000000000003" customHeight="1" x14ac:dyDescent="0.2">
      <c r="A59" s="68" t="s">
        <v>392</v>
      </c>
      <c r="B59" s="30" t="s">
        <v>392</v>
      </c>
      <c r="C59" s="29" t="s">
        <v>1000</v>
      </c>
      <c r="D59" s="30">
        <v>3</v>
      </c>
      <c r="E59" s="31">
        <f t="shared" si="21"/>
        <v>0</v>
      </c>
      <c r="F59" s="31"/>
      <c r="G59" s="31"/>
      <c r="H59" s="31"/>
      <c r="I59" s="69"/>
      <c r="J59" s="78">
        <f t="shared" si="11"/>
        <v>12726.8</v>
      </c>
      <c r="K59" s="31">
        <v>12726.8</v>
      </c>
      <c r="L59" s="31"/>
      <c r="M59" s="31"/>
      <c r="N59" s="69"/>
      <c r="O59" s="78">
        <f t="shared" si="20"/>
        <v>0</v>
      </c>
      <c r="P59" s="31"/>
      <c r="Q59" s="31"/>
      <c r="R59" s="31"/>
      <c r="S59" s="69"/>
      <c r="T59" s="85">
        <f t="shared" si="15"/>
        <v>0</v>
      </c>
      <c r="U59" s="32">
        <f t="shared" si="16"/>
        <v>0</v>
      </c>
      <c r="V59" s="32" t="str">
        <f t="shared" si="17"/>
        <v xml:space="preserve"> </v>
      </c>
      <c r="W59" s="32" t="str">
        <f t="shared" si="18"/>
        <v xml:space="preserve"> </v>
      </c>
      <c r="X59" s="86" t="str">
        <f t="shared" si="19"/>
        <v xml:space="preserve"> </v>
      </c>
    </row>
    <row r="60" spans="1:24" s="33" customFormat="1" ht="39.950000000000003" customHeight="1" x14ac:dyDescent="0.2">
      <c r="A60" s="68" t="s">
        <v>392</v>
      </c>
      <c r="B60" s="30" t="s">
        <v>392</v>
      </c>
      <c r="C60" s="29" t="s">
        <v>436</v>
      </c>
      <c r="D60" s="30">
        <v>3</v>
      </c>
      <c r="E60" s="31">
        <f t="shared" si="21"/>
        <v>0</v>
      </c>
      <c r="F60" s="31"/>
      <c r="G60" s="31"/>
      <c r="H60" s="31"/>
      <c r="I60" s="69"/>
      <c r="J60" s="78">
        <f t="shared" si="11"/>
        <v>4471.5</v>
      </c>
      <c r="K60" s="31"/>
      <c r="L60" s="31">
        <v>4471.5</v>
      </c>
      <c r="M60" s="31"/>
      <c r="N60" s="69"/>
      <c r="O60" s="78">
        <f t="shared" si="20"/>
        <v>0</v>
      </c>
      <c r="P60" s="31"/>
      <c r="Q60" s="31"/>
      <c r="R60" s="31"/>
      <c r="S60" s="69"/>
      <c r="T60" s="85">
        <f t="shared" si="15"/>
        <v>0</v>
      </c>
      <c r="U60" s="32" t="str">
        <f t="shared" si="16"/>
        <v xml:space="preserve"> </v>
      </c>
      <c r="V60" s="32">
        <f t="shared" si="17"/>
        <v>0</v>
      </c>
      <c r="W60" s="32" t="str">
        <f t="shared" si="18"/>
        <v xml:space="preserve"> </v>
      </c>
      <c r="X60" s="86" t="str">
        <f t="shared" si="19"/>
        <v xml:space="preserve"> </v>
      </c>
    </row>
    <row r="61" spans="1:24" ht="39.950000000000003" customHeight="1" x14ac:dyDescent="0.2">
      <c r="A61" s="66" t="s">
        <v>1246</v>
      </c>
      <c r="B61" s="27" t="s">
        <v>1239</v>
      </c>
      <c r="C61" s="21" t="s">
        <v>437</v>
      </c>
      <c r="D61" s="27">
        <v>2</v>
      </c>
      <c r="E61" s="28">
        <f t="shared" ref="E61:E75" si="22">SUM(F61:I61)</f>
        <v>0</v>
      </c>
      <c r="F61" s="28"/>
      <c r="G61" s="28"/>
      <c r="H61" s="28"/>
      <c r="I61" s="67"/>
      <c r="J61" s="77">
        <f t="shared" si="11"/>
        <v>16759</v>
      </c>
      <c r="K61" s="28">
        <f>SUM(K63)</f>
        <v>0</v>
      </c>
      <c r="L61" s="28">
        <f t="shared" ref="L61:R61" si="23">SUM(L63)</f>
        <v>0</v>
      </c>
      <c r="M61" s="28">
        <f t="shared" si="23"/>
        <v>0</v>
      </c>
      <c r="N61" s="67">
        <f t="shared" si="23"/>
        <v>16759</v>
      </c>
      <c r="O61" s="77">
        <f t="shared" si="20"/>
        <v>16759</v>
      </c>
      <c r="P61" s="28">
        <f t="shared" si="23"/>
        <v>0</v>
      </c>
      <c r="Q61" s="28">
        <f t="shared" si="23"/>
        <v>0</v>
      </c>
      <c r="R61" s="28">
        <f t="shared" si="23"/>
        <v>0</v>
      </c>
      <c r="S61" s="67">
        <f>SUM(S63)</f>
        <v>16759</v>
      </c>
      <c r="T61" s="83">
        <f t="shared" si="15"/>
        <v>100</v>
      </c>
      <c r="U61" s="25" t="str">
        <f t="shared" si="16"/>
        <v xml:space="preserve"> </v>
      </c>
      <c r="V61" s="25" t="str">
        <f t="shared" si="17"/>
        <v xml:space="preserve"> </v>
      </c>
      <c r="W61" s="25" t="str">
        <f t="shared" si="18"/>
        <v xml:space="preserve"> </v>
      </c>
      <c r="X61" s="84">
        <f t="shared" si="19"/>
        <v>100</v>
      </c>
    </row>
    <row r="62" spans="1:24" ht="20.100000000000001" customHeight="1" x14ac:dyDescent="0.2">
      <c r="A62" s="66" t="s">
        <v>392</v>
      </c>
      <c r="B62" s="27" t="s">
        <v>392</v>
      </c>
      <c r="C62" s="30" t="s">
        <v>990</v>
      </c>
      <c r="D62" s="27"/>
      <c r="E62" s="28"/>
      <c r="F62" s="28"/>
      <c r="G62" s="28"/>
      <c r="H62" s="28"/>
      <c r="I62" s="67"/>
      <c r="J62" s="77"/>
      <c r="K62" s="28"/>
      <c r="L62" s="28"/>
      <c r="M62" s="28"/>
      <c r="N62" s="67"/>
      <c r="O62" s="77"/>
      <c r="P62" s="28"/>
      <c r="Q62" s="28"/>
      <c r="R62" s="28"/>
      <c r="S62" s="67"/>
      <c r="T62" s="83"/>
      <c r="U62" s="25"/>
      <c r="V62" s="25"/>
      <c r="W62" s="25"/>
      <c r="X62" s="84"/>
    </row>
    <row r="63" spans="1:24" s="33" customFormat="1" ht="39.950000000000003" customHeight="1" x14ac:dyDescent="0.2">
      <c r="A63" s="68" t="s">
        <v>392</v>
      </c>
      <c r="B63" s="30" t="s">
        <v>392</v>
      </c>
      <c r="C63" s="29" t="s">
        <v>453</v>
      </c>
      <c r="D63" s="30">
        <v>3</v>
      </c>
      <c r="E63" s="31">
        <f>SUM(F63:I63)</f>
        <v>0</v>
      </c>
      <c r="F63" s="31"/>
      <c r="G63" s="31"/>
      <c r="H63" s="31"/>
      <c r="I63" s="69"/>
      <c r="J63" s="78">
        <f t="shared" si="11"/>
        <v>16759</v>
      </c>
      <c r="K63" s="31"/>
      <c r="L63" s="31"/>
      <c r="M63" s="31"/>
      <c r="N63" s="69">
        <v>16759</v>
      </c>
      <c r="O63" s="78">
        <f>SUM(P63:S63)</f>
        <v>16759</v>
      </c>
      <c r="P63" s="31"/>
      <c r="Q63" s="31"/>
      <c r="R63" s="31"/>
      <c r="S63" s="69">
        <v>16759</v>
      </c>
      <c r="T63" s="85">
        <f t="shared" ref="T63:T126" si="24">IF(J63=0," ",O63/J63*100)</f>
        <v>100</v>
      </c>
      <c r="U63" s="32" t="str">
        <f t="shared" ref="U63:U126" si="25">IF(K63=0," ",P63/K63*100)</f>
        <v xml:space="preserve"> </v>
      </c>
      <c r="V63" s="32" t="str">
        <f t="shared" ref="V63:V126" si="26">IF(L63=0," ",Q63/L63*100)</f>
        <v xml:space="preserve"> </v>
      </c>
      <c r="W63" s="32" t="str">
        <f t="shared" ref="W63:W126" si="27">IF(M63=0," ",R63/M63*100)</f>
        <v xml:space="preserve"> </v>
      </c>
      <c r="X63" s="86">
        <f t="shared" ref="X63:X126" si="28">IF(N63=0," ",S63/N63*100)</f>
        <v>100</v>
      </c>
    </row>
    <row r="64" spans="1:24" ht="39.950000000000003" customHeight="1" x14ac:dyDescent="0.2">
      <c r="A64" s="66" t="s">
        <v>1246</v>
      </c>
      <c r="B64" s="27" t="s">
        <v>1234</v>
      </c>
      <c r="C64" s="21" t="s">
        <v>542</v>
      </c>
      <c r="D64" s="27">
        <v>2</v>
      </c>
      <c r="E64" s="28">
        <f t="shared" si="22"/>
        <v>2700000</v>
      </c>
      <c r="F64" s="28">
        <v>2700000</v>
      </c>
      <c r="G64" s="28">
        <v>0</v>
      </c>
      <c r="H64" s="28">
        <v>0</v>
      </c>
      <c r="I64" s="67">
        <v>0</v>
      </c>
      <c r="J64" s="77">
        <f t="shared" si="11"/>
        <v>0</v>
      </c>
      <c r="K64" s="28"/>
      <c r="L64" s="28"/>
      <c r="M64" s="28"/>
      <c r="N64" s="67"/>
      <c r="O64" s="77">
        <f>SUM(P64:S64)</f>
        <v>0</v>
      </c>
      <c r="P64" s="28"/>
      <c r="Q64" s="28"/>
      <c r="R64" s="28"/>
      <c r="S64" s="67"/>
      <c r="T64" s="83" t="str">
        <f t="shared" si="24"/>
        <v xml:space="preserve"> </v>
      </c>
      <c r="U64" s="25" t="str">
        <f t="shared" si="25"/>
        <v xml:space="preserve"> </v>
      </c>
      <c r="V64" s="25" t="str">
        <f t="shared" si="26"/>
        <v xml:space="preserve"> </v>
      </c>
      <c r="W64" s="25" t="str">
        <f t="shared" si="27"/>
        <v xml:space="preserve"> </v>
      </c>
      <c r="X64" s="84" t="str">
        <f t="shared" si="28"/>
        <v xml:space="preserve"> </v>
      </c>
    </row>
    <row r="65" spans="1:24" ht="39.950000000000003" customHeight="1" x14ac:dyDescent="0.2">
      <c r="A65" s="66" t="s">
        <v>1246</v>
      </c>
      <c r="B65" s="27" t="s">
        <v>1247</v>
      </c>
      <c r="C65" s="21" t="s">
        <v>543</v>
      </c>
      <c r="D65" s="27">
        <v>2</v>
      </c>
      <c r="E65" s="28">
        <f t="shared" si="22"/>
        <v>400000</v>
      </c>
      <c r="F65" s="28">
        <f>SUM(F67:F70)</f>
        <v>0</v>
      </c>
      <c r="G65" s="28">
        <f t="shared" ref="G65:S65" si="29">SUM(G67:G70)</f>
        <v>340000</v>
      </c>
      <c r="H65" s="28">
        <f t="shared" si="29"/>
        <v>60000</v>
      </c>
      <c r="I65" s="67">
        <f t="shared" si="29"/>
        <v>0</v>
      </c>
      <c r="J65" s="77">
        <f t="shared" si="11"/>
        <v>363567.7</v>
      </c>
      <c r="K65" s="28">
        <f t="shared" si="29"/>
        <v>0</v>
      </c>
      <c r="L65" s="28">
        <f t="shared" si="29"/>
        <v>357792.7</v>
      </c>
      <c r="M65" s="28">
        <f t="shared" si="29"/>
        <v>5775</v>
      </c>
      <c r="N65" s="67">
        <f t="shared" si="29"/>
        <v>0</v>
      </c>
      <c r="O65" s="77">
        <f>SUM(P65:S65)</f>
        <v>50378.132000000005</v>
      </c>
      <c r="P65" s="28">
        <f t="shared" si="29"/>
        <v>0</v>
      </c>
      <c r="Q65" s="28">
        <f t="shared" si="29"/>
        <v>50378.132000000005</v>
      </c>
      <c r="R65" s="28">
        <f t="shared" si="29"/>
        <v>0</v>
      </c>
      <c r="S65" s="67">
        <f t="shared" si="29"/>
        <v>0</v>
      </c>
      <c r="T65" s="83">
        <f t="shared" si="24"/>
        <v>13.856602773018617</v>
      </c>
      <c r="U65" s="25" t="str">
        <f t="shared" si="25"/>
        <v xml:space="preserve"> </v>
      </c>
      <c r="V65" s="25">
        <f t="shared" si="26"/>
        <v>14.080257087414024</v>
      </c>
      <c r="W65" s="25">
        <f t="shared" si="27"/>
        <v>0</v>
      </c>
      <c r="X65" s="84" t="str">
        <f t="shared" si="28"/>
        <v xml:space="preserve"> </v>
      </c>
    </row>
    <row r="66" spans="1:24" ht="20.100000000000001" customHeight="1" x14ac:dyDescent="0.2">
      <c r="A66" s="66" t="s">
        <v>392</v>
      </c>
      <c r="B66" s="27" t="s">
        <v>392</v>
      </c>
      <c r="C66" s="30" t="s">
        <v>990</v>
      </c>
      <c r="D66" s="30"/>
      <c r="E66" s="24"/>
      <c r="F66" s="28"/>
      <c r="G66" s="28"/>
      <c r="H66" s="28"/>
      <c r="I66" s="67"/>
      <c r="J66" s="76"/>
      <c r="K66" s="28"/>
      <c r="L66" s="28"/>
      <c r="M66" s="28"/>
      <c r="N66" s="67"/>
      <c r="O66" s="76"/>
      <c r="P66" s="28"/>
      <c r="Q66" s="28"/>
      <c r="R66" s="28"/>
      <c r="S66" s="67"/>
      <c r="T66" s="83" t="str">
        <f t="shared" si="24"/>
        <v xml:space="preserve"> </v>
      </c>
      <c r="U66" s="25" t="str">
        <f t="shared" si="25"/>
        <v xml:space="preserve"> </v>
      </c>
      <c r="V66" s="25" t="str">
        <f t="shared" si="26"/>
        <v xml:space="preserve"> </v>
      </c>
      <c r="W66" s="25" t="str">
        <f t="shared" si="27"/>
        <v xml:space="preserve"> </v>
      </c>
      <c r="X66" s="84" t="str">
        <f t="shared" si="28"/>
        <v xml:space="preserve"> </v>
      </c>
    </row>
    <row r="67" spans="1:24" s="33" customFormat="1" ht="159" customHeight="1" x14ac:dyDescent="0.2">
      <c r="A67" s="68" t="s">
        <v>392</v>
      </c>
      <c r="B67" s="30" t="s">
        <v>392</v>
      </c>
      <c r="C67" s="29" t="s">
        <v>62</v>
      </c>
      <c r="D67" s="30">
        <v>3</v>
      </c>
      <c r="E67" s="31">
        <f t="shared" si="22"/>
        <v>151776.4</v>
      </c>
      <c r="F67" s="31"/>
      <c r="G67" s="31">
        <v>151776.4</v>
      </c>
      <c r="H67" s="31"/>
      <c r="I67" s="69"/>
      <c r="J67" s="78">
        <f t="shared" si="11"/>
        <v>279812</v>
      </c>
      <c r="K67" s="31"/>
      <c r="L67" s="31">
        <v>279812</v>
      </c>
      <c r="M67" s="31"/>
      <c r="N67" s="69"/>
      <c r="O67" s="78">
        <f t="shared" ref="O67:O72" si="30">SUM(P67:S67)</f>
        <v>0</v>
      </c>
      <c r="P67" s="31"/>
      <c r="Q67" s="31"/>
      <c r="R67" s="31"/>
      <c r="S67" s="69"/>
      <c r="T67" s="85">
        <f t="shared" si="24"/>
        <v>0</v>
      </c>
      <c r="U67" s="32" t="str">
        <f t="shared" si="25"/>
        <v xml:space="preserve"> </v>
      </c>
      <c r="V67" s="32">
        <f t="shared" si="26"/>
        <v>0</v>
      </c>
      <c r="W67" s="32" t="str">
        <f t="shared" si="27"/>
        <v xml:space="preserve"> </v>
      </c>
      <c r="X67" s="86" t="str">
        <f t="shared" si="28"/>
        <v xml:space="preserve"> </v>
      </c>
    </row>
    <row r="68" spans="1:24" s="33" customFormat="1" ht="39.950000000000003" customHeight="1" x14ac:dyDescent="0.2">
      <c r="A68" s="68" t="s">
        <v>392</v>
      </c>
      <c r="B68" s="30" t="s">
        <v>392</v>
      </c>
      <c r="C68" s="29" t="s">
        <v>63</v>
      </c>
      <c r="D68" s="30">
        <v>3</v>
      </c>
      <c r="E68" s="31">
        <f t="shared" si="22"/>
        <v>248223.6</v>
      </c>
      <c r="F68" s="31"/>
      <c r="G68" s="31">
        <v>188223.6</v>
      </c>
      <c r="H68" s="31">
        <v>60000</v>
      </c>
      <c r="I68" s="69"/>
      <c r="J68" s="78">
        <f t="shared" si="11"/>
        <v>37628.800000000003</v>
      </c>
      <c r="K68" s="31"/>
      <c r="L68" s="31">
        <v>37628.800000000003</v>
      </c>
      <c r="M68" s="31"/>
      <c r="N68" s="69"/>
      <c r="O68" s="78">
        <f t="shared" si="30"/>
        <v>37171.800000000003</v>
      </c>
      <c r="P68" s="31"/>
      <c r="Q68" s="31">
        <v>37171.800000000003</v>
      </c>
      <c r="R68" s="31"/>
      <c r="S68" s="69"/>
      <c r="T68" s="85">
        <f t="shared" si="24"/>
        <v>98.785504719789103</v>
      </c>
      <c r="U68" s="32" t="str">
        <f t="shared" si="25"/>
        <v xml:space="preserve"> </v>
      </c>
      <c r="V68" s="32">
        <f t="shared" si="26"/>
        <v>98.785504719789103</v>
      </c>
      <c r="W68" s="32" t="str">
        <f t="shared" si="27"/>
        <v xml:space="preserve"> </v>
      </c>
      <c r="X68" s="86" t="str">
        <f t="shared" si="28"/>
        <v xml:space="preserve"> </v>
      </c>
    </row>
    <row r="69" spans="1:24" s="33" customFormat="1" ht="39.950000000000003" customHeight="1" x14ac:dyDescent="0.2">
      <c r="A69" s="68" t="s">
        <v>392</v>
      </c>
      <c r="B69" s="30" t="s">
        <v>392</v>
      </c>
      <c r="C69" s="29" t="s">
        <v>438</v>
      </c>
      <c r="D69" s="30">
        <v>3</v>
      </c>
      <c r="E69" s="31">
        <f t="shared" si="22"/>
        <v>0</v>
      </c>
      <c r="F69" s="31"/>
      <c r="G69" s="31"/>
      <c r="H69" s="31"/>
      <c r="I69" s="69"/>
      <c r="J69" s="78">
        <f t="shared" si="11"/>
        <v>40351.9</v>
      </c>
      <c r="K69" s="31"/>
      <c r="L69" s="31">
        <v>40351.9</v>
      </c>
      <c r="M69" s="31"/>
      <c r="N69" s="69"/>
      <c r="O69" s="78">
        <f t="shared" si="30"/>
        <v>13206.332</v>
      </c>
      <c r="P69" s="31"/>
      <c r="Q69" s="31">
        <v>13206.332</v>
      </c>
      <c r="R69" s="31"/>
      <c r="S69" s="69"/>
      <c r="T69" s="85">
        <f t="shared" si="24"/>
        <v>32.727906244811273</v>
      </c>
      <c r="U69" s="32" t="str">
        <f t="shared" si="25"/>
        <v xml:space="preserve"> </v>
      </c>
      <c r="V69" s="32">
        <f t="shared" si="26"/>
        <v>32.727906244811273</v>
      </c>
      <c r="W69" s="32" t="str">
        <f t="shared" si="27"/>
        <v xml:space="preserve"> </v>
      </c>
      <c r="X69" s="86" t="str">
        <f t="shared" si="28"/>
        <v xml:space="preserve"> </v>
      </c>
    </row>
    <row r="70" spans="1:24" s="33" customFormat="1" ht="30" customHeight="1" x14ac:dyDescent="0.2">
      <c r="A70" s="68" t="s">
        <v>392</v>
      </c>
      <c r="B70" s="30" t="s">
        <v>392</v>
      </c>
      <c r="C70" s="29" t="s">
        <v>1001</v>
      </c>
      <c r="D70" s="30">
        <v>3</v>
      </c>
      <c r="E70" s="31">
        <f t="shared" si="22"/>
        <v>0</v>
      </c>
      <c r="F70" s="31"/>
      <c r="G70" s="31"/>
      <c r="H70" s="31"/>
      <c r="I70" s="69"/>
      <c r="J70" s="78">
        <f t="shared" si="11"/>
        <v>5775</v>
      </c>
      <c r="K70" s="31"/>
      <c r="L70" s="31"/>
      <c r="M70" s="31">
        <v>5775</v>
      </c>
      <c r="N70" s="69"/>
      <c r="O70" s="78">
        <f t="shared" si="30"/>
        <v>0</v>
      </c>
      <c r="P70" s="31"/>
      <c r="Q70" s="31"/>
      <c r="R70" s="31"/>
      <c r="S70" s="69"/>
      <c r="T70" s="85">
        <f t="shared" si="24"/>
        <v>0</v>
      </c>
      <c r="U70" s="32" t="str">
        <f t="shared" si="25"/>
        <v xml:space="preserve"> </v>
      </c>
      <c r="V70" s="32" t="str">
        <f t="shared" si="26"/>
        <v xml:space="preserve"> </v>
      </c>
      <c r="W70" s="32">
        <f t="shared" si="27"/>
        <v>0</v>
      </c>
      <c r="X70" s="86" t="str">
        <f t="shared" si="28"/>
        <v xml:space="preserve"> </v>
      </c>
    </row>
    <row r="71" spans="1:24" ht="30" customHeight="1" x14ac:dyDescent="0.2">
      <c r="A71" s="66" t="s">
        <v>1246</v>
      </c>
      <c r="B71" s="27" t="s">
        <v>1248</v>
      </c>
      <c r="C71" s="21" t="s">
        <v>544</v>
      </c>
      <c r="D71" s="27">
        <v>2</v>
      </c>
      <c r="E71" s="28">
        <f t="shared" si="22"/>
        <v>2000000</v>
      </c>
      <c r="F71" s="28">
        <v>500000</v>
      </c>
      <c r="G71" s="28"/>
      <c r="H71" s="28">
        <v>1500000</v>
      </c>
      <c r="I71" s="67"/>
      <c r="J71" s="77">
        <f t="shared" si="11"/>
        <v>562500.1</v>
      </c>
      <c r="K71" s="28"/>
      <c r="L71" s="28"/>
      <c r="M71" s="28">
        <v>562500.1</v>
      </c>
      <c r="N71" s="67"/>
      <c r="O71" s="77">
        <f t="shared" si="30"/>
        <v>305425</v>
      </c>
      <c r="P71" s="28"/>
      <c r="Q71" s="28"/>
      <c r="R71" s="28">
        <v>305425</v>
      </c>
      <c r="S71" s="67"/>
      <c r="T71" s="83">
        <f t="shared" si="24"/>
        <v>54.297768124841227</v>
      </c>
      <c r="U71" s="25" t="str">
        <f t="shared" si="25"/>
        <v xml:space="preserve"> </v>
      </c>
      <c r="V71" s="25" t="str">
        <f t="shared" si="26"/>
        <v xml:space="preserve"> </v>
      </c>
      <c r="W71" s="25">
        <f t="shared" si="27"/>
        <v>54.297768124841227</v>
      </c>
      <c r="X71" s="84" t="str">
        <f t="shared" si="28"/>
        <v xml:space="preserve"> </v>
      </c>
    </row>
    <row r="72" spans="1:24" ht="39.950000000000003" customHeight="1" x14ac:dyDescent="0.2">
      <c r="A72" s="66" t="s">
        <v>1246</v>
      </c>
      <c r="B72" s="27" t="s">
        <v>1249</v>
      </c>
      <c r="C72" s="21" t="s">
        <v>545</v>
      </c>
      <c r="D72" s="27">
        <v>2</v>
      </c>
      <c r="E72" s="28">
        <f t="shared" si="22"/>
        <v>288863.8</v>
      </c>
      <c r="F72" s="28">
        <f>+F74</f>
        <v>0</v>
      </c>
      <c r="G72" s="28">
        <f>+G74</f>
        <v>288863.8</v>
      </c>
      <c r="H72" s="28">
        <f t="shared" ref="H72:I72" si="31">+H74</f>
        <v>0</v>
      </c>
      <c r="I72" s="28">
        <f t="shared" si="31"/>
        <v>0</v>
      </c>
      <c r="J72" s="77">
        <f t="shared" si="11"/>
        <v>22204.5</v>
      </c>
      <c r="K72" s="28">
        <f>+K74</f>
        <v>0</v>
      </c>
      <c r="L72" s="28">
        <f>+L74</f>
        <v>22204.5</v>
      </c>
      <c r="M72" s="28">
        <f>+M74</f>
        <v>0</v>
      </c>
      <c r="N72" s="67">
        <f>+N74</f>
        <v>0</v>
      </c>
      <c r="O72" s="77">
        <f t="shared" si="30"/>
        <v>0</v>
      </c>
      <c r="P72" s="28">
        <f>+P74</f>
        <v>0</v>
      </c>
      <c r="Q72" s="28">
        <f>+Q74</f>
        <v>0</v>
      </c>
      <c r="R72" s="28">
        <f>+R74</f>
        <v>0</v>
      </c>
      <c r="S72" s="67">
        <f>+S74</f>
        <v>0</v>
      </c>
      <c r="T72" s="83">
        <f t="shared" si="24"/>
        <v>0</v>
      </c>
      <c r="U72" s="25" t="str">
        <f t="shared" si="25"/>
        <v xml:space="preserve"> </v>
      </c>
      <c r="V72" s="25">
        <f t="shared" si="26"/>
        <v>0</v>
      </c>
      <c r="W72" s="25" t="str">
        <f t="shared" si="27"/>
        <v xml:space="preserve"> </v>
      </c>
      <c r="X72" s="84" t="str">
        <f t="shared" si="28"/>
        <v xml:space="preserve"> </v>
      </c>
    </row>
    <row r="73" spans="1:24" ht="20.100000000000001" customHeight="1" x14ac:dyDescent="0.2">
      <c r="A73" s="66" t="s">
        <v>392</v>
      </c>
      <c r="B73" s="27" t="s">
        <v>392</v>
      </c>
      <c r="C73" s="30" t="s">
        <v>990</v>
      </c>
      <c r="D73" s="30"/>
      <c r="E73" s="24"/>
      <c r="F73" s="28"/>
      <c r="G73" s="28"/>
      <c r="H73" s="28"/>
      <c r="I73" s="67"/>
      <c r="J73" s="76"/>
      <c r="K73" s="28"/>
      <c r="L73" s="28"/>
      <c r="M73" s="28"/>
      <c r="N73" s="67"/>
      <c r="O73" s="76"/>
      <c r="P73" s="28"/>
      <c r="Q73" s="28"/>
      <c r="R73" s="28"/>
      <c r="S73" s="67"/>
      <c r="T73" s="83" t="str">
        <f t="shared" si="24"/>
        <v xml:space="preserve"> </v>
      </c>
      <c r="U73" s="25" t="str">
        <f t="shared" si="25"/>
        <v xml:space="preserve"> </v>
      </c>
      <c r="V73" s="25" t="str">
        <f t="shared" si="26"/>
        <v xml:space="preserve"> </v>
      </c>
      <c r="W73" s="25" t="str">
        <f t="shared" si="27"/>
        <v xml:space="preserve"> </v>
      </c>
      <c r="X73" s="84" t="str">
        <f t="shared" si="28"/>
        <v xml:space="preserve"> </v>
      </c>
    </row>
    <row r="74" spans="1:24" s="33" customFormat="1" ht="39.950000000000003" customHeight="1" x14ac:dyDescent="0.2">
      <c r="A74" s="68" t="s">
        <v>392</v>
      </c>
      <c r="B74" s="30" t="s">
        <v>392</v>
      </c>
      <c r="C74" s="29" t="s">
        <v>64</v>
      </c>
      <c r="D74" s="30">
        <v>3</v>
      </c>
      <c r="E74" s="31">
        <f t="shared" si="22"/>
        <v>288863.8</v>
      </c>
      <c r="F74" s="31"/>
      <c r="G74" s="31">
        <v>288863.8</v>
      </c>
      <c r="H74" s="31"/>
      <c r="I74" s="69"/>
      <c r="J74" s="78">
        <f t="shared" si="11"/>
        <v>22204.5</v>
      </c>
      <c r="K74" s="31"/>
      <c r="L74" s="31">
        <v>22204.5</v>
      </c>
      <c r="M74" s="31"/>
      <c r="N74" s="69"/>
      <c r="O74" s="78">
        <f>SUM(P74:S74)</f>
        <v>0</v>
      </c>
      <c r="P74" s="31"/>
      <c r="Q74" s="31"/>
      <c r="R74" s="31"/>
      <c r="S74" s="69"/>
      <c r="T74" s="85">
        <f t="shared" si="24"/>
        <v>0</v>
      </c>
      <c r="U74" s="32" t="str">
        <f t="shared" si="25"/>
        <v xml:space="preserve"> </v>
      </c>
      <c r="V74" s="32">
        <f t="shared" si="26"/>
        <v>0</v>
      </c>
      <c r="W74" s="32" t="str">
        <f t="shared" si="27"/>
        <v xml:space="preserve"> </v>
      </c>
      <c r="X74" s="86" t="str">
        <f t="shared" si="28"/>
        <v xml:space="preserve"> </v>
      </c>
    </row>
    <row r="75" spans="1:24" ht="39.950000000000003" customHeight="1" x14ac:dyDescent="0.2">
      <c r="A75" s="66" t="s">
        <v>1250</v>
      </c>
      <c r="B75" s="27" t="s">
        <v>1251</v>
      </c>
      <c r="C75" s="21" t="s">
        <v>926</v>
      </c>
      <c r="D75" s="27">
        <v>2</v>
      </c>
      <c r="E75" s="28">
        <f t="shared" si="22"/>
        <v>1000000</v>
      </c>
      <c r="F75" s="28"/>
      <c r="G75" s="28">
        <v>1000000</v>
      </c>
      <c r="H75" s="28"/>
      <c r="I75" s="67"/>
      <c r="J75" s="77">
        <f t="shared" si="11"/>
        <v>1000000</v>
      </c>
      <c r="K75" s="28">
        <v>0</v>
      </c>
      <c r="L75" s="28">
        <v>1000000</v>
      </c>
      <c r="M75" s="28">
        <v>0</v>
      </c>
      <c r="N75" s="67">
        <v>0</v>
      </c>
      <c r="O75" s="77">
        <f>SUM(P75:S75)</f>
        <v>1000000</v>
      </c>
      <c r="P75" s="28"/>
      <c r="Q75" s="28">
        <v>1000000</v>
      </c>
      <c r="R75" s="28"/>
      <c r="S75" s="67"/>
      <c r="T75" s="83">
        <f t="shared" si="24"/>
        <v>100</v>
      </c>
      <c r="U75" s="25" t="str">
        <f t="shared" si="25"/>
        <v xml:space="preserve"> </v>
      </c>
      <c r="V75" s="25">
        <f t="shared" si="26"/>
        <v>100</v>
      </c>
      <c r="W75" s="25" t="str">
        <f t="shared" si="27"/>
        <v xml:space="preserve"> </v>
      </c>
      <c r="X75" s="84" t="str">
        <f t="shared" si="28"/>
        <v xml:space="preserve"> </v>
      </c>
    </row>
    <row r="76" spans="1:24" ht="39.950000000000003" customHeight="1" x14ac:dyDescent="0.2">
      <c r="A76" s="66" t="s">
        <v>1252</v>
      </c>
      <c r="B76" s="27" t="s">
        <v>1251</v>
      </c>
      <c r="C76" s="21" t="s">
        <v>546</v>
      </c>
      <c r="D76" s="27">
        <v>2</v>
      </c>
      <c r="E76" s="28">
        <f>+F76+G76+H76+I76</f>
        <v>59000000</v>
      </c>
      <c r="F76" s="28">
        <f t="shared" ref="F76:N76" si="32">SUM(F78,F126,F172,F261,F262,F263)</f>
        <v>1500000</v>
      </c>
      <c r="G76" s="28">
        <f t="shared" si="32"/>
        <v>57500000</v>
      </c>
      <c r="H76" s="28"/>
      <c r="I76" s="67"/>
      <c r="J76" s="77">
        <f t="shared" si="32"/>
        <v>56929819.100000009</v>
      </c>
      <c r="K76" s="28">
        <f t="shared" si="32"/>
        <v>1920848.2999999998</v>
      </c>
      <c r="L76" s="28">
        <f t="shared" si="32"/>
        <v>54787031.900000006</v>
      </c>
      <c r="M76" s="28">
        <f t="shared" si="32"/>
        <v>221938.9</v>
      </c>
      <c r="N76" s="67">
        <f t="shared" si="32"/>
        <v>0</v>
      </c>
      <c r="O76" s="77">
        <f>P76+Q76+R76+S76</f>
        <v>52704917.573000006</v>
      </c>
      <c r="P76" s="28">
        <f>SUM(P78,P126,P172,P261,P262,P263)</f>
        <v>1449788.602</v>
      </c>
      <c r="Q76" s="28">
        <f>SUM(Q78,Q126,Q172,Q261,Q262,Q263)</f>
        <v>51097001.908000007</v>
      </c>
      <c r="R76" s="28">
        <f>SUM(R78,R126,R172,R261,R262,R263)</f>
        <v>158127.06300000002</v>
      </c>
      <c r="S76" s="67">
        <f>SUM(S78,S126,S172,S261,S262,S263)</f>
        <v>0</v>
      </c>
      <c r="T76" s="83">
        <f t="shared" si="24"/>
        <v>92.578754695182226</v>
      </c>
      <c r="U76" s="25">
        <f t="shared" si="25"/>
        <v>75.476475784162659</v>
      </c>
      <c r="V76" s="25">
        <f t="shared" si="26"/>
        <v>93.264774776017759</v>
      </c>
      <c r="W76" s="25">
        <f t="shared" si="27"/>
        <v>71.248016008009429</v>
      </c>
      <c r="X76" s="84" t="str">
        <f t="shared" si="28"/>
        <v xml:space="preserve"> </v>
      </c>
    </row>
    <row r="77" spans="1:24" s="33" customFormat="1" x14ac:dyDescent="0.2">
      <c r="A77" s="101" t="s">
        <v>392</v>
      </c>
      <c r="B77" s="34" t="s">
        <v>392</v>
      </c>
      <c r="C77" s="29" t="s">
        <v>2</v>
      </c>
      <c r="D77" s="34">
        <v>3</v>
      </c>
      <c r="E77" s="127"/>
      <c r="F77" s="127"/>
      <c r="G77" s="127"/>
      <c r="H77" s="127"/>
      <c r="I77" s="128"/>
      <c r="J77" s="129"/>
      <c r="K77" s="127"/>
      <c r="L77" s="127"/>
      <c r="M77" s="127"/>
      <c r="N77" s="128"/>
      <c r="O77" s="129"/>
      <c r="P77" s="127"/>
      <c r="Q77" s="127"/>
      <c r="R77" s="127"/>
      <c r="S77" s="128"/>
      <c r="T77" s="85" t="str">
        <f t="shared" si="24"/>
        <v xml:space="preserve"> </v>
      </c>
      <c r="U77" s="32" t="str">
        <f t="shared" si="25"/>
        <v xml:space="preserve"> </v>
      </c>
      <c r="V77" s="32" t="str">
        <f t="shared" si="26"/>
        <v xml:space="preserve"> </v>
      </c>
      <c r="W77" s="32" t="str">
        <f t="shared" si="27"/>
        <v xml:space="preserve"> </v>
      </c>
      <c r="X77" s="86" t="str">
        <f t="shared" si="28"/>
        <v xml:space="preserve"> </v>
      </c>
    </row>
    <row r="78" spans="1:24" s="9" customFormat="1" ht="39.950000000000003" customHeight="1" x14ac:dyDescent="0.2">
      <c r="A78" s="102" t="s">
        <v>392</v>
      </c>
      <c r="B78" s="60" t="s">
        <v>392</v>
      </c>
      <c r="C78" s="35" t="s">
        <v>1002</v>
      </c>
      <c r="D78" s="60">
        <v>3</v>
      </c>
      <c r="E78" s="130">
        <f>+F78+G78+H78+I78</f>
        <v>0</v>
      </c>
      <c r="F78" s="130">
        <f>F79+F82+F94+F99+F110+F120+F125+F115+F103+F107+F118+F122+F106</f>
        <v>0</v>
      </c>
      <c r="G78" s="130">
        <f>G79+G82+G94+G99+G110+G120+G125+G115+G103+G107+G118+G122+G106</f>
        <v>0</v>
      </c>
      <c r="H78" s="130">
        <f>H79+H82+H94+H99+H110+H120+H125+H115+H103+H107+H118+H122+H106</f>
        <v>0</v>
      </c>
      <c r="I78" s="131">
        <f>I79+I82+I94+I99+I110+I120+I125+I115+I103+I107+I118+I122+I106</f>
        <v>0</v>
      </c>
      <c r="J78" s="132">
        <f>SUM(K78:N78)</f>
        <v>23100365.199999996</v>
      </c>
      <c r="K78" s="130">
        <f>K79+K82+K94+K99+K110+K120+K125+K115+K103+K107+K118+K122+K106</f>
        <v>0</v>
      </c>
      <c r="L78" s="130">
        <f>L79+L82+L94+L99+L110+L120+L125+L115+L103+L107+L118+L122+L106</f>
        <v>23087360.699999996</v>
      </c>
      <c r="M78" s="130">
        <f>M79+M82+M94+M99+M110+M120+M125+M115+M103+M107+M118+M122+M106</f>
        <v>13004.5</v>
      </c>
      <c r="N78" s="131">
        <f>N79+N82+N94+N99+N110+N120+N125+N115+N103+N107+N118+N122+N106</f>
        <v>0</v>
      </c>
      <c r="O78" s="132">
        <f t="shared" ref="O78:O100" si="33">SUM(P78:S78)</f>
        <v>21274334.523000006</v>
      </c>
      <c r="P78" s="130">
        <f>P79+P82+P94+P99+P110+P120+P125+P115+P103+P107+P118+P122+P106</f>
        <v>0</v>
      </c>
      <c r="Q78" s="130">
        <f>Q79+Q82+Q94+Q99+Q103+Q106+Q107+Q110+Q115+Q118+Q120+Q122+Q125</f>
        <v>21264053.224000007</v>
      </c>
      <c r="R78" s="130">
        <f>R79+R82+R94+R99+R110+R120+R125+R115+R103+R107+R118+R122+R106</f>
        <v>10281.298999999999</v>
      </c>
      <c r="S78" s="131">
        <f>S79+S82+S94+S99+S110+S120+S125+S115+S103+S107+S118+S122+S106</f>
        <v>0</v>
      </c>
      <c r="T78" s="87">
        <f t="shared" si="24"/>
        <v>92.095230265017676</v>
      </c>
      <c r="U78" s="61" t="str">
        <f t="shared" si="25"/>
        <v xml:space="preserve"> </v>
      </c>
      <c r="V78" s="61">
        <f t="shared" si="26"/>
        <v>92.10257291990942</v>
      </c>
      <c r="W78" s="61">
        <f t="shared" si="27"/>
        <v>79.059548617786149</v>
      </c>
      <c r="X78" s="88" t="str">
        <f t="shared" si="28"/>
        <v xml:space="preserve"> </v>
      </c>
    </row>
    <row r="79" spans="1:24" s="9" customFormat="1" ht="30" customHeight="1" x14ac:dyDescent="0.2">
      <c r="A79" s="102" t="s">
        <v>392</v>
      </c>
      <c r="B79" s="60" t="s">
        <v>392</v>
      </c>
      <c r="C79" s="36" t="s">
        <v>547</v>
      </c>
      <c r="D79" s="60">
        <v>3</v>
      </c>
      <c r="E79" s="130">
        <f t="shared" ref="E79:E86" si="34">+F79+G79+H79+I79</f>
        <v>0</v>
      </c>
      <c r="F79" s="130">
        <f>SUM(F80:F81)</f>
        <v>0</v>
      </c>
      <c r="G79" s="130">
        <f t="shared" ref="G79:I79" si="35">SUM(G80:G81)</f>
        <v>0</v>
      </c>
      <c r="H79" s="130">
        <f t="shared" si="35"/>
        <v>0</v>
      </c>
      <c r="I79" s="130">
        <f t="shared" si="35"/>
        <v>0</v>
      </c>
      <c r="J79" s="132">
        <f t="shared" ref="J79:J98" si="36">SUM(K79:N79)</f>
        <v>1077832.5</v>
      </c>
      <c r="K79" s="130">
        <f>SUM(K80:K81)</f>
        <v>0</v>
      </c>
      <c r="L79" s="130">
        <v>1077832.5</v>
      </c>
      <c r="M79" s="130">
        <f>SUM(M80:M81)</f>
        <v>0</v>
      </c>
      <c r="N79" s="131">
        <f>N80</f>
        <v>0</v>
      </c>
      <c r="O79" s="132">
        <f t="shared" si="33"/>
        <v>1056364.243</v>
      </c>
      <c r="P79" s="130">
        <f>SUM(P80:P81)</f>
        <v>0</v>
      </c>
      <c r="Q79" s="130">
        <f>SUM(Q80:Q81)</f>
        <v>1056364.243</v>
      </c>
      <c r="R79" s="130">
        <f>SUM(R80:R81)</f>
        <v>0</v>
      </c>
      <c r="S79" s="131">
        <f>SUM(S80:S81)</f>
        <v>0</v>
      </c>
      <c r="T79" s="87">
        <f t="shared" si="24"/>
        <v>98.00820099598036</v>
      </c>
      <c r="U79" s="61" t="str">
        <f t="shared" si="25"/>
        <v xml:space="preserve"> </v>
      </c>
      <c r="V79" s="61">
        <f t="shared" si="26"/>
        <v>98.00820099598036</v>
      </c>
      <c r="W79" s="61" t="str">
        <f t="shared" si="27"/>
        <v xml:space="preserve"> </v>
      </c>
      <c r="X79" s="88" t="str">
        <f t="shared" si="28"/>
        <v xml:space="preserve"> </v>
      </c>
    </row>
    <row r="80" spans="1:24" s="33" customFormat="1" ht="30" customHeight="1" x14ac:dyDescent="0.2">
      <c r="A80" s="101" t="s">
        <v>392</v>
      </c>
      <c r="B80" s="34" t="s">
        <v>392</v>
      </c>
      <c r="C80" s="37" t="s">
        <v>548</v>
      </c>
      <c r="D80" s="34">
        <v>3</v>
      </c>
      <c r="E80" s="127">
        <f t="shared" si="34"/>
        <v>0</v>
      </c>
      <c r="F80" s="127"/>
      <c r="G80" s="127"/>
      <c r="H80" s="127"/>
      <c r="I80" s="128"/>
      <c r="J80" s="129">
        <f>SUM(K80:N80)</f>
        <v>78256.2</v>
      </c>
      <c r="K80" s="127"/>
      <c r="L80" s="127">
        <v>78256.2</v>
      </c>
      <c r="M80" s="127"/>
      <c r="N80" s="128"/>
      <c r="O80" s="129">
        <f t="shared" si="33"/>
        <v>58033.999000000003</v>
      </c>
      <c r="P80" s="127"/>
      <c r="Q80" s="127">
        <v>58033.999000000003</v>
      </c>
      <c r="R80" s="127"/>
      <c r="S80" s="128"/>
      <c r="T80" s="85">
        <f t="shared" si="24"/>
        <v>74.158979096863902</v>
      </c>
      <c r="U80" s="32" t="str">
        <f t="shared" si="25"/>
        <v xml:space="preserve"> </v>
      </c>
      <c r="V80" s="32">
        <f t="shared" si="26"/>
        <v>74.158979096863902</v>
      </c>
      <c r="W80" s="32" t="str">
        <f t="shared" si="27"/>
        <v xml:space="preserve"> </v>
      </c>
      <c r="X80" s="86" t="str">
        <f t="shared" si="28"/>
        <v xml:space="preserve"> </v>
      </c>
    </row>
    <row r="81" spans="1:24" s="33" customFormat="1" ht="30" customHeight="1" x14ac:dyDescent="0.2">
      <c r="A81" s="101" t="s">
        <v>392</v>
      </c>
      <c r="B81" s="34" t="s">
        <v>392</v>
      </c>
      <c r="C81" s="37" t="s">
        <v>549</v>
      </c>
      <c r="D81" s="34">
        <v>3</v>
      </c>
      <c r="E81" s="127">
        <f t="shared" si="34"/>
        <v>0</v>
      </c>
      <c r="F81" s="127"/>
      <c r="G81" s="127"/>
      <c r="H81" s="127"/>
      <c r="I81" s="128"/>
      <c r="J81" s="129">
        <f t="shared" si="36"/>
        <v>999576.3</v>
      </c>
      <c r="K81" s="127"/>
      <c r="L81" s="127">
        <v>999576.3</v>
      </c>
      <c r="M81" s="133"/>
      <c r="N81" s="128"/>
      <c r="O81" s="129">
        <f t="shared" si="33"/>
        <v>998330.24399999995</v>
      </c>
      <c r="P81" s="127"/>
      <c r="Q81" s="127">
        <v>998330.24399999995</v>
      </c>
      <c r="R81" s="133"/>
      <c r="S81" s="128"/>
      <c r="T81" s="85">
        <f t="shared" si="24"/>
        <v>99.875341582228387</v>
      </c>
      <c r="U81" s="32" t="str">
        <f t="shared" si="25"/>
        <v xml:space="preserve"> </v>
      </c>
      <c r="V81" s="32">
        <f t="shared" si="26"/>
        <v>99.875341582228387</v>
      </c>
      <c r="W81" s="32" t="str">
        <f t="shared" si="27"/>
        <v xml:space="preserve"> </v>
      </c>
      <c r="X81" s="86" t="str">
        <f t="shared" si="28"/>
        <v xml:space="preserve"> </v>
      </c>
    </row>
    <row r="82" spans="1:24" s="9" customFormat="1" ht="39.950000000000003" customHeight="1" x14ac:dyDescent="0.2">
      <c r="A82" s="102" t="s">
        <v>392</v>
      </c>
      <c r="B82" s="60" t="s">
        <v>392</v>
      </c>
      <c r="C82" s="36" t="s">
        <v>1003</v>
      </c>
      <c r="D82" s="60">
        <v>3</v>
      </c>
      <c r="E82" s="130">
        <f t="shared" si="34"/>
        <v>0</v>
      </c>
      <c r="F82" s="130">
        <f>SUM(F83:F93)</f>
        <v>0</v>
      </c>
      <c r="G82" s="130">
        <f t="shared" ref="G82:I82" si="37">SUM(G83:G93)</f>
        <v>0</v>
      </c>
      <c r="H82" s="130">
        <f t="shared" si="37"/>
        <v>0</v>
      </c>
      <c r="I82" s="130">
        <f t="shared" si="37"/>
        <v>0</v>
      </c>
      <c r="J82" s="132">
        <f>SUM(K82:N82)</f>
        <v>8095143.9999999991</v>
      </c>
      <c r="K82" s="130">
        <f>SUM(K83:K93)</f>
        <v>0</v>
      </c>
      <c r="L82" s="130">
        <f>SUM(L83:L93)</f>
        <v>8087569.4999999991</v>
      </c>
      <c r="M82" s="130">
        <f>SUM(M83:M93)</f>
        <v>7574.5</v>
      </c>
      <c r="N82" s="131">
        <f>SUM(N83:N93)</f>
        <v>0</v>
      </c>
      <c r="O82" s="132">
        <f t="shared" si="33"/>
        <v>8034124.46</v>
      </c>
      <c r="P82" s="130">
        <f>SUM(P83:P93)</f>
        <v>0</v>
      </c>
      <c r="Q82" s="130">
        <f>SUM(Q83:Q93)</f>
        <v>8026863.1610000003</v>
      </c>
      <c r="R82" s="130">
        <f>SUM(R83:R93)</f>
        <v>7261.299</v>
      </c>
      <c r="S82" s="131">
        <f>SUM(S83:S93)</f>
        <v>0</v>
      </c>
      <c r="T82" s="87">
        <f t="shared" si="24"/>
        <v>99.246220450185945</v>
      </c>
      <c r="U82" s="61" t="str">
        <f t="shared" si="25"/>
        <v xml:space="preserve"> </v>
      </c>
      <c r="V82" s="61">
        <f t="shared" si="26"/>
        <v>99.249387111912938</v>
      </c>
      <c r="W82" s="61">
        <f t="shared" si="27"/>
        <v>95.865060400026408</v>
      </c>
      <c r="X82" s="88" t="str">
        <f t="shared" si="28"/>
        <v xml:space="preserve"> </v>
      </c>
    </row>
    <row r="83" spans="1:24" s="33" customFormat="1" ht="30" customHeight="1" x14ac:dyDescent="0.2">
      <c r="A83" s="101" t="s">
        <v>392</v>
      </c>
      <c r="B83" s="34" t="s">
        <v>392</v>
      </c>
      <c r="C83" s="38" t="s">
        <v>550</v>
      </c>
      <c r="D83" s="34">
        <v>3</v>
      </c>
      <c r="E83" s="127">
        <f t="shared" si="34"/>
        <v>0</v>
      </c>
      <c r="F83" s="127"/>
      <c r="G83" s="127"/>
      <c r="H83" s="127"/>
      <c r="I83" s="128"/>
      <c r="J83" s="129">
        <f t="shared" si="36"/>
        <v>1780</v>
      </c>
      <c r="K83" s="127"/>
      <c r="L83" s="127">
        <v>1780</v>
      </c>
      <c r="M83" s="127"/>
      <c r="N83" s="128"/>
      <c r="O83" s="129">
        <f t="shared" si="33"/>
        <v>1780</v>
      </c>
      <c r="P83" s="127"/>
      <c r="Q83" s="127">
        <v>1780</v>
      </c>
      <c r="R83" s="127"/>
      <c r="S83" s="128"/>
      <c r="T83" s="85">
        <f t="shared" si="24"/>
        <v>100</v>
      </c>
      <c r="U83" s="32" t="str">
        <f t="shared" si="25"/>
        <v xml:space="preserve"> </v>
      </c>
      <c r="V83" s="32">
        <f t="shared" si="26"/>
        <v>100</v>
      </c>
      <c r="W83" s="32" t="str">
        <f t="shared" si="27"/>
        <v xml:space="preserve"> </v>
      </c>
      <c r="X83" s="86" t="str">
        <f t="shared" si="28"/>
        <v xml:space="preserve"> </v>
      </c>
    </row>
    <row r="84" spans="1:24" s="33" customFormat="1" ht="30" customHeight="1" x14ac:dyDescent="0.2">
      <c r="A84" s="101" t="s">
        <v>392</v>
      </c>
      <c r="B84" s="34" t="s">
        <v>392</v>
      </c>
      <c r="C84" s="38" t="s">
        <v>551</v>
      </c>
      <c r="D84" s="34">
        <v>3</v>
      </c>
      <c r="E84" s="127"/>
      <c r="F84" s="127"/>
      <c r="G84" s="127"/>
      <c r="H84" s="127"/>
      <c r="I84" s="128"/>
      <c r="J84" s="129">
        <f t="shared" si="36"/>
        <v>3159.4</v>
      </c>
      <c r="K84" s="133"/>
      <c r="L84" s="127"/>
      <c r="M84" s="127">
        <v>3159.4</v>
      </c>
      <c r="N84" s="128"/>
      <c r="O84" s="129">
        <f t="shared" si="33"/>
        <v>3159.3589999999999</v>
      </c>
      <c r="P84" s="127"/>
      <c r="Q84" s="127"/>
      <c r="R84" s="133">
        <f>3000+159.359</f>
        <v>3159.3589999999999</v>
      </c>
      <c r="S84" s="128"/>
      <c r="T84" s="85">
        <f t="shared" si="24"/>
        <v>99.998702285244022</v>
      </c>
      <c r="U84" s="32" t="str">
        <f t="shared" si="25"/>
        <v xml:space="preserve"> </v>
      </c>
      <c r="V84" s="32" t="str">
        <f t="shared" si="26"/>
        <v xml:space="preserve"> </v>
      </c>
      <c r="W84" s="32">
        <f t="shared" si="27"/>
        <v>99.998702285244022</v>
      </c>
      <c r="X84" s="86" t="str">
        <f t="shared" si="28"/>
        <v xml:space="preserve"> </v>
      </c>
    </row>
    <row r="85" spans="1:24" s="33" customFormat="1" ht="30" customHeight="1" x14ac:dyDescent="0.2">
      <c r="A85" s="101" t="s">
        <v>392</v>
      </c>
      <c r="B85" s="34" t="s">
        <v>392</v>
      </c>
      <c r="C85" s="38" t="s">
        <v>552</v>
      </c>
      <c r="D85" s="34">
        <v>3</v>
      </c>
      <c r="E85" s="127">
        <f t="shared" si="34"/>
        <v>0</v>
      </c>
      <c r="F85" s="127"/>
      <c r="G85" s="127"/>
      <c r="H85" s="127"/>
      <c r="I85" s="128"/>
      <c r="J85" s="129">
        <f t="shared" si="36"/>
        <v>87278</v>
      </c>
      <c r="K85" s="127"/>
      <c r="L85" s="127">
        <v>87278</v>
      </c>
      <c r="M85" s="127"/>
      <c r="N85" s="128"/>
      <c r="O85" s="129">
        <f t="shared" si="33"/>
        <v>45471.94</v>
      </c>
      <c r="P85" s="127"/>
      <c r="Q85" s="127">
        <v>45471.94</v>
      </c>
      <c r="R85" s="127"/>
      <c r="S85" s="128"/>
      <c r="T85" s="85">
        <f t="shared" si="24"/>
        <v>52.100116867939228</v>
      </c>
      <c r="U85" s="32" t="str">
        <f t="shared" si="25"/>
        <v xml:space="preserve"> </v>
      </c>
      <c r="V85" s="32">
        <f t="shared" si="26"/>
        <v>52.100116867939228</v>
      </c>
      <c r="W85" s="32" t="str">
        <f t="shared" si="27"/>
        <v xml:space="preserve"> </v>
      </c>
      <c r="X85" s="86" t="str">
        <f t="shared" si="28"/>
        <v xml:space="preserve"> </v>
      </c>
    </row>
    <row r="86" spans="1:24" s="33" customFormat="1" ht="54.95" customHeight="1" x14ac:dyDescent="0.2">
      <c r="A86" s="101" t="s">
        <v>392</v>
      </c>
      <c r="B86" s="34" t="s">
        <v>392</v>
      </c>
      <c r="C86" s="38" t="s">
        <v>942</v>
      </c>
      <c r="D86" s="34">
        <v>3</v>
      </c>
      <c r="E86" s="127">
        <f t="shared" si="34"/>
        <v>0</v>
      </c>
      <c r="F86" s="127"/>
      <c r="G86" s="127"/>
      <c r="H86" s="127"/>
      <c r="I86" s="128"/>
      <c r="J86" s="129">
        <f t="shared" si="36"/>
        <v>1339993.8999999999</v>
      </c>
      <c r="K86" s="127"/>
      <c r="L86" s="127">
        <v>1339993.8999999999</v>
      </c>
      <c r="M86" s="133"/>
      <c r="N86" s="128"/>
      <c r="O86" s="129">
        <f t="shared" si="33"/>
        <v>1333203.77</v>
      </c>
      <c r="P86" s="127"/>
      <c r="Q86" s="127">
        <v>1333203.77</v>
      </c>
      <c r="R86" s="133"/>
      <c r="S86" s="128"/>
      <c r="T86" s="85">
        <f t="shared" si="24"/>
        <v>99.493271573848219</v>
      </c>
      <c r="U86" s="32" t="str">
        <f t="shared" si="25"/>
        <v xml:space="preserve"> </v>
      </c>
      <c r="V86" s="32">
        <f t="shared" si="26"/>
        <v>99.493271573848219</v>
      </c>
      <c r="W86" s="32" t="str">
        <f t="shared" si="27"/>
        <v xml:space="preserve"> </v>
      </c>
      <c r="X86" s="86" t="str">
        <f t="shared" si="28"/>
        <v xml:space="preserve"> </v>
      </c>
    </row>
    <row r="87" spans="1:24" s="33" customFormat="1" ht="54.95" customHeight="1" x14ac:dyDescent="0.2">
      <c r="A87" s="101" t="s">
        <v>392</v>
      </c>
      <c r="B87" s="34" t="s">
        <v>392</v>
      </c>
      <c r="C87" s="38" t="s">
        <v>1366</v>
      </c>
      <c r="D87" s="34">
        <v>3</v>
      </c>
      <c r="E87" s="127">
        <f>+F87+G87+H87+I87</f>
        <v>0</v>
      </c>
      <c r="F87" s="127"/>
      <c r="G87" s="127"/>
      <c r="H87" s="127"/>
      <c r="I87" s="128"/>
      <c r="J87" s="129">
        <f t="shared" si="36"/>
        <v>2170417.4</v>
      </c>
      <c r="K87" s="127"/>
      <c r="L87" s="127">
        <v>2170417.4</v>
      </c>
      <c r="M87" s="133"/>
      <c r="N87" s="128"/>
      <c r="O87" s="129">
        <f t="shared" si="33"/>
        <v>2160279.1</v>
      </c>
      <c r="P87" s="127"/>
      <c r="Q87" s="127">
        <v>2160279.1</v>
      </c>
      <c r="R87" s="133"/>
      <c r="S87" s="128"/>
      <c r="T87" s="85">
        <f t="shared" si="24"/>
        <v>99.532887084300015</v>
      </c>
      <c r="U87" s="32" t="str">
        <f t="shared" si="25"/>
        <v xml:space="preserve"> </v>
      </c>
      <c r="V87" s="32">
        <f t="shared" si="26"/>
        <v>99.532887084300015</v>
      </c>
      <c r="W87" s="32" t="str">
        <f t="shared" si="27"/>
        <v xml:space="preserve"> </v>
      </c>
      <c r="X87" s="86" t="str">
        <f t="shared" si="28"/>
        <v xml:space="preserve"> </v>
      </c>
    </row>
    <row r="88" spans="1:24" s="33" customFormat="1" ht="30" customHeight="1" x14ac:dyDescent="0.2">
      <c r="A88" s="101" t="s">
        <v>392</v>
      </c>
      <c r="B88" s="34" t="s">
        <v>392</v>
      </c>
      <c r="C88" s="38" t="s">
        <v>1004</v>
      </c>
      <c r="D88" s="34">
        <v>3</v>
      </c>
      <c r="E88" s="127">
        <f t="shared" ref="E88:E93" si="38">+F88+G88+H88+I88</f>
        <v>0</v>
      </c>
      <c r="F88" s="127"/>
      <c r="G88" s="127"/>
      <c r="H88" s="127"/>
      <c r="I88" s="128"/>
      <c r="J88" s="129">
        <f t="shared" si="36"/>
        <v>112059.3</v>
      </c>
      <c r="K88" s="133"/>
      <c r="L88" s="127">
        <v>112059.3</v>
      </c>
      <c r="M88" s="133"/>
      <c r="N88" s="128"/>
      <c r="O88" s="129">
        <f t="shared" si="33"/>
        <v>112059.234</v>
      </c>
      <c r="P88" s="127"/>
      <c r="Q88" s="127">
        <v>112059.234</v>
      </c>
      <c r="R88" s="133"/>
      <c r="S88" s="128"/>
      <c r="T88" s="85">
        <f t="shared" si="24"/>
        <v>99.999941102612638</v>
      </c>
      <c r="U88" s="32" t="str">
        <f t="shared" si="25"/>
        <v xml:space="preserve"> </v>
      </c>
      <c r="V88" s="32">
        <f t="shared" si="26"/>
        <v>99.999941102612638</v>
      </c>
      <c r="W88" s="32" t="str">
        <f t="shared" si="27"/>
        <v xml:space="preserve"> </v>
      </c>
      <c r="X88" s="86" t="str">
        <f t="shared" si="28"/>
        <v xml:space="preserve"> </v>
      </c>
    </row>
    <row r="89" spans="1:24" s="33" customFormat="1" ht="75" customHeight="1" x14ac:dyDescent="0.2">
      <c r="A89" s="101" t="s">
        <v>392</v>
      </c>
      <c r="B89" s="34" t="s">
        <v>392</v>
      </c>
      <c r="C89" s="38" t="s">
        <v>553</v>
      </c>
      <c r="D89" s="34">
        <v>3</v>
      </c>
      <c r="E89" s="127">
        <f t="shared" si="38"/>
        <v>0</v>
      </c>
      <c r="F89" s="127"/>
      <c r="G89" s="127"/>
      <c r="H89" s="127"/>
      <c r="I89" s="128"/>
      <c r="J89" s="129">
        <f t="shared" si="36"/>
        <v>157685.5</v>
      </c>
      <c r="K89" s="133"/>
      <c r="L89" s="127">
        <v>157685.5</v>
      </c>
      <c r="M89" s="127"/>
      <c r="N89" s="128"/>
      <c r="O89" s="129">
        <f t="shared" si="33"/>
        <v>157685.01300000001</v>
      </c>
      <c r="P89" s="127"/>
      <c r="Q89" s="127">
        <v>157685.01300000001</v>
      </c>
      <c r="R89" s="127"/>
      <c r="S89" s="128"/>
      <c r="T89" s="85">
        <f t="shared" si="24"/>
        <v>99.999691157398757</v>
      </c>
      <c r="U89" s="32" t="str">
        <f t="shared" si="25"/>
        <v xml:space="preserve"> </v>
      </c>
      <c r="V89" s="32">
        <f t="shared" si="26"/>
        <v>99.999691157398757</v>
      </c>
      <c r="W89" s="32" t="str">
        <f t="shared" si="27"/>
        <v xml:space="preserve"> </v>
      </c>
      <c r="X89" s="86" t="str">
        <f t="shared" si="28"/>
        <v xml:space="preserve"> </v>
      </c>
    </row>
    <row r="90" spans="1:24" s="33" customFormat="1" ht="75" customHeight="1" x14ac:dyDescent="0.2">
      <c r="A90" s="101" t="s">
        <v>392</v>
      </c>
      <c r="B90" s="34" t="s">
        <v>392</v>
      </c>
      <c r="C90" s="38" t="s">
        <v>554</v>
      </c>
      <c r="D90" s="34">
        <v>3</v>
      </c>
      <c r="E90" s="127">
        <f t="shared" si="38"/>
        <v>0</v>
      </c>
      <c r="F90" s="127"/>
      <c r="G90" s="127"/>
      <c r="H90" s="127"/>
      <c r="I90" s="128"/>
      <c r="J90" s="129">
        <f t="shared" si="36"/>
        <v>1771382.1</v>
      </c>
      <c r="K90" s="133"/>
      <c r="L90" s="127">
        <v>1771382.1</v>
      </c>
      <c r="M90" s="133"/>
      <c r="N90" s="128"/>
      <c r="O90" s="129">
        <f t="shared" si="33"/>
        <v>1770381.5919999999</v>
      </c>
      <c r="P90" s="127"/>
      <c r="Q90" s="127">
        <v>1770381.5919999999</v>
      </c>
      <c r="R90" s="127"/>
      <c r="S90" s="128"/>
      <c r="T90" s="85">
        <f t="shared" si="24"/>
        <v>99.94351822794188</v>
      </c>
      <c r="U90" s="32" t="str">
        <f t="shared" si="25"/>
        <v xml:space="preserve"> </v>
      </c>
      <c r="V90" s="32">
        <f t="shared" si="26"/>
        <v>99.94351822794188</v>
      </c>
      <c r="W90" s="32" t="str">
        <f t="shared" si="27"/>
        <v xml:space="preserve"> </v>
      </c>
      <c r="X90" s="86" t="str">
        <f t="shared" si="28"/>
        <v xml:space="preserve"> </v>
      </c>
    </row>
    <row r="91" spans="1:24" s="33" customFormat="1" ht="54.95" customHeight="1" x14ac:dyDescent="0.2">
      <c r="A91" s="101" t="s">
        <v>392</v>
      </c>
      <c r="B91" s="34" t="s">
        <v>392</v>
      </c>
      <c r="C91" s="38" t="s">
        <v>555</v>
      </c>
      <c r="D91" s="34">
        <v>3</v>
      </c>
      <c r="E91" s="127">
        <f t="shared" si="38"/>
        <v>0</v>
      </c>
      <c r="F91" s="127"/>
      <c r="G91" s="127"/>
      <c r="H91" s="127"/>
      <c r="I91" s="128"/>
      <c r="J91" s="129">
        <f t="shared" si="36"/>
        <v>2446973.2999999998</v>
      </c>
      <c r="K91" s="133"/>
      <c r="L91" s="127">
        <v>2446973.2999999998</v>
      </c>
      <c r="M91" s="133"/>
      <c r="N91" s="128"/>
      <c r="O91" s="129">
        <f t="shared" si="33"/>
        <v>2446002.5120000001</v>
      </c>
      <c r="P91" s="127"/>
      <c r="Q91" s="127">
        <v>2446002.5120000001</v>
      </c>
      <c r="R91" s="133"/>
      <c r="S91" s="128"/>
      <c r="T91" s="85">
        <f t="shared" si="24"/>
        <v>99.960326988447335</v>
      </c>
      <c r="U91" s="32" t="str">
        <f t="shared" si="25"/>
        <v xml:space="preserve"> </v>
      </c>
      <c r="V91" s="32">
        <f t="shared" si="26"/>
        <v>99.960326988447335</v>
      </c>
      <c r="W91" s="32" t="str">
        <f t="shared" si="27"/>
        <v xml:space="preserve"> </v>
      </c>
      <c r="X91" s="86" t="str">
        <f t="shared" si="28"/>
        <v xml:space="preserve"> </v>
      </c>
    </row>
    <row r="92" spans="1:24" s="33" customFormat="1" ht="30" customHeight="1" x14ac:dyDescent="0.2">
      <c r="A92" s="101" t="s">
        <v>392</v>
      </c>
      <c r="B92" s="34" t="s">
        <v>392</v>
      </c>
      <c r="C92" s="37" t="s">
        <v>556</v>
      </c>
      <c r="D92" s="34">
        <v>3</v>
      </c>
      <c r="E92" s="127">
        <f t="shared" si="38"/>
        <v>0</v>
      </c>
      <c r="F92" s="127"/>
      <c r="G92" s="127"/>
      <c r="H92" s="127"/>
      <c r="I92" s="128"/>
      <c r="J92" s="129">
        <f t="shared" si="36"/>
        <v>1137.2</v>
      </c>
      <c r="K92" s="133"/>
      <c r="L92" s="127"/>
      <c r="M92" s="127">
        <v>1137.2</v>
      </c>
      <c r="N92" s="128"/>
      <c r="O92" s="129">
        <f t="shared" si="33"/>
        <v>824.04</v>
      </c>
      <c r="P92" s="127"/>
      <c r="Q92" s="127"/>
      <c r="R92" s="133">
        <f>684.04+140</f>
        <v>824.04</v>
      </c>
      <c r="S92" s="128"/>
      <c r="T92" s="85">
        <f t="shared" si="24"/>
        <v>72.462187829757298</v>
      </c>
      <c r="U92" s="32" t="str">
        <f t="shared" si="25"/>
        <v xml:space="preserve"> </v>
      </c>
      <c r="V92" s="32" t="str">
        <f t="shared" si="26"/>
        <v xml:space="preserve"> </v>
      </c>
      <c r="W92" s="32">
        <f t="shared" si="27"/>
        <v>72.462187829757298</v>
      </c>
      <c r="X92" s="86" t="str">
        <f t="shared" si="28"/>
        <v xml:space="preserve"> </v>
      </c>
    </row>
    <row r="93" spans="1:24" s="33" customFormat="1" ht="75" customHeight="1" x14ac:dyDescent="0.2">
      <c r="A93" s="101" t="s">
        <v>392</v>
      </c>
      <c r="B93" s="34" t="s">
        <v>392</v>
      </c>
      <c r="C93" s="39" t="s">
        <v>557</v>
      </c>
      <c r="D93" s="34">
        <v>3</v>
      </c>
      <c r="E93" s="127">
        <f t="shared" si="38"/>
        <v>0</v>
      </c>
      <c r="F93" s="127"/>
      <c r="G93" s="127"/>
      <c r="H93" s="127"/>
      <c r="I93" s="128"/>
      <c r="J93" s="129">
        <f t="shared" si="36"/>
        <v>3277.9</v>
      </c>
      <c r="K93" s="133"/>
      <c r="L93" s="127"/>
      <c r="M93" s="127">
        <v>3277.9</v>
      </c>
      <c r="N93" s="128"/>
      <c r="O93" s="129">
        <f t="shared" si="33"/>
        <v>3277.9</v>
      </c>
      <c r="P93" s="127"/>
      <c r="Q93" s="127"/>
      <c r="R93" s="133">
        <f>3198+79.9</f>
        <v>3277.9</v>
      </c>
      <c r="S93" s="128"/>
      <c r="T93" s="85">
        <f t="shared" si="24"/>
        <v>100</v>
      </c>
      <c r="U93" s="32" t="str">
        <f t="shared" si="25"/>
        <v xml:space="preserve"> </v>
      </c>
      <c r="V93" s="32" t="str">
        <f t="shared" si="26"/>
        <v xml:space="preserve"> </v>
      </c>
      <c r="W93" s="32">
        <f t="shared" si="27"/>
        <v>100</v>
      </c>
      <c r="X93" s="86" t="str">
        <f t="shared" si="28"/>
        <v xml:space="preserve"> </v>
      </c>
    </row>
    <row r="94" spans="1:24" s="9" customFormat="1" ht="39.950000000000003" customHeight="1" x14ac:dyDescent="0.2">
      <c r="A94" s="102" t="s">
        <v>392</v>
      </c>
      <c r="B94" s="60" t="s">
        <v>392</v>
      </c>
      <c r="C94" s="36" t="s">
        <v>558</v>
      </c>
      <c r="D94" s="60">
        <v>3</v>
      </c>
      <c r="E94" s="130">
        <f>+F94+G94+H94+I94</f>
        <v>0</v>
      </c>
      <c r="F94" s="130">
        <f>SUM(F95:F98)</f>
        <v>0</v>
      </c>
      <c r="G94" s="130">
        <f t="shared" ref="G94:I94" si="39">SUM(G95:G98)</f>
        <v>0</v>
      </c>
      <c r="H94" s="130">
        <f t="shared" si="39"/>
        <v>0</v>
      </c>
      <c r="I94" s="130">
        <f t="shared" si="39"/>
        <v>0</v>
      </c>
      <c r="J94" s="132">
        <f t="shared" si="36"/>
        <v>5270266.2</v>
      </c>
      <c r="K94" s="130">
        <f>SUM(K95:K98)</f>
        <v>0</v>
      </c>
      <c r="L94" s="130">
        <f>SUM(L95:L98)</f>
        <v>5270266.2</v>
      </c>
      <c r="M94" s="130">
        <f>SUM(M95:M98)</f>
        <v>0</v>
      </c>
      <c r="N94" s="131">
        <f>SUM(N95:N98)</f>
        <v>0</v>
      </c>
      <c r="O94" s="132">
        <f t="shared" si="33"/>
        <v>4671911.932</v>
      </c>
      <c r="P94" s="130">
        <f>SUM(P95:P98)</f>
        <v>0</v>
      </c>
      <c r="Q94" s="130">
        <f>SUM(Q95:Q98)</f>
        <v>4671911.932</v>
      </c>
      <c r="R94" s="130">
        <f>SUM(R95:R98)</f>
        <v>0</v>
      </c>
      <c r="S94" s="131">
        <f>SUM(S95:S98)</f>
        <v>0</v>
      </c>
      <c r="T94" s="87">
        <f t="shared" si="24"/>
        <v>88.646602556812027</v>
      </c>
      <c r="U94" s="61" t="str">
        <f t="shared" si="25"/>
        <v xml:space="preserve"> </v>
      </c>
      <c r="V94" s="61">
        <f t="shared" si="26"/>
        <v>88.646602556812027</v>
      </c>
      <c r="W94" s="61" t="str">
        <f t="shared" si="27"/>
        <v xml:space="preserve"> </v>
      </c>
      <c r="X94" s="88" t="str">
        <f t="shared" si="28"/>
        <v xml:space="preserve"> </v>
      </c>
    </row>
    <row r="95" spans="1:24" s="33" customFormat="1" ht="30" customHeight="1" x14ac:dyDescent="0.2">
      <c r="A95" s="101" t="s">
        <v>392</v>
      </c>
      <c r="B95" s="34" t="s">
        <v>392</v>
      </c>
      <c r="C95" s="38" t="s">
        <v>559</v>
      </c>
      <c r="D95" s="34">
        <v>3</v>
      </c>
      <c r="E95" s="127">
        <f>+F95+G95+H95+I95</f>
        <v>0</v>
      </c>
      <c r="F95" s="127"/>
      <c r="G95" s="127"/>
      <c r="H95" s="127"/>
      <c r="I95" s="128"/>
      <c r="J95" s="129">
        <f t="shared" si="36"/>
        <v>63696.9</v>
      </c>
      <c r="K95" s="127"/>
      <c r="L95" s="127">
        <v>63696.9</v>
      </c>
      <c r="M95" s="127"/>
      <c r="N95" s="128"/>
      <c r="O95" s="129">
        <f t="shared" si="33"/>
        <v>0</v>
      </c>
      <c r="P95" s="127"/>
      <c r="Q95" s="127"/>
      <c r="R95" s="127"/>
      <c r="S95" s="128"/>
      <c r="T95" s="85">
        <f t="shared" si="24"/>
        <v>0</v>
      </c>
      <c r="U95" s="32" t="str">
        <f t="shared" si="25"/>
        <v xml:space="preserve"> </v>
      </c>
      <c r="V95" s="32">
        <f t="shared" si="26"/>
        <v>0</v>
      </c>
      <c r="W95" s="32" t="str">
        <f t="shared" si="27"/>
        <v xml:space="preserve"> </v>
      </c>
      <c r="X95" s="86" t="str">
        <f t="shared" si="28"/>
        <v xml:space="preserve"> </v>
      </c>
    </row>
    <row r="96" spans="1:24" s="33" customFormat="1" ht="30" customHeight="1" x14ac:dyDescent="0.2">
      <c r="A96" s="101" t="s">
        <v>392</v>
      </c>
      <c r="B96" s="34" t="s">
        <v>392</v>
      </c>
      <c r="C96" s="40" t="s">
        <v>560</v>
      </c>
      <c r="D96" s="34">
        <v>3</v>
      </c>
      <c r="E96" s="127">
        <f>+F96+G96+H96+I96</f>
        <v>0</v>
      </c>
      <c r="F96" s="127"/>
      <c r="G96" s="127"/>
      <c r="H96" s="127"/>
      <c r="I96" s="128"/>
      <c r="J96" s="129">
        <f t="shared" si="36"/>
        <v>1962408.1</v>
      </c>
      <c r="K96" s="127"/>
      <c r="L96" s="127">
        <v>1962408.1</v>
      </c>
      <c r="M96" s="133"/>
      <c r="N96" s="128"/>
      <c r="O96" s="129">
        <f t="shared" si="33"/>
        <v>1651630.4539999999</v>
      </c>
      <c r="P96" s="127"/>
      <c r="Q96" s="127">
        <v>1651630.4539999999</v>
      </c>
      <c r="R96" s="127"/>
      <c r="S96" s="128"/>
      <c r="T96" s="85">
        <f t="shared" si="24"/>
        <v>84.163454788022932</v>
      </c>
      <c r="U96" s="32" t="str">
        <f t="shared" si="25"/>
        <v xml:space="preserve"> </v>
      </c>
      <c r="V96" s="32">
        <f t="shared" si="26"/>
        <v>84.163454788022932</v>
      </c>
      <c r="W96" s="32" t="str">
        <f t="shared" si="27"/>
        <v xml:space="preserve"> </v>
      </c>
      <c r="X96" s="86" t="str">
        <f t="shared" si="28"/>
        <v xml:space="preserve"> </v>
      </c>
    </row>
    <row r="97" spans="1:24" s="33" customFormat="1" ht="30" customHeight="1" x14ac:dyDescent="0.2">
      <c r="A97" s="101" t="s">
        <v>392</v>
      </c>
      <c r="B97" s="34" t="s">
        <v>392</v>
      </c>
      <c r="C97" s="40" t="s">
        <v>561</v>
      </c>
      <c r="D97" s="34">
        <v>3</v>
      </c>
      <c r="E97" s="127">
        <f>+F97+G97+H97+I97</f>
        <v>0</v>
      </c>
      <c r="F97" s="127"/>
      <c r="G97" s="127"/>
      <c r="H97" s="127"/>
      <c r="I97" s="128"/>
      <c r="J97" s="129">
        <f t="shared" si="36"/>
        <v>63686.6</v>
      </c>
      <c r="K97" s="127"/>
      <c r="L97" s="127">
        <v>63686.6</v>
      </c>
      <c r="M97" s="133"/>
      <c r="N97" s="128"/>
      <c r="O97" s="129">
        <f t="shared" si="33"/>
        <v>63686.555</v>
      </c>
      <c r="P97" s="127"/>
      <c r="Q97" s="127">
        <v>63686.555</v>
      </c>
      <c r="R97" s="127"/>
      <c r="S97" s="128"/>
      <c r="T97" s="85">
        <f t="shared" si="24"/>
        <v>99.999929341494138</v>
      </c>
      <c r="U97" s="32" t="str">
        <f t="shared" si="25"/>
        <v xml:space="preserve"> </v>
      </c>
      <c r="V97" s="32">
        <f t="shared" si="26"/>
        <v>99.999929341494138</v>
      </c>
      <c r="W97" s="32" t="str">
        <f t="shared" si="27"/>
        <v xml:space="preserve"> </v>
      </c>
      <c r="X97" s="86" t="str">
        <f t="shared" si="28"/>
        <v xml:space="preserve"> </v>
      </c>
    </row>
    <row r="98" spans="1:24" s="33" customFormat="1" ht="41.25" customHeight="1" x14ac:dyDescent="0.2">
      <c r="A98" s="101" t="s">
        <v>392</v>
      </c>
      <c r="B98" s="34" t="s">
        <v>392</v>
      </c>
      <c r="C98" s="40" t="s">
        <v>562</v>
      </c>
      <c r="D98" s="34">
        <v>3</v>
      </c>
      <c r="E98" s="127">
        <f>+F98+G98+H98+I98</f>
        <v>0</v>
      </c>
      <c r="F98" s="127"/>
      <c r="G98" s="127"/>
      <c r="H98" s="127"/>
      <c r="I98" s="128"/>
      <c r="J98" s="129">
        <f t="shared" si="36"/>
        <v>3180474.6</v>
      </c>
      <c r="K98" s="127"/>
      <c r="L98" s="127">
        <v>3180474.6</v>
      </c>
      <c r="M98" s="133"/>
      <c r="N98" s="128"/>
      <c r="O98" s="129">
        <f t="shared" si="33"/>
        <v>2956594.923</v>
      </c>
      <c r="P98" s="127"/>
      <c r="Q98" s="127">
        <v>2956594.923</v>
      </c>
      <c r="R98" s="127"/>
      <c r="S98" s="128"/>
      <c r="T98" s="85">
        <f t="shared" si="24"/>
        <v>92.960809150936157</v>
      </c>
      <c r="U98" s="32" t="str">
        <f t="shared" si="25"/>
        <v xml:space="preserve"> </v>
      </c>
      <c r="V98" s="32">
        <f t="shared" si="26"/>
        <v>92.960809150936157</v>
      </c>
      <c r="W98" s="32" t="str">
        <f t="shared" si="27"/>
        <v xml:space="preserve"> </v>
      </c>
      <c r="X98" s="86" t="str">
        <f t="shared" si="28"/>
        <v xml:space="preserve"> </v>
      </c>
    </row>
    <row r="99" spans="1:24" s="9" customFormat="1" ht="30" customHeight="1" x14ac:dyDescent="0.2">
      <c r="A99" s="102" t="s">
        <v>392</v>
      </c>
      <c r="B99" s="60" t="s">
        <v>392</v>
      </c>
      <c r="C99" s="36" t="s">
        <v>563</v>
      </c>
      <c r="D99" s="60">
        <v>3</v>
      </c>
      <c r="E99" s="130">
        <f t="shared" ref="E99:E162" si="40">+F99+G99+H99+I99</f>
        <v>0</v>
      </c>
      <c r="F99" s="130">
        <f>SUM(F100:F102)</f>
        <v>0</v>
      </c>
      <c r="G99" s="130">
        <f t="shared" ref="G99:I99" si="41">SUM(G100:G102)</f>
        <v>0</v>
      </c>
      <c r="H99" s="130">
        <f t="shared" si="41"/>
        <v>0</v>
      </c>
      <c r="I99" s="130">
        <f t="shared" si="41"/>
        <v>0</v>
      </c>
      <c r="J99" s="132">
        <f>SUM(K99:N99)</f>
        <v>18952</v>
      </c>
      <c r="K99" s="130">
        <f>SUM(K100:K100)</f>
        <v>0</v>
      </c>
      <c r="L99" s="130">
        <f>SUM(L100:L102)</f>
        <v>15630</v>
      </c>
      <c r="M99" s="130">
        <f>SUM(M100:M102)</f>
        <v>3322</v>
      </c>
      <c r="N99" s="131">
        <f>SUM(N100:N102)</f>
        <v>0</v>
      </c>
      <c r="O99" s="132">
        <f t="shared" si="33"/>
        <v>16542</v>
      </c>
      <c r="P99" s="130">
        <f>SUM(P100:P102)</f>
        <v>0</v>
      </c>
      <c r="Q99" s="130">
        <f>SUM(Q100:Q102)</f>
        <v>15630</v>
      </c>
      <c r="R99" s="130">
        <f>SUM(R100:R102)</f>
        <v>912</v>
      </c>
      <c r="S99" s="131">
        <f>SUM(S100:S102)</f>
        <v>0</v>
      </c>
      <c r="T99" s="87">
        <f t="shared" si="24"/>
        <v>87.283663993246094</v>
      </c>
      <c r="U99" s="61" t="str">
        <f t="shared" si="25"/>
        <v xml:space="preserve"> </v>
      </c>
      <c r="V99" s="61">
        <f t="shared" si="26"/>
        <v>100</v>
      </c>
      <c r="W99" s="61">
        <f t="shared" si="27"/>
        <v>27.453341360626126</v>
      </c>
      <c r="X99" s="88" t="str">
        <f t="shared" si="28"/>
        <v xml:space="preserve"> </v>
      </c>
    </row>
    <row r="100" spans="1:24" s="33" customFormat="1" ht="30" customHeight="1" x14ac:dyDescent="0.2">
      <c r="A100" s="101" t="s">
        <v>392</v>
      </c>
      <c r="B100" s="34" t="s">
        <v>392</v>
      </c>
      <c r="C100" s="37" t="s">
        <v>1005</v>
      </c>
      <c r="D100" s="34">
        <v>3</v>
      </c>
      <c r="E100" s="127">
        <f t="shared" si="40"/>
        <v>0</v>
      </c>
      <c r="F100" s="127"/>
      <c r="G100" s="127"/>
      <c r="H100" s="127"/>
      <c r="I100" s="128"/>
      <c r="J100" s="129">
        <f t="shared" ref="J100:J122" si="42">SUM(K100:N100)</f>
        <v>15630</v>
      </c>
      <c r="K100" s="127"/>
      <c r="L100" s="127">
        <v>15630</v>
      </c>
      <c r="M100" s="133"/>
      <c r="N100" s="128"/>
      <c r="O100" s="129">
        <f t="shared" si="33"/>
        <v>15630</v>
      </c>
      <c r="P100" s="127"/>
      <c r="Q100" s="127">
        <v>15630</v>
      </c>
      <c r="R100" s="127"/>
      <c r="S100" s="128"/>
      <c r="T100" s="85">
        <f t="shared" si="24"/>
        <v>100</v>
      </c>
      <c r="U100" s="32" t="str">
        <f t="shared" si="25"/>
        <v xml:space="preserve"> </v>
      </c>
      <c r="V100" s="32">
        <f t="shared" si="26"/>
        <v>100</v>
      </c>
      <c r="W100" s="32" t="str">
        <f t="shared" si="27"/>
        <v xml:space="preserve"> </v>
      </c>
      <c r="X100" s="86" t="str">
        <f t="shared" si="28"/>
        <v xml:space="preserve"> </v>
      </c>
    </row>
    <row r="101" spans="1:24" s="33" customFormat="1" ht="75" customHeight="1" x14ac:dyDescent="0.2">
      <c r="A101" s="101" t="s">
        <v>392</v>
      </c>
      <c r="B101" s="34" t="s">
        <v>392</v>
      </c>
      <c r="C101" s="41" t="s">
        <v>943</v>
      </c>
      <c r="D101" s="34">
        <v>3</v>
      </c>
      <c r="E101" s="127">
        <f t="shared" si="40"/>
        <v>0</v>
      </c>
      <c r="F101" s="127"/>
      <c r="G101" s="127"/>
      <c r="H101" s="127"/>
      <c r="I101" s="128"/>
      <c r="J101" s="129">
        <f t="shared" si="42"/>
        <v>2410</v>
      </c>
      <c r="K101" s="127"/>
      <c r="L101" s="127"/>
      <c r="M101" s="127">
        <v>2410</v>
      </c>
      <c r="N101" s="128"/>
      <c r="O101" s="129"/>
      <c r="P101" s="127"/>
      <c r="Q101" s="127"/>
      <c r="R101" s="127"/>
      <c r="S101" s="128"/>
      <c r="T101" s="85">
        <f t="shared" si="24"/>
        <v>0</v>
      </c>
      <c r="U101" s="32" t="str">
        <f t="shared" si="25"/>
        <v xml:space="preserve"> </v>
      </c>
      <c r="V101" s="32" t="str">
        <f t="shared" si="26"/>
        <v xml:space="preserve"> </v>
      </c>
      <c r="W101" s="32">
        <f t="shared" si="27"/>
        <v>0</v>
      </c>
      <c r="X101" s="86" t="str">
        <f t="shared" si="28"/>
        <v xml:space="preserve"> </v>
      </c>
    </row>
    <row r="102" spans="1:24" s="33" customFormat="1" ht="39.950000000000003" customHeight="1" x14ac:dyDescent="0.2">
      <c r="A102" s="101" t="s">
        <v>392</v>
      </c>
      <c r="B102" s="34" t="s">
        <v>392</v>
      </c>
      <c r="C102" s="42" t="s">
        <v>564</v>
      </c>
      <c r="D102" s="34">
        <v>3</v>
      </c>
      <c r="E102" s="127">
        <f t="shared" si="40"/>
        <v>0</v>
      </c>
      <c r="F102" s="127"/>
      <c r="G102" s="127"/>
      <c r="H102" s="127"/>
      <c r="I102" s="128"/>
      <c r="J102" s="129">
        <f t="shared" si="42"/>
        <v>912</v>
      </c>
      <c r="K102" s="127"/>
      <c r="L102" s="127"/>
      <c r="M102" s="127">
        <v>912</v>
      </c>
      <c r="N102" s="128"/>
      <c r="O102" s="129">
        <f t="shared" ref="O102:O133" si="43">SUM(P102:S102)</f>
        <v>912</v>
      </c>
      <c r="P102" s="127"/>
      <c r="Q102" s="127"/>
      <c r="R102" s="127">
        <f>837+75</f>
        <v>912</v>
      </c>
      <c r="S102" s="128"/>
      <c r="T102" s="85">
        <f t="shared" si="24"/>
        <v>100</v>
      </c>
      <c r="U102" s="32" t="str">
        <f t="shared" si="25"/>
        <v xml:space="preserve"> </v>
      </c>
      <c r="V102" s="32" t="str">
        <f t="shared" si="26"/>
        <v xml:space="preserve"> </v>
      </c>
      <c r="W102" s="32">
        <f t="shared" si="27"/>
        <v>100</v>
      </c>
      <c r="X102" s="86" t="str">
        <f t="shared" si="28"/>
        <v xml:space="preserve"> </v>
      </c>
    </row>
    <row r="103" spans="1:24" s="9" customFormat="1" ht="30" customHeight="1" x14ac:dyDescent="0.2">
      <c r="A103" s="102" t="s">
        <v>392</v>
      </c>
      <c r="B103" s="60" t="s">
        <v>392</v>
      </c>
      <c r="C103" s="43" t="s">
        <v>1006</v>
      </c>
      <c r="D103" s="60">
        <v>3</v>
      </c>
      <c r="E103" s="127">
        <f t="shared" si="40"/>
        <v>0</v>
      </c>
      <c r="F103" s="130">
        <f>SUM(F104:F105)</f>
        <v>0</v>
      </c>
      <c r="G103" s="130">
        <f t="shared" ref="G103:I103" si="44">SUM(G104:G105)</f>
        <v>0</v>
      </c>
      <c r="H103" s="130">
        <f t="shared" si="44"/>
        <v>0</v>
      </c>
      <c r="I103" s="130">
        <f t="shared" si="44"/>
        <v>0</v>
      </c>
      <c r="J103" s="132">
        <f>SUM(K103:N103)</f>
        <v>2091485.5</v>
      </c>
      <c r="K103" s="130"/>
      <c r="L103" s="134">
        <f>L104+L105</f>
        <v>2091485.5</v>
      </c>
      <c r="M103" s="134">
        <f>M104+M105</f>
        <v>0</v>
      </c>
      <c r="N103" s="135">
        <f>N104+N105</f>
        <v>0</v>
      </c>
      <c r="O103" s="132">
        <f t="shared" si="43"/>
        <v>1978114.162</v>
      </c>
      <c r="P103" s="130"/>
      <c r="Q103" s="130">
        <f>Q104+Q105</f>
        <v>1978114.162</v>
      </c>
      <c r="R103" s="130"/>
      <c r="S103" s="131"/>
      <c r="T103" s="87">
        <f t="shared" si="24"/>
        <v>94.579386852072361</v>
      </c>
      <c r="U103" s="61" t="str">
        <f t="shared" si="25"/>
        <v xml:space="preserve"> </v>
      </c>
      <c r="V103" s="61">
        <f t="shared" si="26"/>
        <v>94.579386852072361</v>
      </c>
      <c r="W103" s="61" t="str">
        <f t="shared" si="27"/>
        <v xml:space="preserve"> </v>
      </c>
      <c r="X103" s="88" t="str">
        <f t="shared" si="28"/>
        <v xml:space="preserve"> </v>
      </c>
    </row>
    <row r="104" spans="1:24" s="33" customFormat="1" ht="93" customHeight="1" x14ac:dyDescent="0.2">
      <c r="A104" s="102" t="s">
        <v>392</v>
      </c>
      <c r="B104" s="60" t="s">
        <v>392</v>
      </c>
      <c r="C104" s="44" t="s">
        <v>1007</v>
      </c>
      <c r="D104" s="34">
        <v>3</v>
      </c>
      <c r="E104" s="127">
        <f>+F104+G104+H104+I104</f>
        <v>0</v>
      </c>
      <c r="F104" s="127"/>
      <c r="G104" s="127"/>
      <c r="H104" s="127"/>
      <c r="I104" s="128"/>
      <c r="J104" s="129">
        <f>SUM(K104:N104)</f>
        <v>1496278.4000000001</v>
      </c>
      <c r="K104" s="127"/>
      <c r="L104" s="127">
        <v>1496278.4000000001</v>
      </c>
      <c r="M104" s="133"/>
      <c r="N104" s="128"/>
      <c r="O104" s="129">
        <f t="shared" si="43"/>
        <v>1382907.1369999999</v>
      </c>
      <c r="P104" s="127"/>
      <c r="Q104" s="127">
        <v>1382907.1369999999</v>
      </c>
      <c r="R104" s="127"/>
      <c r="S104" s="128"/>
      <c r="T104" s="85">
        <f t="shared" si="24"/>
        <v>92.423117048271209</v>
      </c>
      <c r="U104" s="32" t="str">
        <f t="shared" si="25"/>
        <v xml:space="preserve"> </v>
      </c>
      <c r="V104" s="32">
        <f t="shared" si="26"/>
        <v>92.423117048271209</v>
      </c>
      <c r="W104" s="32" t="str">
        <f t="shared" si="27"/>
        <v xml:space="preserve"> </v>
      </c>
      <c r="X104" s="86" t="str">
        <f t="shared" si="28"/>
        <v xml:space="preserve"> </v>
      </c>
    </row>
    <row r="105" spans="1:24" s="33" customFormat="1" ht="30" customHeight="1" x14ac:dyDescent="0.2">
      <c r="A105" s="102" t="s">
        <v>392</v>
      </c>
      <c r="B105" s="60" t="s">
        <v>392</v>
      </c>
      <c r="C105" s="44" t="s">
        <v>1008</v>
      </c>
      <c r="D105" s="34">
        <v>3</v>
      </c>
      <c r="E105" s="127">
        <f>+F105+G105+H105+I105</f>
        <v>0</v>
      </c>
      <c r="F105" s="127"/>
      <c r="G105" s="127"/>
      <c r="H105" s="127"/>
      <c r="I105" s="128"/>
      <c r="J105" s="129">
        <f>SUM(K105:N105)</f>
        <v>595207.1</v>
      </c>
      <c r="K105" s="127"/>
      <c r="L105" s="127">
        <v>595207.1</v>
      </c>
      <c r="M105" s="133"/>
      <c r="N105" s="128"/>
      <c r="O105" s="129">
        <f t="shared" si="43"/>
        <v>595207.02500000002</v>
      </c>
      <c r="P105" s="127"/>
      <c r="Q105" s="127">
        <v>595207.02500000002</v>
      </c>
      <c r="R105" s="127"/>
      <c r="S105" s="128"/>
      <c r="T105" s="85">
        <f t="shared" si="24"/>
        <v>99.999987399343865</v>
      </c>
      <c r="U105" s="32" t="str">
        <f t="shared" si="25"/>
        <v xml:space="preserve"> </v>
      </c>
      <c r="V105" s="32">
        <f t="shared" si="26"/>
        <v>99.999987399343865</v>
      </c>
      <c r="W105" s="32" t="str">
        <f t="shared" si="27"/>
        <v xml:space="preserve"> </v>
      </c>
      <c r="X105" s="86" t="str">
        <f t="shared" si="28"/>
        <v xml:space="preserve"> </v>
      </c>
    </row>
    <row r="106" spans="1:24" s="9" customFormat="1" ht="93.75" customHeight="1" x14ac:dyDescent="0.2">
      <c r="A106" s="102" t="s">
        <v>392</v>
      </c>
      <c r="B106" s="60" t="s">
        <v>392</v>
      </c>
      <c r="C106" s="36" t="s">
        <v>1009</v>
      </c>
      <c r="D106" s="60">
        <v>3</v>
      </c>
      <c r="E106" s="130">
        <f t="shared" si="40"/>
        <v>0</v>
      </c>
      <c r="F106" s="130"/>
      <c r="G106" s="130"/>
      <c r="H106" s="130"/>
      <c r="I106" s="131"/>
      <c r="J106" s="132">
        <f t="shared" si="42"/>
        <v>516085.2</v>
      </c>
      <c r="K106" s="130"/>
      <c r="L106" s="130">
        <v>516085.2</v>
      </c>
      <c r="M106" s="134"/>
      <c r="N106" s="131"/>
      <c r="O106" s="132">
        <f t="shared" si="43"/>
        <v>513072.31900000002</v>
      </c>
      <c r="P106" s="130"/>
      <c r="Q106" s="130">
        <v>513072.31900000002</v>
      </c>
      <c r="R106" s="130"/>
      <c r="S106" s="131"/>
      <c r="T106" s="87">
        <f t="shared" si="24"/>
        <v>99.41620472743648</v>
      </c>
      <c r="U106" s="61" t="str">
        <f t="shared" si="25"/>
        <v xml:space="preserve"> </v>
      </c>
      <c r="V106" s="61">
        <f t="shared" si="26"/>
        <v>99.41620472743648</v>
      </c>
      <c r="W106" s="61" t="str">
        <f t="shared" si="27"/>
        <v xml:space="preserve"> </v>
      </c>
      <c r="X106" s="88" t="str">
        <f t="shared" si="28"/>
        <v xml:space="preserve"> </v>
      </c>
    </row>
    <row r="107" spans="1:24" s="9" customFormat="1" ht="30" customHeight="1" x14ac:dyDescent="0.2">
      <c r="A107" s="102" t="s">
        <v>392</v>
      </c>
      <c r="B107" s="60" t="s">
        <v>392</v>
      </c>
      <c r="C107" s="36" t="s">
        <v>565</v>
      </c>
      <c r="D107" s="60">
        <v>3</v>
      </c>
      <c r="E107" s="130">
        <f t="shared" si="40"/>
        <v>0</v>
      </c>
      <c r="F107" s="130"/>
      <c r="G107" s="130"/>
      <c r="H107" s="130"/>
      <c r="I107" s="131"/>
      <c r="J107" s="132">
        <f t="shared" si="42"/>
        <v>1253835.2</v>
      </c>
      <c r="K107" s="130">
        <f>SUM(K109:K109)</f>
        <v>0</v>
      </c>
      <c r="L107" s="130">
        <f>L108+L109</f>
        <v>1251887.2</v>
      </c>
      <c r="M107" s="130">
        <f>M108+M109</f>
        <v>1948</v>
      </c>
      <c r="N107" s="131">
        <f>N108+N109</f>
        <v>0</v>
      </c>
      <c r="O107" s="132">
        <f t="shared" si="43"/>
        <v>392595.45600000001</v>
      </c>
      <c r="P107" s="130">
        <f>SUM(P108:P109)</f>
        <v>0</v>
      </c>
      <c r="Q107" s="130">
        <f>SUM(Q108:Q109)</f>
        <v>390647.45600000001</v>
      </c>
      <c r="R107" s="130">
        <f>SUM(R108:R109)</f>
        <v>1948</v>
      </c>
      <c r="S107" s="131">
        <f>SUM(S109:S109)</f>
        <v>0</v>
      </c>
      <c r="T107" s="87">
        <f t="shared" si="24"/>
        <v>31.311567580811261</v>
      </c>
      <c r="U107" s="61" t="str">
        <f t="shared" si="25"/>
        <v xml:space="preserve"> </v>
      </c>
      <c r="V107" s="61">
        <f t="shared" si="26"/>
        <v>31.204684894933028</v>
      </c>
      <c r="W107" s="61">
        <f t="shared" si="27"/>
        <v>100</v>
      </c>
      <c r="X107" s="88" t="str">
        <f t="shared" si="28"/>
        <v xml:space="preserve"> </v>
      </c>
    </row>
    <row r="108" spans="1:24" s="33" customFormat="1" ht="30" customHeight="1" x14ac:dyDescent="0.2">
      <c r="A108" s="102" t="s">
        <v>392</v>
      </c>
      <c r="B108" s="60" t="s">
        <v>392</v>
      </c>
      <c r="C108" s="40" t="s">
        <v>566</v>
      </c>
      <c r="D108" s="34">
        <v>3</v>
      </c>
      <c r="E108" s="127"/>
      <c r="F108" s="127"/>
      <c r="G108" s="127"/>
      <c r="H108" s="127"/>
      <c r="I108" s="128"/>
      <c r="J108" s="129">
        <f t="shared" si="42"/>
        <v>442207.6</v>
      </c>
      <c r="K108" s="127"/>
      <c r="L108" s="127">
        <v>442207.6</v>
      </c>
      <c r="M108" s="127"/>
      <c r="N108" s="128"/>
      <c r="O108" s="129">
        <f t="shared" si="43"/>
        <v>390647.45600000001</v>
      </c>
      <c r="P108" s="127"/>
      <c r="Q108" s="127">
        <v>390647.45600000001</v>
      </c>
      <c r="R108" s="127"/>
      <c r="S108" s="128"/>
      <c r="T108" s="85">
        <f t="shared" si="24"/>
        <v>88.340285422502916</v>
      </c>
      <c r="U108" s="32" t="str">
        <f t="shared" si="25"/>
        <v xml:space="preserve"> </v>
      </c>
      <c r="V108" s="32">
        <f t="shared" si="26"/>
        <v>88.340285422502916</v>
      </c>
      <c r="W108" s="32" t="str">
        <f t="shared" si="27"/>
        <v xml:space="preserve"> </v>
      </c>
      <c r="X108" s="86" t="str">
        <f t="shared" si="28"/>
        <v xml:space="preserve"> </v>
      </c>
    </row>
    <row r="109" spans="1:24" s="33" customFormat="1" ht="39.950000000000003" customHeight="1" x14ac:dyDescent="0.2">
      <c r="A109" s="101" t="s">
        <v>392</v>
      </c>
      <c r="B109" s="34" t="s">
        <v>392</v>
      </c>
      <c r="C109" s="40" t="s">
        <v>567</v>
      </c>
      <c r="D109" s="34">
        <v>3</v>
      </c>
      <c r="E109" s="127">
        <f t="shared" si="40"/>
        <v>0</v>
      </c>
      <c r="F109" s="127"/>
      <c r="G109" s="127"/>
      <c r="H109" s="127"/>
      <c r="I109" s="128"/>
      <c r="J109" s="129">
        <f>SUM(K109:N109)</f>
        <v>811627.6</v>
      </c>
      <c r="K109" s="127"/>
      <c r="L109" s="127">
        <v>809679.6</v>
      </c>
      <c r="M109" s="127">
        <v>1948</v>
      </c>
      <c r="N109" s="128"/>
      <c r="O109" s="129">
        <f t="shared" si="43"/>
        <v>1948</v>
      </c>
      <c r="P109" s="127"/>
      <c r="Q109" s="127"/>
      <c r="R109" s="127">
        <f>1728+220</f>
        <v>1948</v>
      </c>
      <c r="S109" s="128"/>
      <c r="T109" s="85">
        <f t="shared" si="24"/>
        <v>0.24001155209605984</v>
      </c>
      <c r="U109" s="32" t="str">
        <f t="shared" si="25"/>
        <v xml:space="preserve"> </v>
      </c>
      <c r="V109" s="32">
        <f t="shared" si="26"/>
        <v>0</v>
      </c>
      <c r="W109" s="32">
        <f t="shared" si="27"/>
        <v>100</v>
      </c>
      <c r="X109" s="86" t="str">
        <f t="shared" si="28"/>
        <v xml:space="preserve"> </v>
      </c>
    </row>
    <row r="110" spans="1:24" s="9" customFormat="1" ht="30" customHeight="1" x14ac:dyDescent="0.2">
      <c r="A110" s="102" t="s">
        <v>392</v>
      </c>
      <c r="B110" s="60" t="s">
        <v>392</v>
      </c>
      <c r="C110" s="36" t="s">
        <v>1010</v>
      </c>
      <c r="D110" s="60">
        <v>3</v>
      </c>
      <c r="E110" s="130">
        <f t="shared" si="40"/>
        <v>0</v>
      </c>
      <c r="F110" s="130">
        <f>SUM(F111:F114)</f>
        <v>0</v>
      </c>
      <c r="G110" s="130">
        <f>SUM(G111:G114)</f>
        <v>0</v>
      </c>
      <c r="H110" s="130">
        <f t="shared" ref="H110:I110" si="45">SUM(H111:H114)</f>
        <v>0</v>
      </c>
      <c r="I110" s="130">
        <f t="shared" si="45"/>
        <v>0</v>
      </c>
      <c r="J110" s="132">
        <f t="shared" si="42"/>
        <v>2126203.5</v>
      </c>
      <c r="K110" s="130">
        <f>SUM(K111:K114)</f>
        <v>0</v>
      </c>
      <c r="L110" s="130">
        <f>SUM(L111:L114)</f>
        <v>2126043.5</v>
      </c>
      <c r="M110" s="130">
        <f>SUM(M111:M114)</f>
        <v>160</v>
      </c>
      <c r="N110" s="131">
        <f>SUM(N111:N114)</f>
        <v>0</v>
      </c>
      <c r="O110" s="132">
        <f t="shared" si="43"/>
        <v>1963233.8169999998</v>
      </c>
      <c r="P110" s="130">
        <f>SUM(P111:P114)</f>
        <v>0</v>
      </c>
      <c r="Q110" s="130">
        <f>SUM(Q111:Q114)</f>
        <v>1963073.8169999998</v>
      </c>
      <c r="R110" s="130">
        <f>SUM(R111:R114)</f>
        <v>160</v>
      </c>
      <c r="S110" s="131">
        <f>SUM(S111:S114)</f>
        <v>0</v>
      </c>
      <c r="T110" s="87">
        <f t="shared" si="24"/>
        <v>92.335179440726151</v>
      </c>
      <c r="U110" s="61" t="str">
        <f t="shared" si="25"/>
        <v xml:space="preserve"> </v>
      </c>
      <c r="V110" s="61">
        <f t="shared" si="26"/>
        <v>92.334602608083969</v>
      </c>
      <c r="W110" s="61">
        <f t="shared" si="27"/>
        <v>100</v>
      </c>
      <c r="X110" s="88" t="str">
        <f t="shared" si="28"/>
        <v xml:space="preserve"> </v>
      </c>
    </row>
    <row r="111" spans="1:24" s="33" customFormat="1" ht="30" customHeight="1" x14ac:dyDescent="0.2">
      <c r="A111" s="101" t="s">
        <v>392</v>
      </c>
      <c r="B111" s="34" t="s">
        <v>392</v>
      </c>
      <c r="C111" s="42" t="s">
        <v>944</v>
      </c>
      <c r="D111" s="34">
        <v>3</v>
      </c>
      <c r="E111" s="127">
        <f t="shared" si="40"/>
        <v>0</v>
      </c>
      <c r="F111" s="127"/>
      <c r="G111" s="127"/>
      <c r="H111" s="127"/>
      <c r="I111" s="128"/>
      <c r="J111" s="129">
        <f t="shared" si="42"/>
        <v>71938.8</v>
      </c>
      <c r="K111" s="127"/>
      <c r="L111" s="127">
        <v>71778.8</v>
      </c>
      <c r="M111" s="127">
        <v>160</v>
      </c>
      <c r="N111" s="128"/>
      <c r="O111" s="129">
        <f t="shared" si="43"/>
        <v>67964.183999999994</v>
      </c>
      <c r="P111" s="127"/>
      <c r="Q111" s="127">
        <v>67804.183999999994</v>
      </c>
      <c r="R111" s="127">
        <v>160</v>
      </c>
      <c r="S111" s="128"/>
      <c r="T111" s="85">
        <f t="shared" si="24"/>
        <v>94.475003753190208</v>
      </c>
      <c r="U111" s="32" t="str">
        <f t="shared" si="25"/>
        <v xml:space="preserve"> </v>
      </c>
      <c r="V111" s="32">
        <f t="shared" si="26"/>
        <v>94.462688147475276</v>
      </c>
      <c r="W111" s="32">
        <f t="shared" si="27"/>
        <v>100</v>
      </c>
      <c r="X111" s="86" t="str">
        <f t="shared" si="28"/>
        <v xml:space="preserve"> </v>
      </c>
    </row>
    <row r="112" spans="1:24" s="33" customFormat="1" ht="30" customHeight="1" x14ac:dyDescent="0.2">
      <c r="A112" s="101" t="s">
        <v>392</v>
      </c>
      <c r="B112" s="34" t="s">
        <v>392</v>
      </c>
      <c r="C112" s="42" t="s">
        <v>1011</v>
      </c>
      <c r="D112" s="34">
        <v>3</v>
      </c>
      <c r="E112" s="127"/>
      <c r="F112" s="127"/>
      <c r="G112" s="127"/>
      <c r="H112" s="127"/>
      <c r="I112" s="128"/>
      <c r="J112" s="129">
        <f t="shared" si="42"/>
        <v>242531.5</v>
      </c>
      <c r="K112" s="127"/>
      <c r="L112" s="127">
        <f>244142.4-1610.9</f>
        <v>242531.5</v>
      </c>
      <c r="M112" s="127"/>
      <c r="N112" s="128"/>
      <c r="O112" s="129">
        <f t="shared" si="43"/>
        <v>86906.063999999998</v>
      </c>
      <c r="P112" s="127"/>
      <c r="Q112" s="127">
        <v>86906.063999999998</v>
      </c>
      <c r="R112" s="127"/>
      <c r="S112" s="128"/>
      <c r="T112" s="85">
        <f t="shared" si="24"/>
        <v>35.832897582375892</v>
      </c>
      <c r="U112" s="32" t="str">
        <f t="shared" si="25"/>
        <v xml:space="preserve"> </v>
      </c>
      <c r="V112" s="32">
        <f t="shared" si="26"/>
        <v>35.832897582375892</v>
      </c>
      <c r="W112" s="32" t="str">
        <f t="shared" si="27"/>
        <v xml:space="preserve"> </v>
      </c>
      <c r="X112" s="86" t="str">
        <f t="shared" si="28"/>
        <v xml:space="preserve"> </v>
      </c>
    </row>
    <row r="113" spans="1:24" s="33" customFormat="1" ht="30" customHeight="1" x14ac:dyDescent="0.2">
      <c r="A113" s="101" t="s">
        <v>392</v>
      </c>
      <c r="B113" s="34" t="s">
        <v>392</v>
      </c>
      <c r="C113" s="40" t="s">
        <v>568</v>
      </c>
      <c r="D113" s="34">
        <v>3</v>
      </c>
      <c r="E113" s="127">
        <f t="shared" si="40"/>
        <v>0</v>
      </c>
      <c r="F113" s="127"/>
      <c r="G113" s="127"/>
      <c r="H113" s="127"/>
      <c r="I113" s="128"/>
      <c r="J113" s="129">
        <f t="shared" si="42"/>
        <v>0.10000000009313226</v>
      </c>
      <c r="K113" s="127"/>
      <c r="L113" s="127">
        <v>0.10000000009313226</v>
      </c>
      <c r="M113" s="133"/>
      <c r="N113" s="128"/>
      <c r="O113" s="129">
        <f t="shared" si="43"/>
        <v>0</v>
      </c>
      <c r="P113" s="127"/>
      <c r="Q113" s="127"/>
      <c r="R113" s="127"/>
      <c r="S113" s="128"/>
      <c r="T113" s="85">
        <f t="shared" si="24"/>
        <v>0</v>
      </c>
      <c r="U113" s="32" t="str">
        <f t="shared" si="25"/>
        <v xml:space="preserve"> </v>
      </c>
      <c r="V113" s="32">
        <f t="shared" si="26"/>
        <v>0</v>
      </c>
      <c r="W113" s="32" t="str">
        <f t="shared" si="27"/>
        <v xml:space="preserve"> </v>
      </c>
      <c r="X113" s="86" t="str">
        <f t="shared" si="28"/>
        <v xml:space="preserve"> </v>
      </c>
    </row>
    <row r="114" spans="1:24" s="33" customFormat="1" ht="30" customHeight="1" x14ac:dyDescent="0.2">
      <c r="A114" s="101" t="s">
        <v>392</v>
      </c>
      <c r="B114" s="34" t="s">
        <v>392</v>
      </c>
      <c r="C114" s="40" t="s">
        <v>569</v>
      </c>
      <c r="D114" s="34">
        <v>3</v>
      </c>
      <c r="E114" s="127">
        <f t="shared" si="40"/>
        <v>0</v>
      </c>
      <c r="F114" s="127"/>
      <c r="G114" s="127"/>
      <c r="H114" s="127"/>
      <c r="I114" s="128"/>
      <c r="J114" s="129">
        <f t="shared" si="42"/>
        <v>1811733.0999999999</v>
      </c>
      <c r="K114" s="127"/>
      <c r="L114" s="127">
        <v>1811733.0999999999</v>
      </c>
      <c r="M114" s="133"/>
      <c r="N114" s="128"/>
      <c r="O114" s="129">
        <f t="shared" si="43"/>
        <v>1808363.5689999999</v>
      </c>
      <c r="P114" s="127"/>
      <c r="Q114" s="127">
        <v>1808363.5689999999</v>
      </c>
      <c r="R114" s="133"/>
      <c r="S114" s="128"/>
      <c r="T114" s="85">
        <f t="shared" si="24"/>
        <v>99.814016148405088</v>
      </c>
      <c r="U114" s="32" t="str">
        <f t="shared" si="25"/>
        <v xml:space="preserve"> </v>
      </c>
      <c r="V114" s="32">
        <f t="shared" si="26"/>
        <v>99.814016148405088</v>
      </c>
      <c r="W114" s="32" t="str">
        <f t="shared" si="27"/>
        <v xml:space="preserve"> </v>
      </c>
      <c r="X114" s="86" t="str">
        <f t="shared" si="28"/>
        <v xml:space="preserve"> </v>
      </c>
    </row>
    <row r="115" spans="1:24" s="9" customFormat="1" ht="30" customHeight="1" x14ac:dyDescent="0.2">
      <c r="A115" s="102" t="s">
        <v>392</v>
      </c>
      <c r="B115" s="60" t="s">
        <v>392</v>
      </c>
      <c r="C115" s="36" t="s">
        <v>1217</v>
      </c>
      <c r="D115" s="60">
        <v>3</v>
      </c>
      <c r="E115" s="130">
        <f t="shared" si="40"/>
        <v>0</v>
      </c>
      <c r="F115" s="130">
        <f>SUM(F116:F117)</f>
        <v>0</v>
      </c>
      <c r="G115" s="130">
        <f t="shared" ref="G115:I115" si="46">SUM(G116:G117)</f>
        <v>0</v>
      </c>
      <c r="H115" s="130">
        <f t="shared" si="46"/>
        <v>0</v>
      </c>
      <c r="I115" s="130">
        <f t="shared" si="46"/>
        <v>0</v>
      </c>
      <c r="J115" s="132">
        <f t="shared" si="42"/>
        <v>0.20000000018626451</v>
      </c>
      <c r="K115" s="130">
        <f>SUM(K116:K117)</f>
        <v>0</v>
      </c>
      <c r="L115" s="130">
        <f>SUM(L116:L117)</f>
        <v>0.20000000018626451</v>
      </c>
      <c r="M115" s="130">
        <f>SUM(M116:M117)</f>
        <v>0</v>
      </c>
      <c r="N115" s="131">
        <f>N116</f>
        <v>0</v>
      </c>
      <c r="O115" s="132">
        <f t="shared" si="43"/>
        <v>0</v>
      </c>
      <c r="P115" s="130">
        <f>SUM(P116:P117)</f>
        <v>0</v>
      </c>
      <c r="Q115" s="130">
        <v>0</v>
      </c>
      <c r="R115" s="130">
        <f>SUM(R116:R117)</f>
        <v>0</v>
      </c>
      <c r="S115" s="131">
        <f>S116</f>
        <v>0</v>
      </c>
      <c r="T115" s="87">
        <f t="shared" si="24"/>
        <v>0</v>
      </c>
      <c r="U115" s="61" t="str">
        <f t="shared" si="25"/>
        <v xml:space="preserve"> </v>
      </c>
      <c r="V115" s="61">
        <f t="shared" si="26"/>
        <v>0</v>
      </c>
      <c r="W115" s="61" t="str">
        <f t="shared" si="27"/>
        <v xml:space="preserve"> </v>
      </c>
      <c r="X115" s="88" t="str">
        <f t="shared" si="28"/>
        <v xml:space="preserve"> </v>
      </c>
    </row>
    <row r="116" spans="1:24" s="33" customFormat="1" ht="30" customHeight="1" x14ac:dyDescent="0.2">
      <c r="A116" s="101" t="s">
        <v>392</v>
      </c>
      <c r="B116" s="34" t="s">
        <v>392</v>
      </c>
      <c r="C116" s="41" t="s">
        <v>1012</v>
      </c>
      <c r="D116" s="34">
        <v>3</v>
      </c>
      <c r="E116" s="127">
        <f t="shared" si="40"/>
        <v>0</v>
      </c>
      <c r="F116" s="127"/>
      <c r="G116" s="127"/>
      <c r="H116" s="127"/>
      <c r="I116" s="128"/>
      <c r="J116" s="129">
        <f t="shared" si="42"/>
        <v>0.10000000009313226</v>
      </c>
      <c r="K116" s="127"/>
      <c r="L116" s="127">
        <v>0.10000000009313226</v>
      </c>
      <c r="M116" s="127"/>
      <c r="N116" s="128"/>
      <c r="O116" s="129">
        <f t="shared" si="43"/>
        <v>0</v>
      </c>
      <c r="P116" s="127"/>
      <c r="Q116" s="127"/>
      <c r="R116" s="127"/>
      <c r="S116" s="128"/>
      <c r="T116" s="85">
        <f t="shared" si="24"/>
        <v>0</v>
      </c>
      <c r="U116" s="32" t="str">
        <f t="shared" si="25"/>
        <v xml:space="preserve"> </v>
      </c>
      <c r="V116" s="32">
        <f t="shared" si="26"/>
        <v>0</v>
      </c>
      <c r="W116" s="32" t="str">
        <f t="shared" si="27"/>
        <v xml:space="preserve"> </v>
      </c>
      <c r="X116" s="86" t="str">
        <f t="shared" si="28"/>
        <v xml:space="preserve"> </v>
      </c>
    </row>
    <row r="117" spans="1:24" s="33" customFormat="1" ht="30" customHeight="1" x14ac:dyDescent="0.2">
      <c r="A117" s="101" t="s">
        <v>392</v>
      </c>
      <c r="B117" s="34" t="s">
        <v>392</v>
      </c>
      <c r="C117" s="41" t="s">
        <v>1013</v>
      </c>
      <c r="D117" s="34">
        <v>3</v>
      </c>
      <c r="E117" s="127">
        <f t="shared" si="40"/>
        <v>0</v>
      </c>
      <c r="F117" s="127"/>
      <c r="G117" s="127"/>
      <c r="H117" s="127"/>
      <c r="I117" s="128"/>
      <c r="J117" s="129">
        <f t="shared" si="42"/>
        <v>0.10000000009313226</v>
      </c>
      <c r="K117" s="127"/>
      <c r="L117" s="127">
        <v>0.10000000009313226</v>
      </c>
      <c r="M117" s="133"/>
      <c r="N117" s="128"/>
      <c r="O117" s="129">
        <f t="shared" si="43"/>
        <v>0</v>
      </c>
      <c r="P117" s="127"/>
      <c r="Q117" s="127"/>
      <c r="R117" s="133"/>
      <c r="S117" s="128"/>
      <c r="T117" s="85">
        <f t="shared" si="24"/>
        <v>0</v>
      </c>
      <c r="U117" s="32" t="str">
        <f t="shared" si="25"/>
        <v xml:space="preserve"> </v>
      </c>
      <c r="V117" s="32">
        <f t="shared" si="26"/>
        <v>0</v>
      </c>
      <c r="W117" s="32" t="str">
        <f t="shared" si="27"/>
        <v xml:space="preserve"> </v>
      </c>
      <c r="X117" s="86" t="str">
        <f t="shared" si="28"/>
        <v xml:space="preserve"> </v>
      </c>
    </row>
    <row r="118" spans="1:24" s="9" customFormat="1" ht="30" customHeight="1" x14ac:dyDescent="0.2">
      <c r="A118" s="102" t="s">
        <v>392</v>
      </c>
      <c r="B118" s="60" t="s">
        <v>392</v>
      </c>
      <c r="C118" s="36" t="s">
        <v>1014</v>
      </c>
      <c r="D118" s="60">
        <v>3</v>
      </c>
      <c r="E118" s="130">
        <f t="shared" si="40"/>
        <v>0</v>
      </c>
      <c r="F118" s="130">
        <f>SUM(F119)</f>
        <v>0</v>
      </c>
      <c r="G118" s="130">
        <f t="shared" ref="G118:I118" si="47">SUM(G119)</f>
        <v>0</v>
      </c>
      <c r="H118" s="130">
        <f t="shared" si="47"/>
        <v>0</v>
      </c>
      <c r="I118" s="130">
        <f t="shared" si="47"/>
        <v>0</v>
      </c>
      <c r="J118" s="132">
        <f t="shared" si="42"/>
        <v>752071.9</v>
      </c>
      <c r="K118" s="130">
        <f>K119</f>
        <v>0</v>
      </c>
      <c r="L118" s="130">
        <f>L119</f>
        <v>752071.9</v>
      </c>
      <c r="M118" s="130">
        <f>M119</f>
        <v>0</v>
      </c>
      <c r="N118" s="130">
        <f>N119</f>
        <v>0</v>
      </c>
      <c r="O118" s="132">
        <f t="shared" si="43"/>
        <v>752071.74099999992</v>
      </c>
      <c r="P118" s="130">
        <f>SUM(P119:P119)</f>
        <v>0</v>
      </c>
      <c r="Q118" s="130">
        <f>SUM(Q119:Q119)</f>
        <v>752071.74099999992</v>
      </c>
      <c r="R118" s="130"/>
      <c r="S118" s="131"/>
      <c r="T118" s="87">
        <f t="shared" si="24"/>
        <v>99.999978858404347</v>
      </c>
      <c r="U118" s="61" t="str">
        <f t="shared" si="25"/>
        <v xml:space="preserve"> </v>
      </c>
      <c r="V118" s="61">
        <f t="shared" si="26"/>
        <v>99.999978858404347</v>
      </c>
      <c r="W118" s="61" t="str">
        <f t="shared" si="27"/>
        <v xml:space="preserve"> </v>
      </c>
      <c r="X118" s="88" t="str">
        <f t="shared" si="28"/>
        <v xml:space="preserve"> </v>
      </c>
    </row>
    <row r="119" spans="1:24" s="33" customFormat="1" ht="30" customHeight="1" x14ac:dyDescent="0.2">
      <c r="A119" s="102" t="s">
        <v>392</v>
      </c>
      <c r="B119" s="60" t="s">
        <v>392</v>
      </c>
      <c r="C119" s="42" t="s">
        <v>1015</v>
      </c>
      <c r="D119" s="34">
        <v>3</v>
      </c>
      <c r="E119" s="127"/>
      <c r="F119" s="127"/>
      <c r="G119" s="127"/>
      <c r="H119" s="127"/>
      <c r="I119" s="128"/>
      <c r="J119" s="129">
        <f t="shared" si="42"/>
        <v>752071.9</v>
      </c>
      <c r="K119" s="127"/>
      <c r="L119" s="127">
        <v>752071.9</v>
      </c>
      <c r="M119" s="127"/>
      <c r="N119" s="128"/>
      <c r="O119" s="129">
        <f t="shared" si="43"/>
        <v>752071.74099999992</v>
      </c>
      <c r="P119" s="127"/>
      <c r="Q119" s="127">
        <v>752071.74099999992</v>
      </c>
      <c r="R119" s="127"/>
      <c r="S119" s="128"/>
      <c r="T119" s="85">
        <f t="shared" si="24"/>
        <v>99.999978858404347</v>
      </c>
      <c r="U119" s="32" t="str">
        <f t="shared" si="25"/>
        <v xml:space="preserve"> </v>
      </c>
      <c r="V119" s="32">
        <f t="shared" si="26"/>
        <v>99.999978858404347</v>
      </c>
      <c r="W119" s="32" t="str">
        <f t="shared" si="27"/>
        <v xml:space="preserve"> </v>
      </c>
      <c r="X119" s="86" t="str">
        <f t="shared" si="28"/>
        <v xml:space="preserve"> </v>
      </c>
    </row>
    <row r="120" spans="1:24" s="9" customFormat="1" ht="30" customHeight="1" x14ac:dyDescent="0.2">
      <c r="A120" s="102" t="s">
        <v>392</v>
      </c>
      <c r="B120" s="60" t="s">
        <v>392</v>
      </c>
      <c r="C120" s="36" t="s">
        <v>1016</v>
      </c>
      <c r="D120" s="60">
        <v>3</v>
      </c>
      <c r="E120" s="130">
        <f t="shared" si="40"/>
        <v>0</v>
      </c>
      <c r="F120" s="130">
        <f>SUM(F121)</f>
        <v>0</v>
      </c>
      <c r="G120" s="130">
        <f t="shared" ref="G120:I120" si="48">SUM(G121)</f>
        <v>0</v>
      </c>
      <c r="H120" s="130">
        <f t="shared" si="48"/>
        <v>0</v>
      </c>
      <c r="I120" s="130">
        <f t="shared" si="48"/>
        <v>0</v>
      </c>
      <c r="J120" s="132">
        <f t="shared" si="42"/>
        <v>647868.5</v>
      </c>
      <c r="K120" s="130">
        <f>SUM(K121:K121)</f>
        <v>0</v>
      </c>
      <c r="L120" s="130">
        <f>SUM(L121:L121)</f>
        <v>647868.5</v>
      </c>
      <c r="M120" s="130">
        <f>SUM(M121:M121)</f>
        <v>0</v>
      </c>
      <c r="N120" s="131">
        <f>SUM(N121:N121)</f>
        <v>0</v>
      </c>
      <c r="O120" s="132">
        <f t="shared" si="43"/>
        <v>647868.12</v>
      </c>
      <c r="P120" s="130">
        <f>SUM(P121:P121)</f>
        <v>0</v>
      </c>
      <c r="Q120" s="130">
        <f>SUM(Q121:Q121)</f>
        <v>647868.12</v>
      </c>
      <c r="R120" s="130">
        <f>SUM(R121:R121)</f>
        <v>0</v>
      </c>
      <c r="S120" s="131">
        <f>SUM(S121:S121)</f>
        <v>0</v>
      </c>
      <c r="T120" s="87">
        <f t="shared" si="24"/>
        <v>99.999941346121929</v>
      </c>
      <c r="U120" s="61" t="str">
        <f t="shared" si="25"/>
        <v xml:space="preserve"> </v>
      </c>
      <c r="V120" s="61">
        <f t="shared" si="26"/>
        <v>99.999941346121929</v>
      </c>
      <c r="W120" s="61" t="str">
        <f t="shared" si="27"/>
        <v xml:space="preserve"> </v>
      </c>
      <c r="X120" s="88" t="str">
        <f t="shared" si="28"/>
        <v xml:space="preserve"> </v>
      </c>
    </row>
    <row r="121" spans="1:24" s="33" customFormat="1" ht="30" customHeight="1" x14ac:dyDescent="0.2">
      <c r="A121" s="101" t="s">
        <v>392</v>
      </c>
      <c r="B121" s="34" t="s">
        <v>392</v>
      </c>
      <c r="C121" s="37" t="s">
        <v>570</v>
      </c>
      <c r="D121" s="34">
        <v>3</v>
      </c>
      <c r="E121" s="127"/>
      <c r="F121" s="127"/>
      <c r="G121" s="127"/>
      <c r="H121" s="127"/>
      <c r="I121" s="128"/>
      <c r="J121" s="129">
        <f t="shared" si="42"/>
        <v>647868.5</v>
      </c>
      <c r="K121" s="127"/>
      <c r="L121" s="127">
        <v>647868.5</v>
      </c>
      <c r="M121" s="127"/>
      <c r="N121" s="128"/>
      <c r="O121" s="129">
        <f t="shared" si="43"/>
        <v>647868.12</v>
      </c>
      <c r="P121" s="127"/>
      <c r="Q121" s="127">
        <v>647868.12</v>
      </c>
      <c r="R121" s="127"/>
      <c r="S121" s="128"/>
      <c r="T121" s="85">
        <f t="shared" si="24"/>
        <v>99.999941346121929</v>
      </c>
      <c r="U121" s="32" t="str">
        <f t="shared" si="25"/>
        <v xml:space="preserve"> </v>
      </c>
      <c r="V121" s="32">
        <f t="shared" si="26"/>
        <v>99.999941346121929</v>
      </c>
      <c r="W121" s="32" t="str">
        <f t="shared" si="27"/>
        <v xml:space="preserve"> </v>
      </c>
      <c r="X121" s="86" t="str">
        <f t="shared" si="28"/>
        <v xml:space="preserve"> </v>
      </c>
    </row>
    <row r="122" spans="1:24" s="9" customFormat="1" ht="39.950000000000003" customHeight="1" x14ac:dyDescent="0.2">
      <c r="A122" s="102" t="s">
        <v>392</v>
      </c>
      <c r="B122" s="60" t="s">
        <v>392</v>
      </c>
      <c r="C122" s="45" t="s">
        <v>1017</v>
      </c>
      <c r="D122" s="60">
        <v>3</v>
      </c>
      <c r="E122" s="130">
        <f t="shared" si="40"/>
        <v>0</v>
      </c>
      <c r="F122" s="130">
        <f>SUM(F123:F124)</f>
        <v>0</v>
      </c>
      <c r="G122" s="130">
        <f t="shared" ref="G122:I122" si="49">SUM(G123:G124)</f>
        <v>0</v>
      </c>
      <c r="H122" s="130">
        <f t="shared" si="49"/>
        <v>0</v>
      </c>
      <c r="I122" s="130">
        <f t="shared" si="49"/>
        <v>0</v>
      </c>
      <c r="J122" s="132">
        <f t="shared" si="42"/>
        <v>1202837.7000000002</v>
      </c>
      <c r="K122" s="130">
        <f>SUM(K123:K124)</f>
        <v>0</v>
      </c>
      <c r="L122" s="130">
        <v>1202837.7000000002</v>
      </c>
      <c r="M122" s="130">
        <f>SUM(M123:M124)</f>
        <v>0</v>
      </c>
      <c r="N122" s="131">
        <f>SUM(N123:N124)</f>
        <v>0</v>
      </c>
      <c r="O122" s="132">
        <f t="shared" si="43"/>
        <v>1200653.4709999999</v>
      </c>
      <c r="P122" s="130">
        <f>P123+P124</f>
        <v>0</v>
      </c>
      <c r="Q122" s="130">
        <f>Q123+Q124</f>
        <v>1200653.4709999999</v>
      </c>
      <c r="R122" s="130">
        <f>R123+R124</f>
        <v>0</v>
      </c>
      <c r="S122" s="131">
        <f>S123+S124</f>
        <v>0</v>
      </c>
      <c r="T122" s="87">
        <f t="shared" si="24"/>
        <v>99.818410330836798</v>
      </c>
      <c r="U122" s="61" t="str">
        <f t="shared" si="25"/>
        <v xml:space="preserve"> </v>
      </c>
      <c r="V122" s="61">
        <f t="shared" si="26"/>
        <v>99.818410330836798</v>
      </c>
      <c r="W122" s="61" t="str">
        <f t="shared" si="27"/>
        <v xml:space="preserve"> </v>
      </c>
      <c r="X122" s="88" t="str">
        <f t="shared" si="28"/>
        <v xml:space="preserve"> </v>
      </c>
    </row>
    <row r="123" spans="1:24" s="33" customFormat="1" ht="30" customHeight="1" x14ac:dyDescent="0.2">
      <c r="A123" s="101" t="s">
        <v>392</v>
      </c>
      <c r="B123" s="34" t="s">
        <v>392</v>
      </c>
      <c r="C123" s="38" t="s">
        <v>1018</v>
      </c>
      <c r="D123" s="34">
        <v>3</v>
      </c>
      <c r="E123" s="127">
        <f t="shared" si="40"/>
        <v>0</v>
      </c>
      <c r="F123" s="127"/>
      <c r="G123" s="127"/>
      <c r="H123" s="127"/>
      <c r="I123" s="128"/>
      <c r="J123" s="129">
        <f>SUM(K123:N123)</f>
        <v>547301.60000000009</v>
      </c>
      <c r="K123" s="127"/>
      <c r="L123" s="127">
        <v>547301.60000000009</v>
      </c>
      <c r="M123" s="133"/>
      <c r="N123" s="128"/>
      <c r="O123" s="129">
        <f t="shared" si="43"/>
        <v>545117.46</v>
      </c>
      <c r="P123" s="127"/>
      <c r="Q123" s="127">
        <v>545117.46</v>
      </c>
      <c r="R123" s="133"/>
      <c r="S123" s="128"/>
      <c r="T123" s="85">
        <f t="shared" si="24"/>
        <v>99.600925705314921</v>
      </c>
      <c r="U123" s="32" t="str">
        <f t="shared" si="25"/>
        <v xml:space="preserve"> </v>
      </c>
      <c r="V123" s="32">
        <f t="shared" si="26"/>
        <v>99.600925705314921</v>
      </c>
      <c r="W123" s="32" t="str">
        <f t="shared" si="27"/>
        <v xml:space="preserve"> </v>
      </c>
      <c r="X123" s="86" t="str">
        <f t="shared" si="28"/>
        <v xml:space="preserve"> </v>
      </c>
    </row>
    <row r="124" spans="1:24" s="33" customFormat="1" ht="30" customHeight="1" x14ac:dyDescent="0.2">
      <c r="A124" s="101" t="s">
        <v>392</v>
      </c>
      <c r="B124" s="34" t="s">
        <v>392</v>
      </c>
      <c r="C124" s="37" t="s">
        <v>1019</v>
      </c>
      <c r="D124" s="34">
        <v>3</v>
      </c>
      <c r="E124" s="127">
        <f t="shared" si="40"/>
        <v>0</v>
      </c>
      <c r="F124" s="127"/>
      <c r="G124" s="127"/>
      <c r="H124" s="127"/>
      <c r="I124" s="128"/>
      <c r="J124" s="129">
        <f>SUM(K124:N124)</f>
        <v>655536.1</v>
      </c>
      <c r="K124" s="127"/>
      <c r="L124" s="127">
        <v>655536.1</v>
      </c>
      <c r="M124" s="133"/>
      <c r="N124" s="128"/>
      <c r="O124" s="129">
        <f t="shared" si="43"/>
        <v>655536.01099999994</v>
      </c>
      <c r="P124" s="127"/>
      <c r="Q124" s="127">
        <v>655536.01099999994</v>
      </c>
      <c r="R124" s="133"/>
      <c r="S124" s="128"/>
      <c r="T124" s="85">
        <f t="shared" si="24"/>
        <v>99.999986423325879</v>
      </c>
      <c r="U124" s="32" t="str">
        <f t="shared" si="25"/>
        <v xml:space="preserve"> </v>
      </c>
      <c r="V124" s="32">
        <f t="shared" si="26"/>
        <v>99.999986423325879</v>
      </c>
      <c r="W124" s="32" t="str">
        <f t="shared" si="27"/>
        <v xml:space="preserve"> </v>
      </c>
      <c r="X124" s="86" t="str">
        <f t="shared" si="28"/>
        <v xml:space="preserve"> </v>
      </c>
    </row>
    <row r="125" spans="1:24" s="9" customFormat="1" ht="39.950000000000003" customHeight="1" x14ac:dyDescent="0.2">
      <c r="A125" s="102" t="s">
        <v>392</v>
      </c>
      <c r="B125" s="60" t="s">
        <v>392</v>
      </c>
      <c r="C125" s="36" t="s">
        <v>571</v>
      </c>
      <c r="D125" s="60">
        <v>3</v>
      </c>
      <c r="E125" s="130">
        <f t="shared" si="40"/>
        <v>0</v>
      </c>
      <c r="F125" s="130"/>
      <c r="G125" s="130"/>
      <c r="H125" s="130"/>
      <c r="I125" s="131"/>
      <c r="J125" s="132">
        <f>SUM(K125:N125)</f>
        <v>47782.8</v>
      </c>
      <c r="K125" s="130"/>
      <c r="L125" s="130">
        <v>47782.8</v>
      </c>
      <c r="M125" s="130"/>
      <c r="N125" s="131"/>
      <c r="O125" s="132">
        <f t="shared" si="43"/>
        <v>47782.802000000003</v>
      </c>
      <c r="P125" s="130"/>
      <c r="Q125" s="130">
        <v>47782.802000000003</v>
      </c>
      <c r="R125" s="130"/>
      <c r="S125" s="131"/>
      <c r="T125" s="87">
        <f t="shared" si="24"/>
        <v>100.00000418560653</v>
      </c>
      <c r="U125" s="61" t="str">
        <f t="shared" si="25"/>
        <v xml:space="preserve"> </v>
      </c>
      <c r="V125" s="61">
        <f t="shared" si="26"/>
        <v>100.00000418560653</v>
      </c>
      <c r="W125" s="61" t="str">
        <f t="shared" si="27"/>
        <v xml:space="preserve"> </v>
      </c>
      <c r="X125" s="88" t="str">
        <f t="shared" si="28"/>
        <v xml:space="preserve"> </v>
      </c>
    </row>
    <row r="126" spans="1:24" s="9" customFormat="1" ht="39.950000000000003" customHeight="1" x14ac:dyDescent="0.2">
      <c r="A126" s="102" t="s">
        <v>392</v>
      </c>
      <c r="B126" s="60" t="s">
        <v>392</v>
      </c>
      <c r="C126" s="45" t="s">
        <v>572</v>
      </c>
      <c r="D126" s="60">
        <v>3</v>
      </c>
      <c r="E126" s="130">
        <f t="shared" si="40"/>
        <v>0</v>
      </c>
      <c r="F126" s="130">
        <f>SUM(F127:F171)</f>
        <v>0</v>
      </c>
      <c r="G126" s="130">
        <f>SUM(G127:G171)</f>
        <v>0</v>
      </c>
      <c r="H126" s="130">
        <f>SUM(H127:H171)</f>
        <v>0</v>
      </c>
      <c r="I126" s="130">
        <f>SUM(I127:I171)</f>
        <v>0</v>
      </c>
      <c r="J126" s="132">
        <f>SUM(K126:N126)</f>
        <v>15573174.300000003</v>
      </c>
      <c r="K126" s="130">
        <f>SUM(K127:K171)</f>
        <v>1516397.0999999999</v>
      </c>
      <c r="L126" s="130">
        <f>SUM(L127:L171)</f>
        <v>13988927.800000003</v>
      </c>
      <c r="M126" s="130">
        <f>SUM(M127:M171)</f>
        <v>67849.399999999994</v>
      </c>
      <c r="N126" s="131">
        <f>SUM(N127:N171)</f>
        <v>0</v>
      </c>
      <c r="O126" s="132">
        <f t="shared" si="43"/>
        <v>14660341.051000001</v>
      </c>
      <c r="P126" s="130">
        <f>SUM(P127:P171)</f>
        <v>1440817.753</v>
      </c>
      <c r="Q126" s="130">
        <f>SUM(Q127:Q171)</f>
        <v>13169711.418</v>
      </c>
      <c r="R126" s="130">
        <f>SUM(R127:R171)</f>
        <v>49811.88</v>
      </c>
      <c r="S126" s="131">
        <f>SUM(S127:S171)</f>
        <v>0</v>
      </c>
      <c r="T126" s="87">
        <f t="shared" si="24"/>
        <v>94.13842527274609</v>
      </c>
      <c r="U126" s="61">
        <f t="shared" si="25"/>
        <v>95.015860489313795</v>
      </c>
      <c r="V126" s="61">
        <f t="shared" si="26"/>
        <v>94.143822931161296</v>
      </c>
      <c r="W126" s="61">
        <f t="shared" si="27"/>
        <v>73.415358131391002</v>
      </c>
      <c r="X126" s="88" t="str">
        <f t="shared" si="28"/>
        <v xml:space="preserve"> </v>
      </c>
    </row>
    <row r="127" spans="1:24" s="33" customFormat="1" ht="90" customHeight="1" x14ac:dyDescent="0.2">
      <c r="A127" s="101" t="s">
        <v>392</v>
      </c>
      <c r="B127" s="34" t="s">
        <v>392</v>
      </c>
      <c r="C127" s="44" t="s">
        <v>945</v>
      </c>
      <c r="D127" s="34">
        <v>3</v>
      </c>
      <c r="E127" s="127">
        <f t="shared" si="40"/>
        <v>0</v>
      </c>
      <c r="F127" s="127"/>
      <c r="G127" s="127"/>
      <c r="H127" s="127"/>
      <c r="I127" s="128"/>
      <c r="J127" s="129">
        <f>SUM(K127:N127)</f>
        <v>578677.30000000005</v>
      </c>
      <c r="K127" s="127"/>
      <c r="L127" s="127">
        <v>578677.30000000005</v>
      </c>
      <c r="M127" s="133"/>
      <c r="N127" s="128"/>
      <c r="O127" s="129">
        <f t="shared" si="43"/>
        <v>539715.67099999997</v>
      </c>
      <c r="P127" s="127"/>
      <c r="Q127" s="127">
        <v>539715.67099999997</v>
      </c>
      <c r="R127" s="133"/>
      <c r="S127" s="128"/>
      <c r="T127" s="85">
        <f t="shared" ref="T127:T190" si="50">IF(J127=0," ",O127/J127*100)</f>
        <v>93.267123317261607</v>
      </c>
      <c r="U127" s="32" t="str">
        <f t="shared" ref="U127:U190" si="51">IF(K127=0," ",P127/K127*100)</f>
        <v xml:space="preserve"> </v>
      </c>
      <c r="V127" s="32">
        <f t="shared" ref="V127:V190" si="52">IF(L127=0," ",Q127/L127*100)</f>
        <v>93.267123317261607</v>
      </c>
      <c r="W127" s="32" t="str">
        <f t="shared" ref="W127:W190" si="53">IF(M127=0," ",R127/M127*100)</f>
        <v xml:space="preserve"> </v>
      </c>
      <c r="X127" s="86" t="str">
        <f t="shared" ref="X127:X190" si="54">IF(N127=0," ",S127/N127*100)</f>
        <v xml:space="preserve"> </v>
      </c>
    </row>
    <row r="128" spans="1:24" s="33" customFormat="1" ht="75" customHeight="1" x14ac:dyDescent="0.2">
      <c r="A128" s="101" t="s">
        <v>392</v>
      </c>
      <c r="B128" s="34" t="s">
        <v>392</v>
      </c>
      <c r="C128" s="44" t="s">
        <v>573</v>
      </c>
      <c r="D128" s="34">
        <v>3</v>
      </c>
      <c r="E128" s="127">
        <f t="shared" si="40"/>
        <v>0</v>
      </c>
      <c r="F128" s="127"/>
      <c r="G128" s="127"/>
      <c r="H128" s="127"/>
      <c r="I128" s="128"/>
      <c r="J128" s="129">
        <f t="shared" ref="J128:J171" si="55">SUM(K128:N128)</f>
        <v>445619</v>
      </c>
      <c r="K128" s="127"/>
      <c r="L128" s="127">
        <v>445619</v>
      </c>
      <c r="M128" s="133"/>
      <c r="N128" s="128"/>
      <c r="O128" s="129">
        <f t="shared" si="43"/>
        <v>406657.37</v>
      </c>
      <c r="P128" s="127"/>
      <c r="Q128" s="127">
        <v>406657.37</v>
      </c>
      <c r="R128" s="133"/>
      <c r="S128" s="128"/>
      <c r="T128" s="85">
        <f t="shared" si="50"/>
        <v>91.256739501681921</v>
      </c>
      <c r="U128" s="32" t="str">
        <f t="shared" si="51"/>
        <v xml:space="preserve"> </v>
      </c>
      <c r="V128" s="32">
        <f t="shared" si="52"/>
        <v>91.256739501681921</v>
      </c>
      <c r="W128" s="32" t="str">
        <f t="shared" si="53"/>
        <v xml:space="preserve"> </v>
      </c>
      <c r="X128" s="86" t="str">
        <f t="shared" si="54"/>
        <v xml:space="preserve"> </v>
      </c>
    </row>
    <row r="129" spans="1:24" s="33" customFormat="1" ht="54.95" customHeight="1" x14ac:dyDescent="0.2">
      <c r="A129" s="101" t="s">
        <v>392</v>
      </c>
      <c r="B129" s="34" t="s">
        <v>392</v>
      </c>
      <c r="C129" s="37" t="s">
        <v>574</v>
      </c>
      <c r="D129" s="34">
        <v>3</v>
      </c>
      <c r="E129" s="127">
        <f t="shared" si="40"/>
        <v>0</v>
      </c>
      <c r="F129" s="127"/>
      <c r="G129" s="127"/>
      <c r="H129" s="127"/>
      <c r="I129" s="128"/>
      <c r="J129" s="129">
        <f t="shared" si="55"/>
        <v>18918.900000000001</v>
      </c>
      <c r="K129" s="127"/>
      <c r="L129" s="127">
        <v>18918.900000000001</v>
      </c>
      <c r="M129" s="127"/>
      <c r="N129" s="128"/>
      <c r="O129" s="129">
        <f t="shared" si="43"/>
        <v>0</v>
      </c>
      <c r="P129" s="127"/>
      <c r="Q129" s="127"/>
      <c r="R129" s="127"/>
      <c r="S129" s="128"/>
      <c r="T129" s="85">
        <f t="shared" si="50"/>
        <v>0</v>
      </c>
      <c r="U129" s="32" t="str">
        <f t="shared" si="51"/>
        <v xml:space="preserve"> </v>
      </c>
      <c r="V129" s="32">
        <f t="shared" si="52"/>
        <v>0</v>
      </c>
      <c r="W129" s="32" t="str">
        <f t="shared" si="53"/>
        <v xml:space="preserve"> </v>
      </c>
      <c r="X129" s="86" t="str">
        <f t="shared" si="54"/>
        <v xml:space="preserve"> </v>
      </c>
    </row>
    <row r="130" spans="1:24" s="33" customFormat="1" ht="90" customHeight="1" x14ac:dyDescent="0.2">
      <c r="A130" s="101" t="s">
        <v>392</v>
      </c>
      <c r="B130" s="34" t="s">
        <v>392</v>
      </c>
      <c r="C130" s="37" t="s">
        <v>575</v>
      </c>
      <c r="D130" s="34">
        <v>3</v>
      </c>
      <c r="E130" s="127">
        <f>+F130+G130+H130+I130</f>
        <v>0</v>
      </c>
      <c r="F130" s="127"/>
      <c r="G130" s="127"/>
      <c r="H130" s="127"/>
      <c r="I130" s="128"/>
      <c r="J130" s="129">
        <f t="shared" si="55"/>
        <v>430599.8</v>
      </c>
      <c r="K130" s="127"/>
      <c r="L130" s="127">
        <v>429085.8</v>
      </c>
      <c r="M130" s="127">
        <v>1514</v>
      </c>
      <c r="N130" s="128"/>
      <c r="O130" s="129">
        <f t="shared" si="43"/>
        <v>222760.18100000001</v>
      </c>
      <c r="P130" s="127"/>
      <c r="Q130" s="127">
        <v>221246.18100000001</v>
      </c>
      <c r="R130" s="133">
        <f>864+650</f>
        <v>1514</v>
      </c>
      <c r="S130" s="128"/>
      <c r="T130" s="85">
        <f t="shared" si="50"/>
        <v>51.732532388542687</v>
      </c>
      <c r="U130" s="32" t="str">
        <f t="shared" si="51"/>
        <v xml:space="preserve"> </v>
      </c>
      <c r="V130" s="32">
        <f t="shared" si="52"/>
        <v>51.562223918852602</v>
      </c>
      <c r="W130" s="32">
        <f t="shared" si="53"/>
        <v>100</v>
      </c>
      <c r="X130" s="86" t="str">
        <f t="shared" si="54"/>
        <v xml:space="preserve"> </v>
      </c>
    </row>
    <row r="131" spans="1:24" s="33" customFormat="1" ht="75" customHeight="1" x14ac:dyDescent="0.2">
      <c r="A131" s="101" t="s">
        <v>392</v>
      </c>
      <c r="B131" s="34" t="s">
        <v>392</v>
      </c>
      <c r="C131" s="37" t="s">
        <v>576</v>
      </c>
      <c r="D131" s="34">
        <v>3</v>
      </c>
      <c r="E131" s="127">
        <f t="shared" ref="E131:E132" si="56">+F131+G131+H131+I131</f>
        <v>0</v>
      </c>
      <c r="F131" s="127"/>
      <c r="G131" s="127"/>
      <c r="H131" s="127"/>
      <c r="I131" s="128"/>
      <c r="J131" s="129">
        <f t="shared" si="55"/>
        <v>52512.1</v>
      </c>
      <c r="K131" s="127"/>
      <c r="L131" s="127">
        <v>52512.1</v>
      </c>
      <c r="M131" s="133"/>
      <c r="N131" s="128"/>
      <c r="O131" s="129">
        <f t="shared" si="43"/>
        <v>52512.061000000002</v>
      </c>
      <c r="P131" s="127"/>
      <c r="Q131" s="127">
        <v>52512.061000000002</v>
      </c>
      <c r="R131" s="133"/>
      <c r="S131" s="128"/>
      <c r="T131" s="85">
        <f t="shared" si="50"/>
        <v>99.999925731402868</v>
      </c>
      <c r="U131" s="32" t="str">
        <f t="shared" si="51"/>
        <v xml:space="preserve"> </v>
      </c>
      <c r="V131" s="32">
        <f t="shared" si="52"/>
        <v>99.999925731402868</v>
      </c>
      <c r="W131" s="32" t="str">
        <f t="shared" si="53"/>
        <v xml:space="preserve"> </v>
      </c>
      <c r="X131" s="86" t="str">
        <f t="shared" si="54"/>
        <v xml:space="preserve"> </v>
      </c>
    </row>
    <row r="132" spans="1:24" s="33" customFormat="1" ht="75" customHeight="1" x14ac:dyDescent="0.2">
      <c r="A132" s="101" t="s">
        <v>392</v>
      </c>
      <c r="B132" s="34" t="s">
        <v>392</v>
      </c>
      <c r="C132" s="37" t="s">
        <v>455</v>
      </c>
      <c r="D132" s="34">
        <v>3</v>
      </c>
      <c r="E132" s="127">
        <f t="shared" si="56"/>
        <v>0</v>
      </c>
      <c r="F132" s="127"/>
      <c r="G132" s="127"/>
      <c r="H132" s="127"/>
      <c r="I132" s="128"/>
      <c r="J132" s="129">
        <f t="shared" si="55"/>
        <v>796001.9</v>
      </c>
      <c r="K132" s="127"/>
      <c r="L132" s="127">
        <v>796001.9</v>
      </c>
      <c r="M132" s="133"/>
      <c r="N132" s="128"/>
      <c r="O132" s="129">
        <f t="shared" si="43"/>
        <v>736845.05199999991</v>
      </c>
      <c r="P132" s="127"/>
      <c r="Q132" s="127">
        <v>736845.05199999991</v>
      </c>
      <c r="R132" s="133"/>
      <c r="S132" s="128"/>
      <c r="T132" s="85">
        <f t="shared" si="50"/>
        <v>92.568252914974181</v>
      </c>
      <c r="U132" s="32" t="str">
        <f t="shared" si="51"/>
        <v xml:space="preserve"> </v>
      </c>
      <c r="V132" s="32">
        <f t="shared" si="52"/>
        <v>92.568252914974181</v>
      </c>
      <c r="W132" s="32" t="str">
        <f t="shared" si="53"/>
        <v xml:space="preserve"> </v>
      </c>
      <c r="X132" s="86" t="str">
        <f t="shared" si="54"/>
        <v xml:space="preserve"> </v>
      </c>
    </row>
    <row r="133" spans="1:24" s="33" customFormat="1" ht="75" customHeight="1" x14ac:dyDescent="0.2">
      <c r="A133" s="101" t="s">
        <v>392</v>
      </c>
      <c r="B133" s="34" t="s">
        <v>392</v>
      </c>
      <c r="C133" s="37" t="s">
        <v>577</v>
      </c>
      <c r="D133" s="34">
        <v>3</v>
      </c>
      <c r="E133" s="127">
        <f t="shared" si="40"/>
        <v>0</v>
      </c>
      <c r="F133" s="127"/>
      <c r="G133" s="127"/>
      <c r="H133" s="127"/>
      <c r="I133" s="128"/>
      <c r="J133" s="129">
        <f t="shared" si="55"/>
        <v>1600</v>
      </c>
      <c r="K133" s="127"/>
      <c r="L133" s="127">
        <v>1600</v>
      </c>
      <c r="M133" s="133"/>
      <c r="N133" s="128"/>
      <c r="O133" s="129">
        <f t="shared" si="43"/>
        <v>1100</v>
      </c>
      <c r="P133" s="127"/>
      <c r="Q133" s="127">
        <v>1100</v>
      </c>
      <c r="R133" s="133"/>
      <c r="S133" s="128"/>
      <c r="T133" s="85">
        <f t="shared" si="50"/>
        <v>68.75</v>
      </c>
      <c r="U133" s="32" t="str">
        <f t="shared" si="51"/>
        <v xml:space="preserve"> </v>
      </c>
      <c r="V133" s="32">
        <f t="shared" si="52"/>
        <v>68.75</v>
      </c>
      <c r="W133" s="32" t="str">
        <f t="shared" si="53"/>
        <v xml:space="preserve"> </v>
      </c>
      <c r="X133" s="86" t="str">
        <f t="shared" si="54"/>
        <v xml:space="preserve"> </v>
      </c>
    </row>
    <row r="134" spans="1:24" s="33" customFormat="1" ht="75" customHeight="1" x14ac:dyDescent="0.2">
      <c r="A134" s="101" t="s">
        <v>392</v>
      </c>
      <c r="B134" s="34" t="s">
        <v>392</v>
      </c>
      <c r="C134" s="37" t="s">
        <v>578</v>
      </c>
      <c r="D134" s="34">
        <v>3</v>
      </c>
      <c r="E134" s="127">
        <f t="shared" si="40"/>
        <v>0</v>
      </c>
      <c r="F134" s="127"/>
      <c r="G134" s="127"/>
      <c r="H134" s="127"/>
      <c r="I134" s="128"/>
      <c r="J134" s="129">
        <f t="shared" si="55"/>
        <v>8024.9</v>
      </c>
      <c r="K134" s="127"/>
      <c r="L134" s="127">
        <v>8024.9</v>
      </c>
      <c r="M134" s="133"/>
      <c r="N134" s="128"/>
      <c r="O134" s="129">
        <f t="shared" ref="O134:O165" si="57">SUM(P134:S134)</f>
        <v>8024.8590000000004</v>
      </c>
      <c r="P134" s="127"/>
      <c r="Q134" s="127">
        <v>8024.8590000000004</v>
      </c>
      <c r="R134" s="133"/>
      <c r="S134" s="128"/>
      <c r="T134" s="85">
        <f t="shared" si="50"/>
        <v>99.999489090206737</v>
      </c>
      <c r="U134" s="32" t="str">
        <f t="shared" si="51"/>
        <v xml:space="preserve"> </v>
      </c>
      <c r="V134" s="32">
        <f t="shared" si="52"/>
        <v>99.999489090206737</v>
      </c>
      <c r="W134" s="32" t="str">
        <f t="shared" si="53"/>
        <v xml:space="preserve"> </v>
      </c>
      <c r="X134" s="86" t="str">
        <f t="shared" si="54"/>
        <v xml:space="preserve"> </v>
      </c>
    </row>
    <row r="135" spans="1:24" s="33" customFormat="1" ht="54.95" customHeight="1" x14ac:dyDescent="0.2">
      <c r="A135" s="101" t="s">
        <v>392</v>
      </c>
      <c r="B135" s="34" t="s">
        <v>392</v>
      </c>
      <c r="C135" s="40" t="s">
        <v>1020</v>
      </c>
      <c r="D135" s="34">
        <v>3</v>
      </c>
      <c r="E135" s="127">
        <f t="shared" si="40"/>
        <v>0</v>
      </c>
      <c r="F135" s="127"/>
      <c r="G135" s="127"/>
      <c r="H135" s="127"/>
      <c r="I135" s="128"/>
      <c r="J135" s="129">
        <f t="shared" si="55"/>
        <v>58365.1</v>
      </c>
      <c r="K135" s="127"/>
      <c r="L135" s="127">
        <v>58365.1</v>
      </c>
      <c r="M135" s="133"/>
      <c r="N135" s="128"/>
      <c r="O135" s="129">
        <f t="shared" si="57"/>
        <v>0</v>
      </c>
      <c r="P135" s="127"/>
      <c r="Q135" s="127"/>
      <c r="R135" s="133"/>
      <c r="S135" s="128"/>
      <c r="T135" s="85">
        <f t="shared" si="50"/>
        <v>0</v>
      </c>
      <c r="U135" s="32" t="str">
        <f t="shared" si="51"/>
        <v xml:space="preserve"> </v>
      </c>
      <c r="V135" s="32">
        <f t="shared" si="52"/>
        <v>0</v>
      </c>
      <c r="W135" s="32" t="str">
        <f t="shared" si="53"/>
        <v xml:space="preserve"> </v>
      </c>
      <c r="X135" s="86" t="str">
        <f t="shared" si="54"/>
        <v xml:space="preserve"> </v>
      </c>
    </row>
    <row r="136" spans="1:24" s="33" customFormat="1" ht="54.95" customHeight="1" x14ac:dyDescent="0.2">
      <c r="A136" s="101" t="s">
        <v>392</v>
      </c>
      <c r="B136" s="34" t="s">
        <v>392</v>
      </c>
      <c r="C136" s="40" t="s">
        <v>1021</v>
      </c>
      <c r="D136" s="34">
        <v>3</v>
      </c>
      <c r="E136" s="127">
        <f t="shared" si="40"/>
        <v>0</v>
      </c>
      <c r="F136" s="127"/>
      <c r="G136" s="127"/>
      <c r="H136" s="127"/>
      <c r="I136" s="128"/>
      <c r="J136" s="129">
        <f t="shared" si="55"/>
        <v>16614.7</v>
      </c>
      <c r="K136" s="127"/>
      <c r="L136" s="127">
        <v>16614.7</v>
      </c>
      <c r="M136" s="133"/>
      <c r="N136" s="128"/>
      <c r="O136" s="129">
        <f t="shared" si="57"/>
        <v>16433.349999999999</v>
      </c>
      <c r="P136" s="127"/>
      <c r="Q136" s="127">
        <v>16433.349999999999</v>
      </c>
      <c r="R136" s="133"/>
      <c r="S136" s="128"/>
      <c r="T136" s="85">
        <f t="shared" si="50"/>
        <v>98.908496692687791</v>
      </c>
      <c r="U136" s="32" t="str">
        <f t="shared" si="51"/>
        <v xml:space="preserve"> </v>
      </c>
      <c r="V136" s="32">
        <f t="shared" si="52"/>
        <v>98.908496692687791</v>
      </c>
      <c r="W136" s="32" t="str">
        <f t="shared" si="53"/>
        <v xml:space="preserve"> </v>
      </c>
      <c r="X136" s="86" t="str">
        <f t="shared" si="54"/>
        <v xml:space="preserve"> </v>
      </c>
    </row>
    <row r="137" spans="1:24" s="33" customFormat="1" ht="75" customHeight="1" x14ac:dyDescent="0.2">
      <c r="A137" s="101" t="s">
        <v>392</v>
      </c>
      <c r="B137" s="34" t="s">
        <v>392</v>
      </c>
      <c r="C137" s="40" t="s">
        <v>579</v>
      </c>
      <c r="D137" s="34">
        <v>3</v>
      </c>
      <c r="E137" s="127">
        <f t="shared" si="40"/>
        <v>0</v>
      </c>
      <c r="F137" s="127"/>
      <c r="G137" s="127"/>
      <c r="H137" s="127"/>
      <c r="I137" s="128"/>
      <c r="J137" s="129">
        <f t="shared" si="55"/>
        <v>628413.19999999995</v>
      </c>
      <c r="K137" s="127"/>
      <c r="L137" s="127">
        <v>628413.19999999995</v>
      </c>
      <c r="M137" s="133"/>
      <c r="N137" s="128"/>
      <c r="O137" s="129">
        <f t="shared" si="57"/>
        <v>628408.31599999988</v>
      </c>
      <c r="P137" s="127"/>
      <c r="Q137" s="127">
        <v>628408.31599999988</v>
      </c>
      <c r="R137" s="133"/>
      <c r="S137" s="128"/>
      <c r="T137" s="85">
        <f t="shared" si="50"/>
        <v>99.999222804358652</v>
      </c>
      <c r="U137" s="32" t="str">
        <f t="shared" si="51"/>
        <v xml:space="preserve"> </v>
      </c>
      <c r="V137" s="32">
        <f t="shared" si="52"/>
        <v>99.999222804358652</v>
      </c>
      <c r="W137" s="32" t="str">
        <f t="shared" si="53"/>
        <v xml:space="preserve"> </v>
      </c>
      <c r="X137" s="86" t="str">
        <f t="shared" si="54"/>
        <v xml:space="preserve"> </v>
      </c>
    </row>
    <row r="138" spans="1:24" s="33" customFormat="1" ht="54.95" customHeight="1" x14ac:dyDescent="0.2">
      <c r="A138" s="101" t="s">
        <v>392</v>
      </c>
      <c r="B138" s="34" t="s">
        <v>392</v>
      </c>
      <c r="C138" s="40" t="s">
        <v>1022</v>
      </c>
      <c r="D138" s="34">
        <v>3</v>
      </c>
      <c r="E138" s="127"/>
      <c r="F138" s="127"/>
      <c r="G138" s="127"/>
      <c r="H138" s="127"/>
      <c r="I138" s="128"/>
      <c r="J138" s="129">
        <f t="shared" si="55"/>
        <v>720</v>
      </c>
      <c r="K138" s="127"/>
      <c r="L138" s="127"/>
      <c r="M138" s="127">
        <v>720</v>
      </c>
      <c r="N138" s="128"/>
      <c r="O138" s="129">
        <f t="shared" si="57"/>
        <v>720</v>
      </c>
      <c r="P138" s="127"/>
      <c r="Q138" s="127">
        <v>0</v>
      </c>
      <c r="R138" s="133">
        <v>720</v>
      </c>
      <c r="S138" s="128"/>
      <c r="T138" s="85">
        <f t="shared" si="50"/>
        <v>100</v>
      </c>
      <c r="U138" s="32" t="str">
        <f t="shared" si="51"/>
        <v xml:space="preserve"> </v>
      </c>
      <c r="V138" s="32" t="str">
        <f t="shared" si="52"/>
        <v xml:space="preserve"> </v>
      </c>
      <c r="W138" s="32">
        <f t="shared" si="53"/>
        <v>100</v>
      </c>
      <c r="X138" s="86" t="str">
        <f t="shared" si="54"/>
        <v xml:space="preserve"> </v>
      </c>
    </row>
    <row r="139" spans="1:24" s="33" customFormat="1" ht="75" customHeight="1" x14ac:dyDescent="0.2">
      <c r="A139" s="101" t="s">
        <v>392</v>
      </c>
      <c r="B139" s="34" t="s">
        <v>392</v>
      </c>
      <c r="C139" s="38" t="s">
        <v>580</v>
      </c>
      <c r="D139" s="34">
        <v>3</v>
      </c>
      <c r="E139" s="127">
        <f t="shared" si="40"/>
        <v>0</v>
      </c>
      <c r="F139" s="127"/>
      <c r="G139" s="127"/>
      <c r="H139" s="127"/>
      <c r="I139" s="128"/>
      <c r="J139" s="129">
        <f t="shared" si="55"/>
        <v>65936.899999999994</v>
      </c>
      <c r="K139" s="127"/>
      <c r="L139" s="127">
        <v>65936.899999999994</v>
      </c>
      <c r="M139" s="127"/>
      <c r="N139" s="128"/>
      <c r="O139" s="129">
        <f t="shared" si="57"/>
        <v>65936.842000000004</v>
      </c>
      <c r="P139" s="127"/>
      <c r="Q139" s="127">
        <v>65936.842000000004</v>
      </c>
      <c r="R139" s="127"/>
      <c r="S139" s="128"/>
      <c r="T139" s="85">
        <f t="shared" si="50"/>
        <v>99.999912037114285</v>
      </c>
      <c r="U139" s="32" t="str">
        <f t="shared" si="51"/>
        <v xml:space="preserve"> </v>
      </c>
      <c r="V139" s="32">
        <f t="shared" si="52"/>
        <v>99.999912037114285</v>
      </c>
      <c r="W139" s="32" t="str">
        <f t="shared" si="53"/>
        <v xml:space="preserve"> </v>
      </c>
      <c r="X139" s="86" t="str">
        <f t="shared" si="54"/>
        <v xml:space="preserve"> </v>
      </c>
    </row>
    <row r="140" spans="1:24" s="33" customFormat="1" ht="54.95" customHeight="1" x14ac:dyDescent="0.2">
      <c r="A140" s="101" t="s">
        <v>392</v>
      </c>
      <c r="B140" s="34" t="s">
        <v>392</v>
      </c>
      <c r="C140" s="38" t="s">
        <v>581</v>
      </c>
      <c r="D140" s="34">
        <v>3</v>
      </c>
      <c r="E140" s="127">
        <f t="shared" si="40"/>
        <v>0</v>
      </c>
      <c r="F140" s="127"/>
      <c r="G140" s="127"/>
      <c r="H140" s="127"/>
      <c r="I140" s="128"/>
      <c r="J140" s="129">
        <f t="shared" si="55"/>
        <v>44972</v>
      </c>
      <c r="K140" s="127"/>
      <c r="L140" s="127">
        <v>44972</v>
      </c>
      <c r="M140" s="133"/>
      <c r="N140" s="128"/>
      <c r="O140" s="129">
        <f t="shared" si="57"/>
        <v>44972</v>
      </c>
      <c r="P140" s="127"/>
      <c r="Q140" s="127">
        <v>44972</v>
      </c>
      <c r="R140" s="127"/>
      <c r="S140" s="128"/>
      <c r="T140" s="85">
        <f t="shared" si="50"/>
        <v>100</v>
      </c>
      <c r="U140" s="32" t="str">
        <f t="shared" si="51"/>
        <v xml:space="preserve"> </v>
      </c>
      <c r="V140" s="32">
        <f t="shared" si="52"/>
        <v>100</v>
      </c>
      <c r="W140" s="32" t="str">
        <f t="shared" si="53"/>
        <v xml:space="preserve"> </v>
      </c>
      <c r="X140" s="86" t="str">
        <f t="shared" si="54"/>
        <v xml:space="preserve"> </v>
      </c>
    </row>
    <row r="141" spans="1:24" s="33" customFormat="1" ht="75" customHeight="1" x14ac:dyDescent="0.2">
      <c r="A141" s="101" t="s">
        <v>392</v>
      </c>
      <c r="B141" s="34" t="s">
        <v>392</v>
      </c>
      <c r="C141" s="37" t="s">
        <v>456</v>
      </c>
      <c r="D141" s="34">
        <v>3</v>
      </c>
      <c r="E141" s="127">
        <f t="shared" si="40"/>
        <v>0</v>
      </c>
      <c r="F141" s="127"/>
      <c r="G141" s="127"/>
      <c r="H141" s="127"/>
      <c r="I141" s="128"/>
      <c r="J141" s="129">
        <f t="shared" si="55"/>
        <v>409964.39999999997</v>
      </c>
      <c r="K141" s="127"/>
      <c r="L141" s="127">
        <v>409964.39999999997</v>
      </c>
      <c r="M141" s="133"/>
      <c r="N141" s="128"/>
      <c r="O141" s="129">
        <f t="shared" si="57"/>
        <v>409963.78</v>
      </c>
      <c r="P141" s="127"/>
      <c r="Q141" s="127">
        <v>409963.78</v>
      </c>
      <c r="R141" s="127"/>
      <c r="S141" s="128"/>
      <c r="T141" s="85">
        <f t="shared" si="50"/>
        <v>99.999848767356397</v>
      </c>
      <c r="U141" s="32" t="str">
        <f t="shared" si="51"/>
        <v xml:space="preserve"> </v>
      </c>
      <c r="V141" s="32">
        <f t="shared" si="52"/>
        <v>99.999848767356397</v>
      </c>
      <c r="W141" s="32" t="str">
        <f t="shared" si="53"/>
        <v xml:space="preserve"> </v>
      </c>
      <c r="X141" s="86" t="str">
        <f t="shared" si="54"/>
        <v xml:space="preserve"> </v>
      </c>
    </row>
    <row r="142" spans="1:24" s="33" customFormat="1" ht="75" customHeight="1" x14ac:dyDescent="0.2">
      <c r="A142" s="101" t="s">
        <v>392</v>
      </c>
      <c r="B142" s="34" t="s">
        <v>392</v>
      </c>
      <c r="C142" s="40" t="s">
        <v>582</v>
      </c>
      <c r="D142" s="34">
        <v>3</v>
      </c>
      <c r="E142" s="127">
        <f t="shared" si="40"/>
        <v>0</v>
      </c>
      <c r="F142" s="127"/>
      <c r="G142" s="127"/>
      <c r="H142" s="127"/>
      <c r="I142" s="128"/>
      <c r="J142" s="129">
        <f t="shared" si="55"/>
        <v>1082.9000000000001</v>
      </c>
      <c r="K142" s="127"/>
      <c r="L142" s="127"/>
      <c r="M142" s="127">
        <v>1082.9000000000001</v>
      </c>
      <c r="N142" s="128"/>
      <c r="O142" s="129">
        <f t="shared" si="57"/>
        <v>1082.8800000000001</v>
      </c>
      <c r="P142" s="127"/>
      <c r="Q142" s="127"/>
      <c r="R142" s="127">
        <f>571.73+511.15</f>
        <v>1082.8800000000001</v>
      </c>
      <c r="S142" s="128"/>
      <c r="T142" s="85">
        <f t="shared" si="50"/>
        <v>99.998153107396803</v>
      </c>
      <c r="U142" s="32" t="str">
        <f t="shared" si="51"/>
        <v xml:space="preserve"> </v>
      </c>
      <c r="V142" s="32" t="str">
        <f t="shared" si="52"/>
        <v xml:space="preserve"> </v>
      </c>
      <c r="W142" s="32">
        <f t="shared" si="53"/>
        <v>99.998153107396803</v>
      </c>
      <c r="X142" s="86" t="str">
        <f t="shared" si="54"/>
        <v xml:space="preserve"> </v>
      </c>
    </row>
    <row r="143" spans="1:24" s="33" customFormat="1" ht="75" customHeight="1" x14ac:dyDescent="0.2">
      <c r="A143" s="101" t="s">
        <v>392</v>
      </c>
      <c r="B143" s="34" t="s">
        <v>392</v>
      </c>
      <c r="C143" s="40" t="s">
        <v>583</v>
      </c>
      <c r="D143" s="34">
        <v>3</v>
      </c>
      <c r="E143" s="127">
        <f t="shared" si="40"/>
        <v>0</v>
      </c>
      <c r="F143" s="127"/>
      <c r="G143" s="127"/>
      <c r="H143" s="127"/>
      <c r="I143" s="128"/>
      <c r="J143" s="129">
        <f t="shared" si="55"/>
        <v>809.2</v>
      </c>
      <c r="K143" s="127"/>
      <c r="L143" s="127"/>
      <c r="M143" s="127">
        <v>809.2</v>
      </c>
      <c r="N143" s="128"/>
      <c r="O143" s="129">
        <f t="shared" si="57"/>
        <v>809.12</v>
      </c>
      <c r="P143" s="127"/>
      <c r="Q143" s="127"/>
      <c r="R143" s="127">
        <f>400.27+408.85</f>
        <v>809.12</v>
      </c>
      <c r="S143" s="128"/>
      <c r="T143" s="85">
        <f t="shared" si="50"/>
        <v>99.990113692535829</v>
      </c>
      <c r="U143" s="32" t="str">
        <f t="shared" si="51"/>
        <v xml:space="preserve"> </v>
      </c>
      <c r="V143" s="32" t="str">
        <f t="shared" si="52"/>
        <v xml:space="preserve"> </v>
      </c>
      <c r="W143" s="32">
        <f t="shared" si="53"/>
        <v>99.990113692535829</v>
      </c>
      <c r="X143" s="86" t="str">
        <f t="shared" si="54"/>
        <v xml:space="preserve"> </v>
      </c>
    </row>
    <row r="144" spans="1:24" s="33" customFormat="1" ht="54.95" customHeight="1" x14ac:dyDescent="0.2">
      <c r="A144" s="101" t="s">
        <v>392</v>
      </c>
      <c r="B144" s="34" t="s">
        <v>392</v>
      </c>
      <c r="C144" s="38" t="s">
        <v>457</v>
      </c>
      <c r="D144" s="34">
        <v>3</v>
      </c>
      <c r="E144" s="127">
        <f t="shared" si="40"/>
        <v>0</v>
      </c>
      <c r="F144" s="127"/>
      <c r="G144" s="127"/>
      <c r="H144" s="127"/>
      <c r="I144" s="128"/>
      <c r="J144" s="129">
        <f t="shared" si="55"/>
        <v>1167257.8</v>
      </c>
      <c r="K144" s="127"/>
      <c r="L144" s="127">
        <v>1167257.8</v>
      </c>
      <c r="M144" s="133"/>
      <c r="N144" s="128"/>
      <c r="O144" s="129">
        <f t="shared" si="57"/>
        <v>1032829.015</v>
      </c>
      <c r="P144" s="127"/>
      <c r="Q144" s="127">
        <v>1032829.015</v>
      </c>
      <c r="R144" s="127"/>
      <c r="S144" s="128"/>
      <c r="T144" s="85">
        <f t="shared" si="50"/>
        <v>88.483368027183033</v>
      </c>
      <c r="U144" s="32" t="str">
        <f t="shared" si="51"/>
        <v xml:space="preserve"> </v>
      </c>
      <c r="V144" s="32">
        <f t="shared" si="52"/>
        <v>88.483368027183033</v>
      </c>
      <c r="W144" s="32" t="str">
        <f t="shared" si="53"/>
        <v xml:space="preserve"> </v>
      </c>
      <c r="X144" s="86" t="str">
        <f t="shared" si="54"/>
        <v xml:space="preserve"> </v>
      </c>
    </row>
    <row r="145" spans="1:24" s="33" customFormat="1" ht="54.95" customHeight="1" x14ac:dyDescent="0.2">
      <c r="A145" s="101" t="s">
        <v>392</v>
      </c>
      <c r="B145" s="34" t="s">
        <v>392</v>
      </c>
      <c r="C145" s="46" t="s">
        <v>585</v>
      </c>
      <c r="D145" s="34">
        <v>3</v>
      </c>
      <c r="E145" s="127">
        <f t="shared" si="40"/>
        <v>0</v>
      </c>
      <c r="F145" s="127"/>
      <c r="G145" s="127"/>
      <c r="H145" s="127"/>
      <c r="I145" s="128"/>
      <c r="J145" s="129">
        <f t="shared" ref="J145" si="58">SUM(K145:N145)</f>
        <v>3817</v>
      </c>
      <c r="K145" s="127"/>
      <c r="L145" s="127"/>
      <c r="M145" s="127">
        <v>3817</v>
      </c>
      <c r="N145" s="128"/>
      <c r="O145" s="129">
        <f t="shared" si="57"/>
        <v>0</v>
      </c>
      <c r="P145" s="127"/>
      <c r="Q145" s="127"/>
      <c r="R145" s="133"/>
      <c r="S145" s="128"/>
      <c r="T145" s="85">
        <f t="shared" si="50"/>
        <v>0</v>
      </c>
      <c r="U145" s="32" t="str">
        <f t="shared" si="51"/>
        <v xml:space="preserve"> </v>
      </c>
      <c r="V145" s="32" t="str">
        <f t="shared" si="52"/>
        <v xml:space="preserve"> </v>
      </c>
      <c r="W145" s="32">
        <f t="shared" si="53"/>
        <v>0</v>
      </c>
      <c r="X145" s="86" t="str">
        <f t="shared" si="54"/>
        <v xml:space="preserve"> </v>
      </c>
    </row>
    <row r="146" spans="1:24" s="33" customFormat="1" ht="54.95" customHeight="1" x14ac:dyDescent="0.2">
      <c r="A146" s="101" t="s">
        <v>392</v>
      </c>
      <c r="B146" s="34" t="s">
        <v>392</v>
      </c>
      <c r="C146" s="37" t="s">
        <v>458</v>
      </c>
      <c r="D146" s="34">
        <v>3</v>
      </c>
      <c r="E146" s="127">
        <f t="shared" si="40"/>
        <v>0</v>
      </c>
      <c r="F146" s="127"/>
      <c r="G146" s="127"/>
      <c r="H146" s="127"/>
      <c r="I146" s="128"/>
      <c r="J146" s="129">
        <f t="shared" si="55"/>
        <v>752126.4</v>
      </c>
      <c r="K146" s="127"/>
      <c r="L146" s="127">
        <v>752126.4</v>
      </c>
      <c r="M146" s="133"/>
      <c r="N146" s="128"/>
      <c r="O146" s="129">
        <f t="shared" si="57"/>
        <v>728684.95700000005</v>
      </c>
      <c r="P146" s="127"/>
      <c r="Q146" s="127">
        <v>728684.95700000005</v>
      </c>
      <c r="R146" s="133"/>
      <c r="S146" s="128"/>
      <c r="T146" s="85">
        <f t="shared" si="50"/>
        <v>96.883310704158248</v>
      </c>
      <c r="U146" s="32" t="str">
        <f t="shared" si="51"/>
        <v xml:space="preserve"> </v>
      </c>
      <c r="V146" s="32">
        <f t="shared" si="52"/>
        <v>96.883310704158248</v>
      </c>
      <c r="W146" s="32" t="str">
        <f t="shared" si="53"/>
        <v xml:space="preserve"> </v>
      </c>
      <c r="X146" s="86" t="str">
        <f t="shared" si="54"/>
        <v xml:space="preserve"> </v>
      </c>
    </row>
    <row r="147" spans="1:24" s="33" customFormat="1" ht="54.95" customHeight="1" x14ac:dyDescent="0.2">
      <c r="A147" s="101" t="s">
        <v>392</v>
      </c>
      <c r="B147" s="34" t="s">
        <v>392</v>
      </c>
      <c r="C147" s="46" t="s">
        <v>584</v>
      </c>
      <c r="D147" s="34">
        <v>3</v>
      </c>
      <c r="E147" s="127">
        <f t="shared" si="40"/>
        <v>0</v>
      </c>
      <c r="F147" s="127"/>
      <c r="G147" s="127"/>
      <c r="H147" s="127"/>
      <c r="I147" s="128"/>
      <c r="J147" s="129">
        <f t="shared" si="55"/>
        <v>1824.2</v>
      </c>
      <c r="K147" s="127"/>
      <c r="L147" s="127">
        <v>1824.2</v>
      </c>
      <c r="M147" s="133"/>
      <c r="N147" s="128"/>
      <c r="O147" s="129">
        <f t="shared" si="57"/>
        <v>1824.17</v>
      </c>
      <c r="P147" s="127"/>
      <c r="Q147" s="127">
        <v>1824.17</v>
      </c>
      <c r="R147" s="133"/>
      <c r="S147" s="128"/>
      <c r="T147" s="85">
        <f t="shared" si="50"/>
        <v>99.998355443482083</v>
      </c>
      <c r="U147" s="32" t="str">
        <f t="shared" si="51"/>
        <v xml:space="preserve"> </v>
      </c>
      <c r="V147" s="32">
        <f t="shared" si="52"/>
        <v>99.998355443482083</v>
      </c>
      <c r="W147" s="32" t="str">
        <f t="shared" si="53"/>
        <v xml:space="preserve"> </v>
      </c>
      <c r="X147" s="86" t="str">
        <f t="shared" si="54"/>
        <v xml:space="preserve"> </v>
      </c>
    </row>
    <row r="148" spans="1:24" s="33" customFormat="1" ht="54.95" customHeight="1" x14ac:dyDescent="0.2">
      <c r="A148" s="101" t="s">
        <v>392</v>
      </c>
      <c r="B148" s="34" t="s">
        <v>392</v>
      </c>
      <c r="C148" s="40" t="s">
        <v>586</v>
      </c>
      <c r="D148" s="34">
        <v>3</v>
      </c>
      <c r="E148" s="127">
        <f t="shared" si="40"/>
        <v>0</v>
      </c>
      <c r="F148" s="127"/>
      <c r="G148" s="127"/>
      <c r="H148" s="127"/>
      <c r="I148" s="128"/>
      <c r="J148" s="129">
        <f t="shared" si="55"/>
        <v>0.10000000009313226</v>
      </c>
      <c r="K148" s="127"/>
      <c r="L148" s="127">
        <v>0.10000000009313226</v>
      </c>
      <c r="M148" s="133"/>
      <c r="N148" s="128"/>
      <c r="O148" s="129">
        <f t="shared" si="57"/>
        <v>0</v>
      </c>
      <c r="P148" s="127"/>
      <c r="Q148" s="127"/>
      <c r="R148" s="133"/>
      <c r="S148" s="128"/>
      <c r="T148" s="85">
        <f t="shared" si="50"/>
        <v>0</v>
      </c>
      <c r="U148" s="32" t="str">
        <f t="shared" si="51"/>
        <v xml:space="preserve"> </v>
      </c>
      <c r="V148" s="32">
        <f t="shared" si="52"/>
        <v>0</v>
      </c>
      <c r="W148" s="32" t="str">
        <f t="shared" si="53"/>
        <v xml:space="preserve"> </v>
      </c>
      <c r="X148" s="86" t="str">
        <f t="shared" si="54"/>
        <v xml:space="preserve"> </v>
      </c>
    </row>
    <row r="149" spans="1:24" s="33" customFormat="1" ht="75" customHeight="1" x14ac:dyDescent="0.2">
      <c r="A149" s="101" t="s">
        <v>392</v>
      </c>
      <c r="B149" s="34" t="s">
        <v>392</v>
      </c>
      <c r="C149" s="40" t="s">
        <v>587</v>
      </c>
      <c r="D149" s="34">
        <v>3</v>
      </c>
      <c r="E149" s="127">
        <f t="shared" si="40"/>
        <v>0</v>
      </c>
      <c r="F149" s="127"/>
      <c r="G149" s="127"/>
      <c r="H149" s="127"/>
      <c r="I149" s="128"/>
      <c r="J149" s="129">
        <f t="shared" si="55"/>
        <v>8799</v>
      </c>
      <c r="K149" s="127"/>
      <c r="L149" s="127"/>
      <c r="M149" s="127">
        <v>8799</v>
      </c>
      <c r="N149" s="128"/>
      <c r="O149" s="129">
        <f t="shared" si="57"/>
        <v>5880</v>
      </c>
      <c r="P149" s="127"/>
      <c r="Q149" s="127"/>
      <c r="R149" s="133">
        <v>5880</v>
      </c>
      <c r="S149" s="128"/>
      <c r="T149" s="85">
        <f t="shared" si="50"/>
        <v>66.825775656324581</v>
      </c>
      <c r="U149" s="32" t="str">
        <f t="shared" si="51"/>
        <v xml:space="preserve"> </v>
      </c>
      <c r="V149" s="32" t="str">
        <f t="shared" si="52"/>
        <v xml:space="preserve"> </v>
      </c>
      <c r="W149" s="32">
        <f t="shared" si="53"/>
        <v>66.825775656324581</v>
      </c>
      <c r="X149" s="86" t="str">
        <f t="shared" si="54"/>
        <v xml:space="preserve"> </v>
      </c>
    </row>
    <row r="150" spans="1:24" s="33" customFormat="1" ht="75" customHeight="1" x14ac:dyDescent="0.2">
      <c r="A150" s="101" t="s">
        <v>392</v>
      </c>
      <c r="B150" s="34" t="s">
        <v>392</v>
      </c>
      <c r="C150" s="40" t="s">
        <v>1023</v>
      </c>
      <c r="D150" s="34">
        <v>3</v>
      </c>
      <c r="E150" s="127">
        <f t="shared" si="40"/>
        <v>0</v>
      </c>
      <c r="F150" s="127"/>
      <c r="G150" s="127"/>
      <c r="H150" s="127"/>
      <c r="I150" s="128"/>
      <c r="J150" s="129">
        <f t="shared" si="55"/>
        <v>730240.3</v>
      </c>
      <c r="K150" s="127"/>
      <c r="L150" s="127">
        <v>730240.3</v>
      </c>
      <c r="M150" s="133"/>
      <c r="N150" s="128"/>
      <c r="O150" s="129">
        <f t="shared" si="57"/>
        <v>689680.2350000001</v>
      </c>
      <c r="P150" s="127"/>
      <c r="Q150" s="127">
        <v>689680.2350000001</v>
      </c>
      <c r="R150" s="133"/>
      <c r="S150" s="128"/>
      <c r="T150" s="85">
        <f t="shared" si="50"/>
        <v>94.445655080937058</v>
      </c>
      <c r="U150" s="32" t="str">
        <f t="shared" si="51"/>
        <v xml:space="preserve"> </v>
      </c>
      <c r="V150" s="32">
        <f t="shared" si="52"/>
        <v>94.445655080937058</v>
      </c>
      <c r="W150" s="32" t="str">
        <f t="shared" si="53"/>
        <v xml:space="preserve"> </v>
      </c>
      <c r="X150" s="86" t="str">
        <f t="shared" si="54"/>
        <v xml:space="preserve"> </v>
      </c>
    </row>
    <row r="151" spans="1:24" s="33" customFormat="1" ht="75" customHeight="1" x14ac:dyDescent="0.2">
      <c r="A151" s="101" t="s">
        <v>392</v>
      </c>
      <c r="B151" s="34" t="s">
        <v>392</v>
      </c>
      <c r="C151" s="38" t="s">
        <v>588</v>
      </c>
      <c r="D151" s="34">
        <v>3</v>
      </c>
      <c r="E151" s="127">
        <f t="shared" si="40"/>
        <v>0</v>
      </c>
      <c r="F151" s="127"/>
      <c r="G151" s="127"/>
      <c r="H151" s="127"/>
      <c r="I151" s="128"/>
      <c r="J151" s="129">
        <f t="shared" si="55"/>
        <v>24798</v>
      </c>
      <c r="K151" s="127"/>
      <c r="L151" s="127"/>
      <c r="M151" s="127">
        <v>24798</v>
      </c>
      <c r="N151" s="128"/>
      <c r="O151" s="129">
        <f t="shared" si="57"/>
        <v>16800</v>
      </c>
      <c r="P151" s="127"/>
      <c r="Q151" s="127"/>
      <c r="R151" s="133">
        <v>16800</v>
      </c>
      <c r="S151" s="128"/>
      <c r="T151" s="85">
        <f t="shared" si="50"/>
        <v>67.747398983789026</v>
      </c>
      <c r="U151" s="32" t="str">
        <f t="shared" si="51"/>
        <v xml:space="preserve"> </v>
      </c>
      <c r="V151" s="32" t="str">
        <f t="shared" si="52"/>
        <v xml:space="preserve"> </v>
      </c>
      <c r="W151" s="32">
        <f t="shared" si="53"/>
        <v>67.747398983789026</v>
      </c>
      <c r="X151" s="86" t="str">
        <f t="shared" si="54"/>
        <v xml:space="preserve"> </v>
      </c>
    </row>
    <row r="152" spans="1:24" s="33" customFormat="1" ht="54.95" customHeight="1" x14ac:dyDescent="0.2">
      <c r="A152" s="101" t="s">
        <v>392</v>
      </c>
      <c r="B152" s="34" t="s">
        <v>392</v>
      </c>
      <c r="C152" s="40" t="s">
        <v>589</v>
      </c>
      <c r="D152" s="34">
        <v>3</v>
      </c>
      <c r="E152" s="127">
        <f t="shared" si="40"/>
        <v>0</v>
      </c>
      <c r="F152" s="127"/>
      <c r="G152" s="127"/>
      <c r="H152" s="127"/>
      <c r="I152" s="128"/>
      <c r="J152" s="129">
        <f t="shared" si="55"/>
        <v>23824.5</v>
      </c>
      <c r="K152" s="127"/>
      <c r="L152" s="127">
        <v>23824.5</v>
      </c>
      <c r="M152" s="127"/>
      <c r="N152" s="128"/>
      <c r="O152" s="129">
        <f t="shared" si="57"/>
        <v>23824.376</v>
      </c>
      <c r="P152" s="127"/>
      <c r="Q152" s="127">
        <v>23824.376</v>
      </c>
      <c r="R152" s="127"/>
      <c r="S152" s="128"/>
      <c r="T152" s="85">
        <f t="shared" si="50"/>
        <v>99.999479527377275</v>
      </c>
      <c r="U152" s="32" t="str">
        <f t="shared" si="51"/>
        <v xml:space="preserve"> </v>
      </c>
      <c r="V152" s="32">
        <f t="shared" si="52"/>
        <v>99.999479527377275</v>
      </c>
      <c r="W152" s="32" t="str">
        <f t="shared" si="53"/>
        <v xml:space="preserve"> </v>
      </c>
      <c r="X152" s="86" t="str">
        <f t="shared" si="54"/>
        <v xml:space="preserve"> </v>
      </c>
    </row>
    <row r="153" spans="1:24" s="33" customFormat="1" ht="75" customHeight="1" x14ac:dyDescent="0.2">
      <c r="A153" s="101" t="s">
        <v>392</v>
      </c>
      <c r="B153" s="34" t="s">
        <v>392</v>
      </c>
      <c r="C153" s="40" t="s">
        <v>1024</v>
      </c>
      <c r="D153" s="34">
        <v>3</v>
      </c>
      <c r="E153" s="127">
        <f t="shared" si="40"/>
        <v>0</v>
      </c>
      <c r="F153" s="127"/>
      <c r="G153" s="127"/>
      <c r="H153" s="127"/>
      <c r="I153" s="128"/>
      <c r="J153" s="129">
        <f t="shared" si="55"/>
        <v>52491.7</v>
      </c>
      <c r="K153" s="127"/>
      <c r="L153" s="127">
        <v>48753.7</v>
      </c>
      <c r="M153" s="127">
        <v>3738</v>
      </c>
      <c r="N153" s="128"/>
      <c r="O153" s="129">
        <f t="shared" si="57"/>
        <v>25598.444</v>
      </c>
      <c r="P153" s="127"/>
      <c r="Q153" s="127">
        <v>21860.444</v>
      </c>
      <c r="R153" s="127">
        <f>3600+138</f>
        <v>3738</v>
      </c>
      <c r="S153" s="128"/>
      <c r="T153" s="85">
        <f t="shared" si="50"/>
        <v>48.766650727638847</v>
      </c>
      <c r="U153" s="32" t="str">
        <f t="shared" si="51"/>
        <v xml:space="preserve"> </v>
      </c>
      <c r="V153" s="32">
        <f t="shared" si="52"/>
        <v>44.838533280551019</v>
      </c>
      <c r="W153" s="32">
        <f t="shared" si="53"/>
        <v>100</v>
      </c>
      <c r="X153" s="86" t="str">
        <f t="shared" si="54"/>
        <v xml:space="preserve"> </v>
      </c>
    </row>
    <row r="154" spans="1:24" s="33" customFormat="1" ht="54.95" customHeight="1" x14ac:dyDescent="0.2">
      <c r="A154" s="101" t="s">
        <v>392</v>
      </c>
      <c r="B154" s="34" t="s">
        <v>392</v>
      </c>
      <c r="C154" s="40" t="s">
        <v>1025</v>
      </c>
      <c r="D154" s="34">
        <v>3</v>
      </c>
      <c r="E154" s="127">
        <f t="shared" si="40"/>
        <v>0</v>
      </c>
      <c r="F154" s="127"/>
      <c r="G154" s="127"/>
      <c r="H154" s="127"/>
      <c r="I154" s="128"/>
      <c r="J154" s="129">
        <f t="shared" si="55"/>
        <v>17046.2</v>
      </c>
      <c r="K154" s="127"/>
      <c r="L154" s="127">
        <v>17046.2</v>
      </c>
      <c r="M154" s="127"/>
      <c r="N154" s="128"/>
      <c r="O154" s="129">
        <f t="shared" si="57"/>
        <v>17046.141</v>
      </c>
      <c r="P154" s="127"/>
      <c r="Q154" s="127">
        <v>17046.141</v>
      </c>
      <c r="R154" s="127"/>
      <c r="S154" s="128"/>
      <c r="T154" s="85">
        <f t="shared" si="50"/>
        <v>99.999653881803567</v>
      </c>
      <c r="U154" s="32" t="str">
        <f t="shared" si="51"/>
        <v xml:space="preserve"> </v>
      </c>
      <c r="V154" s="32">
        <f t="shared" si="52"/>
        <v>99.999653881803567</v>
      </c>
      <c r="W154" s="32" t="str">
        <f t="shared" si="53"/>
        <v xml:space="preserve"> </v>
      </c>
      <c r="X154" s="86" t="str">
        <f t="shared" si="54"/>
        <v xml:space="preserve"> </v>
      </c>
    </row>
    <row r="155" spans="1:24" s="33" customFormat="1" ht="106.5" customHeight="1" x14ac:dyDescent="0.2">
      <c r="A155" s="101" t="s">
        <v>392</v>
      </c>
      <c r="B155" s="34" t="s">
        <v>392</v>
      </c>
      <c r="C155" s="37" t="s">
        <v>1026</v>
      </c>
      <c r="D155" s="34">
        <v>3</v>
      </c>
      <c r="E155" s="127">
        <f t="shared" si="40"/>
        <v>0</v>
      </c>
      <c r="F155" s="127"/>
      <c r="G155" s="127"/>
      <c r="H155" s="127"/>
      <c r="I155" s="128"/>
      <c r="J155" s="129">
        <f t="shared" si="55"/>
        <v>2100</v>
      </c>
      <c r="K155" s="127"/>
      <c r="L155" s="127"/>
      <c r="M155" s="127">
        <v>2100</v>
      </c>
      <c r="N155" s="128"/>
      <c r="O155" s="129">
        <f t="shared" si="57"/>
        <v>1470</v>
      </c>
      <c r="P155" s="127"/>
      <c r="Q155" s="127"/>
      <c r="R155" s="127">
        <v>1470</v>
      </c>
      <c r="S155" s="128"/>
      <c r="T155" s="85">
        <f t="shared" si="50"/>
        <v>70</v>
      </c>
      <c r="U155" s="32" t="str">
        <f t="shared" si="51"/>
        <v xml:space="preserve"> </v>
      </c>
      <c r="V155" s="32" t="str">
        <f t="shared" si="52"/>
        <v xml:space="preserve"> </v>
      </c>
      <c r="W155" s="32">
        <f t="shared" si="53"/>
        <v>70</v>
      </c>
      <c r="X155" s="86" t="str">
        <f t="shared" si="54"/>
        <v xml:space="preserve"> </v>
      </c>
    </row>
    <row r="156" spans="1:24" s="33" customFormat="1" ht="75" customHeight="1" x14ac:dyDescent="0.2">
      <c r="A156" s="101" t="s">
        <v>392</v>
      </c>
      <c r="B156" s="34" t="s">
        <v>392</v>
      </c>
      <c r="C156" s="37" t="s">
        <v>946</v>
      </c>
      <c r="D156" s="34">
        <v>3</v>
      </c>
      <c r="E156" s="127">
        <f t="shared" si="40"/>
        <v>0</v>
      </c>
      <c r="F156" s="127"/>
      <c r="G156" s="127"/>
      <c r="H156" s="127"/>
      <c r="I156" s="128"/>
      <c r="J156" s="129">
        <f t="shared" si="55"/>
        <v>1237.5</v>
      </c>
      <c r="K156" s="127"/>
      <c r="L156" s="127"/>
      <c r="M156" s="127">
        <v>1237.5</v>
      </c>
      <c r="N156" s="128"/>
      <c r="O156" s="129">
        <f t="shared" si="57"/>
        <v>0</v>
      </c>
      <c r="P156" s="127"/>
      <c r="Q156" s="127"/>
      <c r="R156" s="127"/>
      <c r="S156" s="128"/>
      <c r="T156" s="85">
        <f t="shared" si="50"/>
        <v>0</v>
      </c>
      <c r="U156" s="32" t="str">
        <f t="shared" si="51"/>
        <v xml:space="preserve"> </v>
      </c>
      <c r="V156" s="32" t="str">
        <f t="shared" si="52"/>
        <v xml:space="preserve"> </v>
      </c>
      <c r="W156" s="32">
        <f t="shared" si="53"/>
        <v>0</v>
      </c>
      <c r="X156" s="86" t="str">
        <f t="shared" si="54"/>
        <v xml:space="preserve"> </v>
      </c>
    </row>
    <row r="157" spans="1:24" s="33" customFormat="1" ht="39.950000000000003" customHeight="1" x14ac:dyDescent="0.2">
      <c r="A157" s="101" t="s">
        <v>392</v>
      </c>
      <c r="B157" s="34" t="s">
        <v>392</v>
      </c>
      <c r="C157" s="46" t="s">
        <v>590</v>
      </c>
      <c r="D157" s="34">
        <v>3</v>
      </c>
      <c r="E157" s="127">
        <f t="shared" si="40"/>
        <v>0</v>
      </c>
      <c r="F157" s="127"/>
      <c r="G157" s="127"/>
      <c r="H157" s="127"/>
      <c r="I157" s="128"/>
      <c r="J157" s="129">
        <f t="shared" si="55"/>
        <v>2097.6</v>
      </c>
      <c r="K157" s="127"/>
      <c r="L157" s="127"/>
      <c r="M157" s="127">
        <v>2097.6</v>
      </c>
      <c r="N157" s="128"/>
      <c r="O157" s="129">
        <f t="shared" si="57"/>
        <v>2097.6</v>
      </c>
      <c r="P157" s="127"/>
      <c r="Q157" s="127"/>
      <c r="R157" s="127">
        <f>1899.6+198</f>
        <v>2097.6</v>
      </c>
      <c r="S157" s="128"/>
      <c r="T157" s="85">
        <f t="shared" si="50"/>
        <v>100</v>
      </c>
      <c r="U157" s="32" t="str">
        <f t="shared" si="51"/>
        <v xml:space="preserve"> </v>
      </c>
      <c r="V157" s="32" t="str">
        <f t="shared" si="52"/>
        <v xml:space="preserve"> </v>
      </c>
      <c r="W157" s="32">
        <f t="shared" si="53"/>
        <v>100</v>
      </c>
      <c r="X157" s="86" t="str">
        <f t="shared" si="54"/>
        <v xml:space="preserve"> </v>
      </c>
    </row>
    <row r="158" spans="1:24" s="33" customFormat="1" ht="54.95" customHeight="1" x14ac:dyDescent="0.2">
      <c r="A158" s="101" t="s">
        <v>392</v>
      </c>
      <c r="B158" s="34" t="s">
        <v>392</v>
      </c>
      <c r="C158" s="42" t="s">
        <v>591</v>
      </c>
      <c r="D158" s="34">
        <v>3</v>
      </c>
      <c r="E158" s="127">
        <f t="shared" si="40"/>
        <v>0</v>
      </c>
      <c r="F158" s="127"/>
      <c r="G158" s="127"/>
      <c r="H158" s="127"/>
      <c r="I158" s="128"/>
      <c r="J158" s="129">
        <f t="shared" si="55"/>
        <v>0.20000000000436557</v>
      </c>
      <c r="K158" s="127"/>
      <c r="L158" s="127">
        <v>0.20000000000436557</v>
      </c>
      <c r="M158" s="133"/>
      <c r="N158" s="128"/>
      <c r="O158" s="129">
        <f t="shared" si="57"/>
        <v>0</v>
      </c>
      <c r="P158" s="127"/>
      <c r="Q158" s="127"/>
      <c r="R158" s="133"/>
      <c r="S158" s="128"/>
      <c r="T158" s="85">
        <f t="shared" si="50"/>
        <v>0</v>
      </c>
      <c r="U158" s="32" t="str">
        <f t="shared" si="51"/>
        <v xml:space="preserve"> </v>
      </c>
      <c r="V158" s="32">
        <f t="shared" si="52"/>
        <v>0</v>
      </c>
      <c r="W158" s="32" t="str">
        <f t="shared" si="53"/>
        <v xml:space="preserve"> </v>
      </c>
      <c r="X158" s="86" t="str">
        <f t="shared" si="54"/>
        <v xml:space="preserve"> </v>
      </c>
    </row>
    <row r="159" spans="1:24" s="33" customFormat="1" ht="54.95" customHeight="1" x14ac:dyDescent="0.2">
      <c r="A159" s="101" t="s">
        <v>392</v>
      </c>
      <c r="B159" s="34" t="s">
        <v>392</v>
      </c>
      <c r="C159" s="37" t="s">
        <v>592</v>
      </c>
      <c r="D159" s="34">
        <v>3</v>
      </c>
      <c r="E159" s="127">
        <f t="shared" si="40"/>
        <v>0</v>
      </c>
      <c r="F159" s="127"/>
      <c r="G159" s="127"/>
      <c r="H159" s="127"/>
      <c r="I159" s="128"/>
      <c r="J159" s="129">
        <f t="shared" si="55"/>
        <v>1462907.1</v>
      </c>
      <c r="K159" s="127"/>
      <c r="L159" s="127">
        <v>1462907.1</v>
      </c>
      <c r="M159" s="133"/>
      <c r="N159" s="128"/>
      <c r="O159" s="129">
        <f t="shared" si="57"/>
        <v>1421223.584</v>
      </c>
      <c r="P159" s="127"/>
      <c r="Q159" s="127">
        <v>1421223.584</v>
      </c>
      <c r="R159" s="133"/>
      <c r="S159" s="128"/>
      <c r="T159" s="85">
        <f t="shared" si="50"/>
        <v>97.150638205255831</v>
      </c>
      <c r="U159" s="32" t="str">
        <f t="shared" si="51"/>
        <v xml:space="preserve"> </v>
      </c>
      <c r="V159" s="32">
        <f t="shared" si="52"/>
        <v>97.150638205255831</v>
      </c>
      <c r="W159" s="32" t="str">
        <f t="shared" si="53"/>
        <v xml:space="preserve"> </v>
      </c>
      <c r="X159" s="86" t="str">
        <f t="shared" si="54"/>
        <v xml:space="preserve"> </v>
      </c>
    </row>
    <row r="160" spans="1:24" s="33" customFormat="1" ht="54.95" customHeight="1" x14ac:dyDescent="0.2">
      <c r="A160" s="101" t="s">
        <v>392</v>
      </c>
      <c r="B160" s="34" t="s">
        <v>392</v>
      </c>
      <c r="C160" s="37" t="s">
        <v>459</v>
      </c>
      <c r="D160" s="34">
        <v>3</v>
      </c>
      <c r="E160" s="127">
        <f t="shared" si="40"/>
        <v>0</v>
      </c>
      <c r="F160" s="127"/>
      <c r="G160" s="127"/>
      <c r="H160" s="127"/>
      <c r="I160" s="128"/>
      <c r="J160" s="129">
        <f t="shared" si="55"/>
        <v>788152.1</v>
      </c>
      <c r="K160" s="127"/>
      <c r="L160" s="133">
        <v>788152.1</v>
      </c>
      <c r="M160" s="133"/>
      <c r="N160" s="128"/>
      <c r="O160" s="129">
        <f t="shared" si="57"/>
        <v>765028.61700000009</v>
      </c>
      <c r="P160" s="127"/>
      <c r="Q160" s="127">
        <v>765028.61700000009</v>
      </c>
      <c r="R160" s="133"/>
      <c r="S160" s="128"/>
      <c r="T160" s="85">
        <f t="shared" si="50"/>
        <v>97.066114142181448</v>
      </c>
      <c r="U160" s="32" t="str">
        <f t="shared" si="51"/>
        <v xml:space="preserve"> </v>
      </c>
      <c r="V160" s="32">
        <f t="shared" si="52"/>
        <v>97.066114142181448</v>
      </c>
      <c r="W160" s="32" t="str">
        <f t="shared" si="53"/>
        <v xml:space="preserve"> </v>
      </c>
      <c r="X160" s="86" t="str">
        <f t="shared" si="54"/>
        <v xml:space="preserve"> </v>
      </c>
    </row>
    <row r="161" spans="1:24" s="33" customFormat="1" ht="54.95" customHeight="1" x14ac:dyDescent="0.2">
      <c r="A161" s="101" t="s">
        <v>392</v>
      </c>
      <c r="B161" s="34" t="s">
        <v>392</v>
      </c>
      <c r="C161" s="37" t="s">
        <v>460</v>
      </c>
      <c r="D161" s="34">
        <v>3</v>
      </c>
      <c r="E161" s="127">
        <f t="shared" si="40"/>
        <v>0</v>
      </c>
      <c r="F161" s="127"/>
      <c r="G161" s="127"/>
      <c r="H161" s="127"/>
      <c r="I161" s="128"/>
      <c r="J161" s="129">
        <f t="shared" si="55"/>
        <v>745733.5</v>
      </c>
      <c r="K161" s="127"/>
      <c r="L161" s="127">
        <v>745733.5</v>
      </c>
      <c r="M161" s="133"/>
      <c r="N161" s="128"/>
      <c r="O161" s="129">
        <f t="shared" si="57"/>
        <v>745715.84299999999</v>
      </c>
      <c r="P161" s="127"/>
      <c r="Q161" s="127">
        <v>745715.84299999999</v>
      </c>
      <c r="R161" s="133"/>
      <c r="S161" s="128"/>
      <c r="T161" s="85">
        <f t="shared" si="50"/>
        <v>99.997632264072891</v>
      </c>
      <c r="U161" s="32" t="str">
        <f t="shared" si="51"/>
        <v xml:space="preserve"> </v>
      </c>
      <c r="V161" s="32">
        <f t="shared" si="52"/>
        <v>99.997632264072891</v>
      </c>
      <c r="W161" s="32" t="str">
        <f t="shared" si="53"/>
        <v xml:space="preserve"> </v>
      </c>
      <c r="X161" s="86" t="str">
        <f t="shared" si="54"/>
        <v xml:space="preserve"> </v>
      </c>
    </row>
    <row r="162" spans="1:24" s="33" customFormat="1" ht="54.95" customHeight="1" x14ac:dyDescent="0.2">
      <c r="A162" s="101" t="s">
        <v>392</v>
      </c>
      <c r="B162" s="34" t="s">
        <v>392</v>
      </c>
      <c r="C162" s="37" t="s">
        <v>594</v>
      </c>
      <c r="D162" s="34">
        <v>3</v>
      </c>
      <c r="E162" s="127">
        <f t="shared" si="40"/>
        <v>0</v>
      </c>
      <c r="F162" s="127"/>
      <c r="G162" s="127"/>
      <c r="H162" s="127"/>
      <c r="I162" s="128"/>
      <c r="J162" s="129">
        <f t="shared" ref="J162" si="59">SUM(K162:N162)</f>
        <v>1598</v>
      </c>
      <c r="K162" s="127"/>
      <c r="L162" s="127"/>
      <c r="M162" s="127">
        <v>1598</v>
      </c>
      <c r="N162" s="128"/>
      <c r="O162" s="129">
        <f t="shared" si="57"/>
        <v>1598</v>
      </c>
      <c r="P162" s="127"/>
      <c r="Q162" s="127"/>
      <c r="R162" s="127">
        <f>198+1400</f>
        <v>1598</v>
      </c>
      <c r="S162" s="128"/>
      <c r="T162" s="85">
        <f t="shared" si="50"/>
        <v>100</v>
      </c>
      <c r="U162" s="32" t="str">
        <f t="shared" si="51"/>
        <v xml:space="preserve"> </v>
      </c>
      <c r="V162" s="32" t="str">
        <f t="shared" si="52"/>
        <v xml:space="preserve"> </v>
      </c>
      <c r="W162" s="32">
        <f t="shared" si="53"/>
        <v>100</v>
      </c>
      <c r="X162" s="86" t="str">
        <f t="shared" si="54"/>
        <v xml:space="preserve"> </v>
      </c>
    </row>
    <row r="163" spans="1:24" s="33" customFormat="1" ht="110.1" customHeight="1" x14ac:dyDescent="0.2">
      <c r="A163" s="101" t="s">
        <v>392</v>
      </c>
      <c r="B163" s="34" t="s">
        <v>392</v>
      </c>
      <c r="C163" s="46" t="s">
        <v>593</v>
      </c>
      <c r="D163" s="34">
        <v>3</v>
      </c>
      <c r="E163" s="127">
        <f t="shared" ref="E163:E226" si="60">+F163+G163+H163+I163</f>
        <v>0</v>
      </c>
      <c r="F163" s="127"/>
      <c r="G163" s="127"/>
      <c r="H163" s="127"/>
      <c r="I163" s="128"/>
      <c r="J163" s="129">
        <f t="shared" si="55"/>
        <v>1244.5999999999999</v>
      </c>
      <c r="K163" s="127"/>
      <c r="L163" s="127">
        <v>1244.5999999999999</v>
      </c>
      <c r="M163" s="133"/>
      <c r="N163" s="128"/>
      <c r="O163" s="129">
        <f t="shared" si="57"/>
        <v>1244.5229999999999</v>
      </c>
      <c r="P163" s="127"/>
      <c r="Q163" s="127">
        <v>1244.5229999999999</v>
      </c>
      <c r="R163" s="127"/>
      <c r="S163" s="128"/>
      <c r="T163" s="85">
        <f t="shared" si="50"/>
        <v>99.993813273340834</v>
      </c>
      <c r="U163" s="32" t="str">
        <f t="shared" si="51"/>
        <v xml:space="preserve"> </v>
      </c>
      <c r="V163" s="32">
        <f t="shared" si="52"/>
        <v>99.993813273340834</v>
      </c>
      <c r="W163" s="32" t="str">
        <f t="shared" si="53"/>
        <v xml:space="preserve"> </v>
      </c>
      <c r="X163" s="86" t="str">
        <f t="shared" si="54"/>
        <v xml:space="preserve"> </v>
      </c>
    </row>
    <row r="164" spans="1:24" s="33" customFormat="1" ht="75" customHeight="1" x14ac:dyDescent="0.2">
      <c r="A164" s="101" t="s">
        <v>392</v>
      </c>
      <c r="B164" s="34" t="s">
        <v>392</v>
      </c>
      <c r="C164" s="38" t="s">
        <v>595</v>
      </c>
      <c r="D164" s="34">
        <v>3</v>
      </c>
      <c r="E164" s="127">
        <f t="shared" si="60"/>
        <v>0</v>
      </c>
      <c r="F164" s="127"/>
      <c r="G164" s="127"/>
      <c r="H164" s="127"/>
      <c r="I164" s="128"/>
      <c r="J164" s="129">
        <f t="shared" si="55"/>
        <v>562609.80000000005</v>
      </c>
      <c r="K164" s="127"/>
      <c r="L164" s="127">
        <v>562609.80000000005</v>
      </c>
      <c r="M164" s="133"/>
      <c r="N164" s="128"/>
      <c r="O164" s="129">
        <f t="shared" si="57"/>
        <v>486241.54100000003</v>
      </c>
      <c r="P164" s="127"/>
      <c r="Q164" s="127">
        <v>486241.54100000003</v>
      </c>
      <c r="R164" s="127"/>
      <c r="S164" s="128"/>
      <c r="T164" s="85">
        <f t="shared" si="50"/>
        <v>86.426070253308779</v>
      </c>
      <c r="U164" s="32" t="str">
        <f t="shared" si="51"/>
        <v xml:space="preserve"> </v>
      </c>
      <c r="V164" s="32">
        <f t="shared" si="52"/>
        <v>86.426070253308779</v>
      </c>
      <c r="W164" s="32" t="str">
        <f t="shared" si="53"/>
        <v xml:space="preserve"> </v>
      </c>
      <c r="X164" s="86" t="str">
        <f t="shared" si="54"/>
        <v xml:space="preserve"> </v>
      </c>
    </row>
    <row r="165" spans="1:24" s="33" customFormat="1" ht="75" customHeight="1" x14ac:dyDescent="0.2">
      <c r="A165" s="101" t="s">
        <v>392</v>
      </c>
      <c r="B165" s="34" t="s">
        <v>392</v>
      </c>
      <c r="C165" s="46" t="s">
        <v>596</v>
      </c>
      <c r="D165" s="34">
        <v>3</v>
      </c>
      <c r="E165" s="127">
        <f t="shared" si="60"/>
        <v>0</v>
      </c>
      <c r="F165" s="127"/>
      <c r="G165" s="127"/>
      <c r="H165" s="127"/>
      <c r="I165" s="128"/>
      <c r="J165" s="129">
        <f t="shared" si="55"/>
        <v>3770.4</v>
      </c>
      <c r="K165" s="127"/>
      <c r="L165" s="127"/>
      <c r="M165" s="127">
        <v>3770.4</v>
      </c>
      <c r="N165" s="128"/>
      <c r="O165" s="129">
        <f t="shared" si="57"/>
        <v>2450.2800000000002</v>
      </c>
      <c r="P165" s="127"/>
      <c r="Q165" s="127"/>
      <c r="R165" s="127">
        <v>2450.2800000000002</v>
      </c>
      <c r="S165" s="128"/>
      <c r="T165" s="85">
        <f t="shared" si="50"/>
        <v>64.987269255251434</v>
      </c>
      <c r="U165" s="32" t="str">
        <f t="shared" si="51"/>
        <v xml:space="preserve"> </v>
      </c>
      <c r="V165" s="32" t="str">
        <f t="shared" si="52"/>
        <v xml:space="preserve"> </v>
      </c>
      <c r="W165" s="32">
        <f t="shared" si="53"/>
        <v>64.987269255251434</v>
      </c>
      <c r="X165" s="86" t="str">
        <f t="shared" si="54"/>
        <v xml:space="preserve"> </v>
      </c>
    </row>
    <row r="166" spans="1:24" s="33" customFormat="1" ht="54.95" customHeight="1" x14ac:dyDescent="0.2">
      <c r="A166" s="101" t="s">
        <v>392</v>
      </c>
      <c r="B166" s="34" t="s">
        <v>392</v>
      </c>
      <c r="C166" s="38" t="s">
        <v>597</v>
      </c>
      <c r="D166" s="34">
        <v>3</v>
      </c>
      <c r="E166" s="127">
        <f t="shared" si="60"/>
        <v>0</v>
      </c>
      <c r="F166" s="127"/>
      <c r="G166" s="127"/>
      <c r="H166" s="127"/>
      <c r="I166" s="128"/>
      <c r="J166" s="129">
        <f t="shared" si="55"/>
        <v>2154</v>
      </c>
      <c r="K166" s="127"/>
      <c r="L166" s="127"/>
      <c r="M166" s="127">
        <v>2154</v>
      </c>
      <c r="N166" s="128"/>
      <c r="O166" s="129">
        <f t="shared" ref="O166:O197" si="61">SUM(P166:S166)</f>
        <v>2154</v>
      </c>
      <c r="P166" s="127"/>
      <c r="Q166" s="127"/>
      <c r="R166" s="127">
        <f>1968+186</f>
        <v>2154</v>
      </c>
      <c r="S166" s="128"/>
      <c r="T166" s="85">
        <f t="shared" si="50"/>
        <v>100</v>
      </c>
      <c r="U166" s="32" t="str">
        <f t="shared" si="51"/>
        <v xml:space="preserve"> </v>
      </c>
      <c r="V166" s="32" t="str">
        <f t="shared" si="52"/>
        <v xml:space="preserve"> </v>
      </c>
      <c r="W166" s="32">
        <f t="shared" si="53"/>
        <v>100</v>
      </c>
      <c r="X166" s="86" t="str">
        <f t="shared" si="54"/>
        <v xml:space="preserve"> </v>
      </c>
    </row>
    <row r="167" spans="1:24" s="33" customFormat="1" ht="54.95" customHeight="1" x14ac:dyDescent="0.2">
      <c r="A167" s="101" t="s">
        <v>392</v>
      </c>
      <c r="B167" s="60" t="s">
        <v>392</v>
      </c>
      <c r="C167" s="38" t="s">
        <v>598</v>
      </c>
      <c r="D167" s="34">
        <v>3</v>
      </c>
      <c r="E167" s="127">
        <f t="shared" si="60"/>
        <v>0</v>
      </c>
      <c r="F167" s="127"/>
      <c r="G167" s="127"/>
      <c r="H167" s="127"/>
      <c r="I167" s="128"/>
      <c r="J167" s="129">
        <f t="shared" si="55"/>
        <v>1526010.9</v>
      </c>
      <c r="K167" s="127">
        <v>1516397.0999999999</v>
      </c>
      <c r="L167" s="127"/>
      <c r="M167" s="127">
        <v>9613.7999999999993</v>
      </c>
      <c r="N167" s="128"/>
      <c r="O167" s="129">
        <f t="shared" si="61"/>
        <v>1450315.753</v>
      </c>
      <c r="P167" s="127">
        <f>1417788.627+23029.126</f>
        <v>1440817.753</v>
      </c>
      <c r="Q167" s="127"/>
      <c r="R167" s="127">
        <f>8760+738</f>
        <v>9498</v>
      </c>
      <c r="S167" s="128"/>
      <c r="T167" s="85">
        <f t="shared" si="50"/>
        <v>95.039671931570098</v>
      </c>
      <c r="U167" s="32">
        <f t="shared" si="51"/>
        <v>95.015860489313795</v>
      </c>
      <c r="V167" s="32" t="str">
        <f t="shared" si="52"/>
        <v xml:space="preserve"> </v>
      </c>
      <c r="W167" s="32">
        <f t="shared" si="53"/>
        <v>98.795481495350444</v>
      </c>
      <c r="X167" s="86" t="str">
        <f t="shared" si="54"/>
        <v xml:space="preserve"> </v>
      </c>
    </row>
    <row r="168" spans="1:24" s="33" customFormat="1" ht="54.95" customHeight="1" x14ac:dyDescent="0.2">
      <c r="A168" s="101" t="s">
        <v>392</v>
      </c>
      <c r="B168" s="34" t="s">
        <v>392</v>
      </c>
      <c r="C168" s="38" t="s">
        <v>599</v>
      </c>
      <c r="D168" s="34">
        <v>3</v>
      </c>
      <c r="E168" s="127">
        <f t="shared" si="60"/>
        <v>0</v>
      </c>
      <c r="F168" s="127"/>
      <c r="G168" s="127"/>
      <c r="H168" s="127"/>
      <c r="I168" s="128"/>
      <c r="J168" s="129">
        <f t="shared" si="55"/>
        <v>1997.4</v>
      </c>
      <c r="K168" s="127"/>
      <c r="L168" s="127">
        <v>1997.4</v>
      </c>
      <c r="M168" s="127"/>
      <c r="N168" s="128"/>
      <c r="O168" s="129">
        <f t="shared" si="61"/>
        <v>1997.365</v>
      </c>
      <c r="P168" s="127"/>
      <c r="Q168" s="127">
        <v>1997.365</v>
      </c>
      <c r="R168" s="127"/>
      <c r="S168" s="128"/>
      <c r="T168" s="85">
        <f t="shared" si="50"/>
        <v>99.998247722038641</v>
      </c>
      <c r="U168" s="32" t="str">
        <f t="shared" si="51"/>
        <v xml:space="preserve"> </v>
      </c>
      <c r="V168" s="32">
        <f t="shared" si="52"/>
        <v>99.998247722038641</v>
      </c>
      <c r="W168" s="32" t="str">
        <f t="shared" si="53"/>
        <v xml:space="preserve"> </v>
      </c>
      <c r="X168" s="86" t="str">
        <f t="shared" si="54"/>
        <v xml:space="preserve"> </v>
      </c>
    </row>
    <row r="169" spans="1:24" s="33" customFormat="1" ht="54.95" customHeight="1" x14ac:dyDescent="0.2">
      <c r="A169" s="101" t="s">
        <v>392</v>
      </c>
      <c r="B169" s="34" t="s">
        <v>392</v>
      </c>
      <c r="C169" s="42" t="s">
        <v>1027</v>
      </c>
      <c r="D169" s="34">
        <v>3</v>
      </c>
      <c r="E169" s="127">
        <f t="shared" si="60"/>
        <v>0</v>
      </c>
      <c r="F169" s="127"/>
      <c r="G169" s="127"/>
      <c r="H169" s="127"/>
      <c r="I169" s="128"/>
      <c r="J169" s="129">
        <f t="shared" si="55"/>
        <v>2276701.7999999998</v>
      </c>
      <c r="K169" s="127"/>
      <c r="L169" s="127">
        <v>2276701.7999999998</v>
      </c>
      <c r="M169" s="133"/>
      <c r="N169" s="128"/>
      <c r="O169" s="129">
        <f t="shared" si="61"/>
        <v>2276701.7749999999</v>
      </c>
      <c r="P169" s="127"/>
      <c r="Q169" s="127">
        <v>2276701.7749999999</v>
      </c>
      <c r="R169" s="133"/>
      <c r="S169" s="128"/>
      <c r="T169" s="85">
        <f t="shared" si="50"/>
        <v>99.999998901920321</v>
      </c>
      <c r="U169" s="32" t="str">
        <f t="shared" si="51"/>
        <v xml:space="preserve"> </v>
      </c>
      <c r="V169" s="32">
        <f t="shared" si="52"/>
        <v>99.999998901920321</v>
      </c>
      <c r="W169" s="32" t="str">
        <f t="shared" si="53"/>
        <v xml:space="preserve"> </v>
      </c>
      <c r="X169" s="86" t="str">
        <f t="shared" si="54"/>
        <v xml:space="preserve"> </v>
      </c>
    </row>
    <row r="170" spans="1:24" s="33" customFormat="1" ht="75" customHeight="1" x14ac:dyDescent="0.2">
      <c r="A170" s="101" t="s">
        <v>392</v>
      </c>
      <c r="B170" s="34" t="s">
        <v>392</v>
      </c>
      <c r="C170" s="42" t="s">
        <v>1028</v>
      </c>
      <c r="D170" s="34">
        <v>3</v>
      </c>
      <c r="E170" s="127">
        <f t="shared" si="60"/>
        <v>0</v>
      </c>
      <c r="F170" s="127"/>
      <c r="G170" s="127"/>
      <c r="H170" s="127"/>
      <c r="I170" s="128"/>
      <c r="J170" s="129">
        <f t="shared" si="55"/>
        <v>1616517.1</v>
      </c>
      <c r="K170" s="127"/>
      <c r="L170" s="127">
        <v>1616517.1</v>
      </c>
      <c r="M170" s="133"/>
      <c r="N170" s="128"/>
      <c r="O170" s="129">
        <f t="shared" si="61"/>
        <v>1616516.943</v>
      </c>
      <c r="P170" s="127"/>
      <c r="Q170" s="127">
        <v>1616516.943</v>
      </c>
      <c r="R170" s="133"/>
      <c r="S170" s="128"/>
      <c r="T170" s="85">
        <f t="shared" si="50"/>
        <v>99.99999028776125</v>
      </c>
      <c r="U170" s="32" t="str">
        <f t="shared" si="51"/>
        <v xml:space="preserve"> </v>
      </c>
      <c r="V170" s="32">
        <f t="shared" si="52"/>
        <v>99.99999028776125</v>
      </c>
      <c r="W170" s="32" t="str">
        <f t="shared" si="53"/>
        <v xml:space="preserve"> </v>
      </c>
      <c r="X170" s="86" t="str">
        <f t="shared" si="54"/>
        <v xml:space="preserve"> </v>
      </c>
    </row>
    <row r="171" spans="1:24" s="33" customFormat="1" ht="54.95" customHeight="1" x14ac:dyDescent="0.2">
      <c r="A171" s="101" t="s">
        <v>392</v>
      </c>
      <c r="B171" s="34" t="s">
        <v>392</v>
      </c>
      <c r="C171" s="37" t="s">
        <v>461</v>
      </c>
      <c r="D171" s="34">
        <v>3</v>
      </c>
      <c r="E171" s="127">
        <f t="shared" si="60"/>
        <v>0</v>
      </c>
      <c r="F171" s="127"/>
      <c r="G171" s="127"/>
      <c r="H171" s="127"/>
      <c r="I171" s="128"/>
      <c r="J171" s="129">
        <f t="shared" si="55"/>
        <v>237284.8</v>
      </c>
      <c r="K171" s="127"/>
      <c r="L171" s="127">
        <v>237284.8</v>
      </c>
      <c r="M171" s="133"/>
      <c r="N171" s="128"/>
      <c r="O171" s="129">
        <f t="shared" si="61"/>
        <v>207476.40699999998</v>
      </c>
      <c r="P171" s="127"/>
      <c r="Q171" s="127">
        <v>207476.40699999998</v>
      </c>
      <c r="R171" s="133"/>
      <c r="S171" s="128"/>
      <c r="T171" s="85">
        <f t="shared" si="50"/>
        <v>87.437714931592751</v>
      </c>
      <c r="U171" s="32" t="str">
        <f t="shared" si="51"/>
        <v xml:space="preserve"> </v>
      </c>
      <c r="V171" s="32">
        <f t="shared" si="52"/>
        <v>87.437714931592751</v>
      </c>
      <c r="W171" s="32" t="str">
        <f t="shared" si="53"/>
        <v xml:space="preserve"> </v>
      </c>
      <c r="X171" s="86" t="str">
        <f t="shared" si="54"/>
        <v xml:space="preserve"> </v>
      </c>
    </row>
    <row r="172" spans="1:24" s="9" customFormat="1" ht="39.950000000000003" customHeight="1" x14ac:dyDescent="0.2">
      <c r="A172" s="102" t="s">
        <v>392</v>
      </c>
      <c r="B172" s="60" t="s">
        <v>392</v>
      </c>
      <c r="C172" s="45" t="s">
        <v>600</v>
      </c>
      <c r="D172" s="60">
        <v>3</v>
      </c>
      <c r="E172" s="127">
        <f t="shared" si="60"/>
        <v>0</v>
      </c>
      <c r="F172" s="130">
        <f>SUM(F173:F236,F237,F240,F245,F250)</f>
        <v>0</v>
      </c>
      <c r="G172" s="130">
        <f t="shared" ref="G172:I172" si="62">SUM(G173:G236,G237,G240,G245,G250)</f>
        <v>0</v>
      </c>
      <c r="H172" s="130">
        <f t="shared" si="62"/>
        <v>0</v>
      </c>
      <c r="I172" s="130">
        <f t="shared" si="62"/>
        <v>0</v>
      </c>
      <c r="J172" s="132">
        <f>SUM(K172:N172)</f>
        <v>18256279.600000005</v>
      </c>
      <c r="K172" s="130">
        <f>SUM(K173:K237,K240,K245,K250)</f>
        <v>404451.2</v>
      </c>
      <c r="L172" s="130">
        <f>SUM(L173:L237,L240,L245,L250)</f>
        <v>17710743.400000006</v>
      </c>
      <c r="M172" s="130">
        <f>SUM(M173:M237,M240,M245,M250)</f>
        <v>141085</v>
      </c>
      <c r="N172" s="131">
        <f>SUM(N173:N237,N240,N245,N250)</f>
        <v>0</v>
      </c>
      <c r="O172" s="132">
        <f t="shared" si="61"/>
        <v>16770241.999000004</v>
      </c>
      <c r="P172" s="130">
        <f>SUM(P173:P236)+P237+P240+P245+P250</f>
        <v>8970.8490000000002</v>
      </c>
      <c r="Q172" s="130">
        <f>SUM(Q173:Q236)+Q237+Q240+Q245+Q250</f>
        <v>16663237.266000004</v>
      </c>
      <c r="R172" s="130">
        <f>SUM(R173:R236)+R237+R240+R245+R250</f>
        <v>98033.88400000002</v>
      </c>
      <c r="S172" s="131">
        <f>SUM(S173:S236)+S237+S240+S245+S250</f>
        <v>0</v>
      </c>
      <c r="T172" s="87">
        <f t="shared" si="50"/>
        <v>91.860129042940372</v>
      </c>
      <c r="U172" s="61">
        <f t="shared" si="51"/>
        <v>2.2180300120261727</v>
      </c>
      <c r="V172" s="61">
        <f t="shared" si="52"/>
        <v>94.08547619745876</v>
      </c>
      <c r="W172" s="61">
        <f t="shared" si="53"/>
        <v>69.485688769181706</v>
      </c>
      <c r="X172" s="88" t="str">
        <f t="shared" si="54"/>
        <v xml:space="preserve"> </v>
      </c>
    </row>
    <row r="173" spans="1:24" s="33" customFormat="1" ht="39.950000000000003" customHeight="1" x14ac:dyDescent="0.2">
      <c r="A173" s="102" t="s">
        <v>392</v>
      </c>
      <c r="B173" s="60" t="s">
        <v>392</v>
      </c>
      <c r="C173" s="40" t="s">
        <v>601</v>
      </c>
      <c r="D173" s="34">
        <v>3</v>
      </c>
      <c r="E173" s="127">
        <f t="shared" si="60"/>
        <v>0</v>
      </c>
      <c r="F173" s="127"/>
      <c r="G173" s="127"/>
      <c r="H173" s="127"/>
      <c r="I173" s="128"/>
      <c r="J173" s="129">
        <f t="shared" ref="J173:J235" si="63">SUM(K173:N173)</f>
        <v>364</v>
      </c>
      <c r="K173" s="127"/>
      <c r="L173" s="127"/>
      <c r="M173" s="127">
        <v>364</v>
      </c>
      <c r="N173" s="128"/>
      <c r="O173" s="129">
        <f t="shared" si="61"/>
        <v>364</v>
      </c>
      <c r="P173" s="127"/>
      <c r="Q173" s="127"/>
      <c r="R173" s="127">
        <f>294+70</f>
        <v>364</v>
      </c>
      <c r="S173" s="128"/>
      <c r="T173" s="85">
        <f t="shared" si="50"/>
        <v>100</v>
      </c>
      <c r="U173" s="32" t="str">
        <f t="shared" si="51"/>
        <v xml:space="preserve"> </v>
      </c>
      <c r="V173" s="32" t="str">
        <f t="shared" si="52"/>
        <v xml:space="preserve"> </v>
      </c>
      <c r="W173" s="32">
        <f t="shared" si="53"/>
        <v>100</v>
      </c>
      <c r="X173" s="86" t="str">
        <f t="shared" si="54"/>
        <v xml:space="preserve"> </v>
      </c>
    </row>
    <row r="174" spans="1:24" s="33" customFormat="1" ht="75" customHeight="1" x14ac:dyDescent="0.2">
      <c r="A174" s="102" t="s">
        <v>392</v>
      </c>
      <c r="B174" s="60" t="s">
        <v>392</v>
      </c>
      <c r="C174" s="38" t="s">
        <v>602</v>
      </c>
      <c r="D174" s="34">
        <v>3</v>
      </c>
      <c r="E174" s="127">
        <f t="shared" si="60"/>
        <v>0</v>
      </c>
      <c r="F174" s="127"/>
      <c r="G174" s="127"/>
      <c r="H174" s="127"/>
      <c r="I174" s="128"/>
      <c r="J174" s="129">
        <f t="shared" si="63"/>
        <v>5101.8999999999996</v>
      </c>
      <c r="K174" s="127"/>
      <c r="L174" s="127"/>
      <c r="M174" s="127">
        <v>5101.8999999999996</v>
      </c>
      <c r="N174" s="128"/>
      <c r="O174" s="129">
        <f t="shared" si="61"/>
        <v>5101.875</v>
      </c>
      <c r="P174" s="127"/>
      <c r="Q174" s="127"/>
      <c r="R174" s="127">
        <f>4800+301.875</f>
        <v>5101.875</v>
      </c>
      <c r="S174" s="128"/>
      <c r="T174" s="85">
        <f t="shared" si="50"/>
        <v>99.99950998647563</v>
      </c>
      <c r="U174" s="32" t="str">
        <f t="shared" si="51"/>
        <v xml:space="preserve"> </v>
      </c>
      <c r="V174" s="32" t="str">
        <f t="shared" si="52"/>
        <v xml:space="preserve"> </v>
      </c>
      <c r="W174" s="32">
        <f t="shared" si="53"/>
        <v>99.99950998647563</v>
      </c>
      <c r="X174" s="86" t="str">
        <f t="shared" si="54"/>
        <v xml:space="preserve"> </v>
      </c>
    </row>
    <row r="175" spans="1:24" s="33" customFormat="1" ht="54.95" customHeight="1" x14ac:dyDescent="0.2">
      <c r="A175" s="102" t="s">
        <v>392</v>
      </c>
      <c r="B175" s="60" t="s">
        <v>392</v>
      </c>
      <c r="C175" s="38" t="s">
        <v>1029</v>
      </c>
      <c r="D175" s="34">
        <v>3</v>
      </c>
      <c r="E175" s="127">
        <f t="shared" si="60"/>
        <v>0</v>
      </c>
      <c r="F175" s="127"/>
      <c r="G175" s="127"/>
      <c r="H175" s="127"/>
      <c r="I175" s="128"/>
      <c r="J175" s="129">
        <f t="shared" si="63"/>
        <v>4245</v>
      </c>
      <c r="K175" s="127"/>
      <c r="L175" s="127"/>
      <c r="M175" s="127">
        <v>4245</v>
      </c>
      <c r="N175" s="128"/>
      <c r="O175" s="129">
        <f t="shared" si="61"/>
        <v>4245</v>
      </c>
      <c r="P175" s="127"/>
      <c r="Q175" s="127"/>
      <c r="R175" s="127">
        <f>3960+285</f>
        <v>4245</v>
      </c>
      <c r="S175" s="128"/>
      <c r="T175" s="85">
        <f t="shared" si="50"/>
        <v>100</v>
      </c>
      <c r="U175" s="32" t="str">
        <f t="shared" si="51"/>
        <v xml:space="preserve"> </v>
      </c>
      <c r="V175" s="32" t="str">
        <f t="shared" si="52"/>
        <v xml:space="preserve"> </v>
      </c>
      <c r="W175" s="32">
        <f t="shared" si="53"/>
        <v>100</v>
      </c>
      <c r="X175" s="86" t="str">
        <f t="shared" si="54"/>
        <v xml:space="preserve"> </v>
      </c>
    </row>
    <row r="176" spans="1:24" s="33" customFormat="1" ht="54.95" customHeight="1" x14ac:dyDescent="0.2">
      <c r="A176" s="102" t="s">
        <v>392</v>
      </c>
      <c r="B176" s="60" t="s">
        <v>392</v>
      </c>
      <c r="C176" s="38" t="s">
        <v>947</v>
      </c>
      <c r="D176" s="34">
        <v>3</v>
      </c>
      <c r="E176" s="127">
        <f t="shared" si="60"/>
        <v>0</v>
      </c>
      <c r="F176" s="127"/>
      <c r="G176" s="127"/>
      <c r="H176" s="127"/>
      <c r="I176" s="128"/>
      <c r="J176" s="129">
        <f t="shared" si="63"/>
        <v>1282.5</v>
      </c>
      <c r="K176" s="127"/>
      <c r="L176" s="127"/>
      <c r="M176" s="127">
        <v>1282.5</v>
      </c>
      <c r="N176" s="128"/>
      <c r="O176" s="129">
        <f t="shared" si="61"/>
        <v>1282.5</v>
      </c>
      <c r="P176" s="127"/>
      <c r="Q176" s="127"/>
      <c r="R176" s="127">
        <f>1200+82.5</f>
        <v>1282.5</v>
      </c>
      <c r="S176" s="128"/>
      <c r="T176" s="85">
        <f t="shared" si="50"/>
        <v>100</v>
      </c>
      <c r="U176" s="32" t="str">
        <f t="shared" si="51"/>
        <v xml:space="preserve"> </v>
      </c>
      <c r="V176" s="32" t="str">
        <f t="shared" si="52"/>
        <v xml:space="preserve"> </v>
      </c>
      <c r="W176" s="32">
        <f t="shared" si="53"/>
        <v>100</v>
      </c>
      <c r="X176" s="86" t="str">
        <f t="shared" si="54"/>
        <v xml:space="preserve"> </v>
      </c>
    </row>
    <row r="177" spans="1:24" s="33" customFormat="1" ht="39.950000000000003" customHeight="1" x14ac:dyDescent="0.2">
      <c r="A177" s="101" t="s">
        <v>392</v>
      </c>
      <c r="B177" s="34" t="s">
        <v>392</v>
      </c>
      <c r="C177" s="38" t="s">
        <v>603</v>
      </c>
      <c r="D177" s="34">
        <v>3</v>
      </c>
      <c r="E177" s="127">
        <f t="shared" si="60"/>
        <v>0</v>
      </c>
      <c r="F177" s="127"/>
      <c r="G177" s="127"/>
      <c r="H177" s="127"/>
      <c r="I177" s="128"/>
      <c r="J177" s="129">
        <f t="shared" si="63"/>
        <v>541057</v>
      </c>
      <c r="K177" s="127"/>
      <c r="L177" s="127">
        <v>541057</v>
      </c>
      <c r="M177" s="133"/>
      <c r="N177" s="128"/>
      <c r="O177" s="129">
        <f t="shared" si="61"/>
        <v>485486.23599999998</v>
      </c>
      <c r="P177" s="127"/>
      <c r="Q177" s="127">
        <v>485486.23599999998</v>
      </c>
      <c r="R177" s="133"/>
      <c r="S177" s="128"/>
      <c r="T177" s="85">
        <f t="shared" si="50"/>
        <v>89.729221874959563</v>
      </c>
      <c r="U177" s="32" t="str">
        <f t="shared" si="51"/>
        <v xml:space="preserve"> </v>
      </c>
      <c r="V177" s="32">
        <f t="shared" si="52"/>
        <v>89.729221874959563</v>
      </c>
      <c r="W177" s="32" t="str">
        <f t="shared" si="53"/>
        <v xml:space="preserve"> </v>
      </c>
      <c r="X177" s="86" t="str">
        <f t="shared" si="54"/>
        <v xml:space="preserve"> </v>
      </c>
    </row>
    <row r="178" spans="1:24" s="33" customFormat="1" ht="54.95" customHeight="1" x14ac:dyDescent="0.2">
      <c r="A178" s="101" t="s">
        <v>392</v>
      </c>
      <c r="B178" s="34" t="s">
        <v>392</v>
      </c>
      <c r="C178" s="38" t="s">
        <v>462</v>
      </c>
      <c r="D178" s="34">
        <v>3</v>
      </c>
      <c r="E178" s="127">
        <f t="shared" si="60"/>
        <v>0</v>
      </c>
      <c r="F178" s="127"/>
      <c r="G178" s="127"/>
      <c r="H178" s="127"/>
      <c r="I178" s="128"/>
      <c r="J178" s="129">
        <f t="shared" si="63"/>
        <v>941983.3</v>
      </c>
      <c r="K178" s="127"/>
      <c r="L178" s="127">
        <v>941983.20000000007</v>
      </c>
      <c r="M178" s="127">
        <v>0.10000000000002274</v>
      </c>
      <c r="N178" s="128"/>
      <c r="O178" s="129">
        <f t="shared" si="61"/>
        <v>941983.00099999993</v>
      </c>
      <c r="P178" s="127"/>
      <c r="Q178" s="127">
        <v>941983.00099999993</v>
      </c>
      <c r="R178" s="133"/>
      <c r="S178" s="128"/>
      <c r="T178" s="85">
        <f t="shared" si="50"/>
        <v>99.999968258460626</v>
      </c>
      <c r="U178" s="32" t="str">
        <f t="shared" si="51"/>
        <v xml:space="preserve"> </v>
      </c>
      <c r="V178" s="32">
        <f t="shared" si="52"/>
        <v>99.999978874357836</v>
      </c>
      <c r="W178" s="32">
        <f t="shared" si="53"/>
        <v>0</v>
      </c>
      <c r="X178" s="86" t="str">
        <f t="shared" si="54"/>
        <v xml:space="preserve"> </v>
      </c>
    </row>
    <row r="179" spans="1:24" s="33" customFormat="1" ht="54.95" customHeight="1" x14ac:dyDescent="0.2">
      <c r="A179" s="101" t="s">
        <v>392</v>
      </c>
      <c r="B179" s="34" t="s">
        <v>392</v>
      </c>
      <c r="C179" s="38" t="s">
        <v>1030</v>
      </c>
      <c r="D179" s="34">
        <v>3</v>
      </c>
      <c r="E179" s="127">
        <f t="shared" si="60"/>
        <v>0</v>
      </c>
      <c r="F179" s="127"/>
      <c r="G179" s="127"/>
      <c r="H179" s="127"/>
      <c r="I179" s="128"/>
      <c r="J179" s="129">
        <f t="shared" si="63"/>
        <v>329187.3</v>
      </c>
      <c r="K179" s="133"/>
      <c r="L179" s="127">
        <v>329187.20000000001</v>
      </c>
      <c r="M179" s="127">
        <v>0.1</v>
      </c>
      <c r="N179" s="128"/>
      <c r="O179" s="129">
        <f t="shared" si="61"/>
        <v>329187.09000000003</v>
      </c>
      <c r="P179" s="127"/>
      <c r="Q179" s="127">
        <v>329187.09000000003</v>
      </c>
      <c r="R179" s="133"/>
      <c r="S179" s="128"/>
      <c r="T179" s="85">
        <f t="shared" si="50"/>
        <v>99.999936206530464</v>
      </c>
      <c r="U179" s="32" t="str">
        <f t="shared" si="51"/>
        <v xml:space="preserve"> </v>
      </c>
      <c r="V179" s="32">
        <f t="shared" si="52"/>
        <v>99.999966584362937</v>
      </c>
      <c r="W179" s="32">
        <f t="shared" si="53"/>
        <v>0</v>
      </c>
      <c r="X179" s="86" t="str">
        <f t="shared" si="54"/>
        <v xml:space="preserve"> </v>
      </c>
    </row>
    <row r="180" spans="1:24" s="33" customFormat="1" ht="54.95" customHeight="1" x14ac:dyDescent="0.2">
      <c r="A180" s="101" t="s">
        <v>392</v>
      </c>
      <c r="B180" s="34" t="s">
        <v>392</v>
      </c>
      <c r="C180" s="37" t="s">
        <v>463</v>
      </c>
      <c r="D180" s="34">
        <v>3</v>
      </c>
      <c r="E180" s="127">
        <f t="shared" si="60"/>
        <v>0</v>
      </c>
      <c r="F180" s="127"/>
      <c r="G180" s="127"/>
      <c r="H180" s="127"/>
      <c r="I180" s="128"/>
      <c r="J180" s="129">
        <f t="shared" si="63"/>
        <v>1351227.5999999999</v>
      </c>
      <c r="K180" s="133"/>
      <c r="L180" s="127">
        <v>1351227.5999999999</v>
      </c>
      <c r="M180" s="133"/>
      <c r="N180" s="128"/>
      <c r="O180" s="129">
        <f t="shared" si="61"/>
        <v>1278429.341</v>
      </c>
      <c r="P180" s="127"/>
      <c r="Q180" s="127">
        <v>1278429.341</v>
      </c>
      <c r="R180" s="133"/>
      <c r="S180" s="128"/>
      <c r="T180" s="85">
        <f t="shared" si="50"/>
        <v>94.612435462389911</v>
      </c>
      <c r="U180" s="32" t="str">
        <f t="shared" si="51"/>
        <v xml:space="preserve"> </v>
      </c>
      <c r="V180" s="32">
        <f t="shared" si="52"/>
        <v>94.612435462389911</v>
      </c>
      <c r="W180" s="32" t="str">
        <f t="shared" si="53"/>
        <v xml:space="preserve"> </v>
      </c>
      <c r="X180" s="86" t="str">
        <f t="shared" si="54"/>
        <v xml:space="preserve"> </v>
      </c>
    </row>
    <row r="181" spans="1:24" s="33" customFormat="1" ht="54.95" customHeight="1" x14ac:dyDescent="0.2">
      <c r="A181" s="101" t="s">
        <v>392</v>
      </c>
      <c r="B181" s="34" t="s">
        <v>392</v>
      </c>
      <c r="C181" s="37" t="s">
        <v>464</v>
      </c>
      <c r="D181" s="34">
        <v>3</v>
      </c>
      <c r="E181" s="127">
        <f t="shared" si="60"/>
        <v>0</v>
      </c>
      <c r="F181" s="127"/>
      <c r="G181" s="127"/>
      <c r="H181" s="127"/>
      <c r="I181" s="128"/>
      <c r="J181" s="129">
        <f t="shared" si="63"/>
        <v>366533.1</v>
      </c>
      <c r="K181" s="127"/>
      <c r="L181" s="127">
        <v>366533.1</v>
      </c>
      <c r="M181" s="133"/>
      <c r="N181" s="128"/>
      <c r="O181" s="129">
        <f t="shared" si="61"/>
        <v>366533.06300000002</v>
      </c>
      <c r="P181" s="127"/>
      <c r="Q181" s="127">
        <v>366533.06300000002</v>
      </c>
      <c r="R181" s="133"/>
      <c r="S181" s="128"/>
      <c r="T181" s="85">
        <f t="shared" si="50"/>
        <v>99.999989905413742</v>
      </c>
      <c r="U181" s="32" t="str">
        <f t="shared" si="51"/>
        <v xml:space="preserve"> </v>
      </c>
      <c r="V181" s="32">
        <f t="shared" si="52"/>
        <v>99.999989905413742</v>
      </c>
      <c r="W181" s="32" t="str">
        <f t="shared" si="53"/>
        <v xml:space="preserve"> </v>
      </c>
      <c r="X181" s="86" t="str">
        <f t="shared" si="54"/>
        <v xml:space="preserve"> </v>
      </c>
    </row>
    <row r="182" spans="1:24" s="33" customFormat="1" ht="54.95" customHeight="1" x14ac:dyDescent="0.2">
      <c r="A182" s="101" t="s">
        <v>392</v>
      </c>
      <c r="B182" s="34" t="s">
        <v>392</v>
      </c>
      <c r="C182" s="37" t="s">
        <v>604</v>
      </c>
      <c r="D182" s="34">
        <v>3</v>
      </c>
      <c r="E182" s="127">
        <f t="shared" si="60"/>
        <v>0</v>
      </c>
      <c r="F182" s="127"/>
      <c r="G182" s="127"/>
      <c r="H182" s="127"/>
      <c r="I182" s="128"/>
      <c r="J182" s="129">
        <f t="shared" si="63"/>
        <v>1324.4</v>
      </c>
      <c r="K182" s="127"/>
      <c r="L182" s="127"/>
      <c r="M182" s="127">
        <v>1324.4</v>
      </c>
      <c r="N182" s="128"/>
      <c r="O182" s="129">
        <f t="shared" si="61"/>
        <v>1324.4</v>
      </c>
      <c r="P182" s="127"/>
      <c r="Q182" s="127"/>
      <c r="R182" s="133">
        <f>1196.4+128</f>
        <v>1324.4</v>
      </c>
      <c r="S182" s="128"/>
      <c r="T182" s="85">
        <f t="shared" si="50"/>
        <v>100</v>
      </c>
      <c r="U182" s="32" t="str">
        <f t="shared" si="51"/>
        <v xml:space="preserve"> </v>
      </c>
      <c r="V182" s="32" t="str">
        <f t="shared" si="52"/>
        <v xml:space="preserve"> </v>
      </c>
      <c r="W182" s="32">
        <f t="shared" si="53"/>
        <v>100</v>
      </c>
      <c r="X182" s="86" t="str">
        <f t="shared" si="54"/>
        <v xml:space="preserve"> </v>
      </c>
    </row>
    <row r="183" spans="1:24" s="33" customFormat="1" ht="54.95" customHeight="1" x14ac:dyDescent="0.2">
      <c r="A183" s="101" t="s">
        <v>392</v>
      </c>
      <c r="B183" s="34" t="s">
        <v>392</v>
      </c>
      <c r="C183" s="40" t="s">
        <v>605</v>
      </c>
      <c r="D183" s="34">
        <v>3</v>
      </c>
      <c r="E183" s="127">
        <f t="shared" si="60"/>
        <v>0</v>
      </c>
      <c r="F183" s="127"/>
      <c r="G183" s="127"/>
      <c r="H183" s="127"/>
      <c r="I183" s="128"/>
      <c r="J183" s="129">
        <f t="shared" si="63"/>
        <v>93814.399999999994</v>
      </c>
      <c r="K183" s="127"/>
      <c r="L183" s="127">
        <v>93814.399999999994</v>
      </c>
      <c r="M183" s="133"/>
      <c r="N183" s="128"/>
      <c r="O183" s="129">
        <f t="shared" si="61"/>
        <v>93114.323999999993</v>
      </c>
      <c r="P183" s="127"/>
      <c r="Q183" s="127">
        <v>93114.323999999993</v>
      </c>
      <c r="R183" s="133"/>
      <c r="S183" s="128"/>
      <c r="T183" s="85">
        <f t="shared" si="50"/>
        <v>99.253764880444791</v>
      </c>
      <c r="U183" s="32" t="str">
        <f t="shared" si="51"/>
        <v xml:space="preserve"> </v>
      </c>
      <c r="V183" s="32">
        <f t="shared" si="52"/>
        <v>99.253764880444791</v>
      </c>
      <c r="W183" s="32" t="str">
        <f t="shared" si="53"/>
        <v xml:space="preserve"> </v>
      </c>
      <c r="X183" s="86" t="str">
        <f t="shared" si="54"/>
        <v xml:space="preserve"> </v>
      </c>
    </row>
    <row r="184" spans="1:24" s="33" customFormat="1" ht="75" customHeight="1" x14ac:dyDescent="0.2">
      <c r="A184" s="101" t="s">
        <v>392</v>
      </c>
      <c r="B184" s="34" t="s">
        <v>392</v>
      </c>
      <c r="C184" s="37" t="s">
        <v>606</v>
      </c>
      <c r="D184" s="34">
        <v>3</v>
      </c>
      <c r="E184" s="127">
        <f t="shared" si="60"/>
        <v>0</v>
      </c>
      <c r="F184" s="127"/>
      <c r="G184" s="127"/>
      <c r="H184" s="127"/>
      <c r="I184" s="128"/>
      <c r="J184" s="129">
        <f t="shared" si="63"/>
        <v>379924.6</v>
      </c>
      <c r="K184" s="127"/>
      <c r="L184" s="127">
        <v>378970.6</v>
      </c>
      <c r="M184" s="127">
        <v>954</v>
      </c>
      <c r="N184" s="128"/>
      <c r="O184" s="129">
        <f t="shared" si="61"/>
        <v>373387.63700000005</v>
      </c>
      <c r="P184" s="127"/>
      <c r="Q184" s="127">
        <v>372433.63700000005</v>
      </c>
      <c r="R184" s="133">
        <f>855+99</f>
        <v>954</v>
      </c>
      <c r="S184" s="128"/>
      <c r="T184" s="85">
        <f t="shared" si="50"/>
        <v>98.279405176711393</v>
      </c>
      <c r="U184" s="32" t="str">
        <f t="shared" si="51"/>
        <v xml:space="preserve"> </v>
      </c>
      <c r="V184" s="32">
        <f t="shared" si="52"/>
        <v>98.275073844778476</v>
      </c>
      <c r="W184" s="32">
        <f t="shared" si="53"/>
        <v>100</v>
      </c>
      <c r="X184" s="86" t="str">
        <f t="shared" si="54"/>
        <v xml:space="preserve"> </v>
      </c>
    </row>
    <row r="185" spans="1:24" s="33" customFormat="1" ht="54.95" customHeight="1" x14ac:dyDescent="0.2">
      <c r="A185" s="101" t="s">
        <v>392</v>
      </c>
      <c r="B185" s="34" t="s">
        <v>392</v>
      </c>
      <c r="C185" s="40" t="s">
        <v>607</v>
      </c>
      <c r="D185" s="34">
        <v>3</v>
      </c>
      <c r="E185" s="127">
        <f t="shared" si="60"/>
        <v>0</v>
      </c>
      <c r="F185" s="127"/>
      <c r="G185" s="127"/>
      <c r="H185" s="127"/>
      <c r="I185" s="128"/>
      <c r="J185" s="129">
        <f t="shared" si="63"/>
        <v>700</v>
      </c>
      <c r="K185" s="127"/>
      <c r="L185" s="127"/>
      <c r="M185" s="127">
        <v>700</v>
      </c>
      <c r="N185" s="128"/>
      <c r="O185" s="129">
        <f t="shared" si="61"/>
        <v>700</v>
      </c>
      <c r="P185" s="127"/>
      <c r="Q185" s="127"/>
      <c r="R185" s="133">
        <f>600+100</f>
        <v>700</v>
      </c>
      <c r="S185" s="128"/>
      <c r="T185" s="85">
        <f t="shared" si="50"/>
        <v>100</v>
      </c>
      <c r="U185" s="32" t="str">
        <f t="shared" si="51"/>
        <v xml:space="preserve"> </v>
      </c>
      <c r="V185" s="32" t="str">
        <f t="shared" si="52"/>
        <v xml:space="preserve"> </v>
      </c>
      <c r="W185" s="32">
        <f t="shared" si="53"/>
        <v>100</v>
      </c>
      <c r="X185" s="86" t="str">
        <f t="shared" si="54"/>
        <v xml:space="preserve"> </v>
      </c>
    </row>
    <row r="186" spans="1:24" s="33" customFormat="1" ht="54.95" customHeight="1" x14ac:dyDescent="0.2">
      <c r="A186" s="101" t="s">
        <v>392</v>
      </c>
      <c r="B186" s="34" t="s">
        <v>392</v>
      </c>
      <c r="C186" s="37" t="s">
        <v>465</v>
      </c>
      <c r="D186" s="34">
        <v>3</v>
      </c>
      <c r="E186" s="127">
        <f t="shared" si="60"/>
        <v>0</v>
      </c>
      <c r="F186" s="127"/>
      <c r="G186" s="127"/>
      <c r="H186" s="127"/>
      <c r="I186" s="128"/>
      <c r="J186" s="129">
        <f t="shared" si="63"/>
        <v>439253.3</v>
      </c>
      <c r="K186" s="127"/>
      <c r="L186" s="127">
        <v>439253.3</v>
      </c>
      <c r="M186" s="133"/>
      <c r="N186" s="128"/>
      <c r="O186" s="129">
        <f t="shared" si="61"/>
        <v>435575.79499999998</v>
      </c>
      <c r="P186" s="127"/>
      <c r="Q186" s="127">
        <v>435575.79499999998</v>
      </c>
      <c r="R186" s="133"/>
      <c r="S186" s="128"/>
      <c r="T186" s="85">
        <f t="shared" si="50"/>
        <v>99.162782613130048</v>
      </c>
      <c r="U186" s="32" t="str">
        <f t="shared" si="51"/>
        <v xml:space="preserve"> </v>
      </c>
      <c r="V186" s="32">
        <f t="shared" si="52"/>
        <v>99.162782613130048</v>
      </c>
      <c r="W186" s="32" t="str">
        <f t="shared" si="53"/>
        <v xml:space="preserve"> </v>
      </c>
      <c r="X186" s="86" t="str">
        <f t="shared" si="54"/>
        <v xml:space="preserve"> </v>
      </c>
    </row>
    <row r="187" spans="1:24" s="33" customFormat="1" ht="39.950000000000003" customHeight="1" x14ac:dyDescent="0.2">
      <c r="A187" s="101" t="s">
        <v>392</v>
      </c>
      <c r="B187" s="34" t="s">
        <v>392</v>
      </c>
      <c r="C187" s="40" t="s">
        <v>608</v>
      </c>
      <c r="D187" s="34">
        <v>3</v>
      </c>
      <c r="E187" s="127">
        <f t="shared" si="60"/>
        <v>0</v>
      </c>
      <c r="F187" s="127"/>
      <c r="G187" s="127"/>
      <c r="H187" s="127"/>
      <c r="I187" s="128"/>
      <c r="J187" s="129">
        <f t="shared" si="63"/>
        <v>99561</v>
      </c>
      <c r="K187" s="127"/>
      <c r="L187" s="127">
        <v>99561</v>
      </c>
      <c r="M187" s="133"/>
      <c r="N187" s="128"/>
      <c r="O187" s="129">
        <f t="shared" si="61"/>
        <v>98922.154999999999</v>
      </c>
      <c r="P187" s="127"/>
      <c r="Q187" s="127">
        <v>98922.154999999999</v>
      </c>
      <c r="R187" s="127"/>
      <c r="S187" s="128"/>
      <c r="T187" s="85">
        <f t="shared" si="50"/>
        <v>99.358338104277777</v>
      </c>
      <c r="U187" s="32" t="str">
        <f t="shared" si="51"/>
        <v xml:space="preserve"> </v>
      </c>
      <c r="V187" s="32">
        <f t="shared" si="52"/>
        <v>99.358338104277777</v>
      </c>
      <c r="W187" s="32" t="str">
        <f t="shared" si="53"/>
        <v xml:space="preserve"> </v>
      </c>
      <c r="X187" s="86" t="str">
        <f t="shared" si="54"/>
        <v xml:space="preserve"> </v>
      </c>
    </row>
    <row r="188" spans="1:24" s="33" customFormat="1" ht="54.95" customHeight="1" x14ac:dyDescent="0.2">
      <c r="A188" s="101" t="s">
        <v>392</v>
      </c>
      <c r="B188" s="34" t="s">
        <v>392</v>
      </c>
      <c r="C188" s="40" t="s">
        <v>609</v>
      </c>
      <c r="D188" s="34">
        <v>3</v>
      </c>
      <c r="E188" s="127">
        <f t="shared" si="60"/>
        <v>0</v>
      </c>
      <c r="F188" s="127"/>
      <c r="G188" s="127"/>
      <c r="H188" s="127"/>
      <c r="I188" s="128"/>
      <c r="J188" s="129">
        <f t="shared" si="63"/>
        <v>765</v>
      </c>
      <c r="K188" s="127"/>
      <c r="L188" s="127"/>
      <c r="M188" s="127">
        <v>765</v>
      </c>
      <c r="N188" s="128"/>
      <c r="O188" s="129">
        <f t="shared" si="61"/>
        <v>765</v>
      </c>
      <c r="P188" s="127"/>
      <c r="Q188" s="127"/>
      <c r="R188" s="127">
        <v>765</v>
      </c>
      <c r="S188" s="128"/>
      <c r="T188" s="85">
        <f t="shared" si="50"/>
        <v>100</v>
      </c>
      <c r="U188" s="32" t="str">
        <f t="shared" si="51"/>
        <v xml:space="preserve"> </v>
      </c>
      <c r="V188" s="32" t="str">
        <f t="shared" si="52"/>
        <v xml:space="preserve"> </v>
      </c>
      <c r="W188" s="32">
        <f t="shared" si="53"/>
        <v>100</v>
      </c>
      <c r="X188" s="86" t="str">
        <f t="shared" si="54"/>
        <v xml:space="preserve"> </v>
      </c>
    </row>
    <row r="189" spans="1:24" s="33" customFormat="1" ht="54.95" customHeight="1" x14ac:dyDescent="0.2">
      <c r="A189" s="101" t="s">
        <v>392</v>
      </c>
      <c r="B189" s="34" t="s">
        <v>392</v>
      </c>
      <c r="C189" s="40" t="s">
        <v>610</v>
      </c>
      <c r="D189" s="34">
        <v>3</v>
      </c>
      <c r="E189" s="127">
        <f t="shared" si="60"/>
        <v>0</v>
      </c>
      <c r="F189" s="127"/>
      <c r="G189" s="127"/>
      <c r="H189" s="127"/>
      <c r="I189" s="128"/>
      <c r="J189" s="129">
        <f t="shared" si="63"/>
        <v>2550</v>
      </c>
      <c r="K189" s="127"/>
      <c r="L189" s="127"/>
      <c r="M189" s="127">
        <v>2550</v>
      </c>
      <c r="N189" s="128"/>
      <c r="O189" s="129">
        <f t="shared" si="61"/>
        <v>2550</v>
      </c>
      <c r="P189" s="127"/>
      <c r="Q189" s="127"/>
      <c r="R189" s="127">
        <f>2400+150</f>
        <v>2550</v>
      </c>
      <c r="S189" s="128"/>
      <c r="T189" s="85">
        <f t="shared" si="50"/>
        <v>100</v>
      </c>
      <c r="U189" s="32" t="str">
        <f t="shared" si="51"/>
        <v xml:space="preserve"> </v>
      </c>
      <c r="V189" s="32" t="str">
        <f t="shared" si="52"/>
        <v xml:space="preserve"> </v>
      </c>
      <c r="W189" s="32">
        <f t="shared" si="53"/>
        <v>100</v>
      </c>
      <c r="X189" s="86" t="str">
        <f t="shared" si="54"/>
        <v xml:space="preserve"> </v>
      </c>
    </row>
    <row r="190" spans="1:24" s="33" customFormat="1" ht="54.95" customHeight="1" x14ac:dyDescent="0.2">
      <c r="A190" s="101" t="s">
        <v>392</v>
      </c>
      <c r="B190" s="34" t="s">
        <v>392</v>
      </c>
      <c r="C190" s="37" t="s">
        <v>611</v>
      </c>
      <c r="D190" s="34">
        <v>3</v>
      </c>
      <c r="E190" s="127">
        <f t="shared" si="60"/>
        <v>0</v>
      </c>
      <c r="F190" s="127"/>
      <c r="G190" s="127"/>
      <c r="H190" s="127"/>
      <c r="I190" s="128"/>
      <c r="J190" s="129">
        <f t="shared" si="63"/>
        <v>1105.5999999999999</v>
      </c>
      <c r="K190" s="127"/>
      <c r="L190" s="127"/>
      <c r="M190" s="127">
        <v>1105.5999999999999</v>
      </c>
      <c r="N190" s="128"/>
      <c r="O190" s="129">
        <f t="shared" si="61"/>
        <v>1105.5999999999999</v>
      </c>
      <c r="P190" s="127"/>
      <c r="Q190" s="127"/>
      <c r="R190" s="127">
        <f>999.6+106</f>
        <v>1105.5999999999999</v>
      </c>
      <c r="S190" s="128"/>
      <c r="T190" s="85">
        <f t="shared" si="50"/>
        <v>100</v>
      </c>
      <c r="U190" s="32" t="str">
        <f t="shared" si="51"/>
        <v xml:space="preserve"> </v>
      </c>
      <c r="V190" s="32" t="str">
        <f t="shared" si="52"/>
        <v xml:space="preserve"> </v>
      </c>
      <c r="W190" s="32">
        <f t="shared" si="53"/>
        <v>100</v>
      </c>
      <c r="X190" s="86" t="str">
        <f t="shared" si="54"/>
        <v xml:space="preserve"> </v>
      </c>
    </row>
    <row r="191" spans="1:24" s="33" customFormat="1" ht="54.95" customHeight="1" x14ac:dyDescent="0.2">
      <c r="A191" s="101" t="s">
        <v>392</v>
      </c>
      <c r="B191" s="34" t="s">
        <v>392</v>
      </c>
      <c r="C191" s="37" t="s">
        <v>612</v>
      </c>
      <c r="D191" s="34">
        <v>3</v>
      </c>
      <c r="E191" s="127">
        <f t="shared" si="60"/>
        <v>0</v>
      </c>
      <c r="F191" s="127"/>
      <c r="G191" s="127"/>
      <c r="H191" s="127"/>
      <c r="I191" s="128"/>
      <c r="J191" s="129">
        <f t="shared" si="63"/>
        <v>1103.2</v>
      </c>
      <c r="K191" s="127"/>
      <c r="L191" s="127"/>
      <c r="M191" s="127">
        <v>1103.2</v>
      </c>
      <c r="N191" s="128"/>
      <c r="O191" s="129">
        <f t="shared" si="61"/>
        <v>1103.2</v>
      </c>
      <c r="P191" s="127"/>
      <c r="Q191" s="127"/>
      <c r="R191" s="127">
        <f>997.2+106</f>
        <v>1103.2</v>
      </c>
      <c r="S191" s="128"/>
      <c r="T191" s="85">
        <f t="shared" ref="T191:T254" si="64">IF(J191=0," ",O191/J191*100)</f>
        <v>100</v>
      </c>
      <c r="U191" s="32" t="str">
        <f t="shared" ref="U191:U254" si="65">IF(K191=0," ",P191/K191*100)</f>
        <v xml:space="preserve"> </v>
      </c>
      <c r="V191" s="32" t="str">
        <f t="shared" ref="V191:V254" si="66">IF(L191=0," ",Q191/L191*100)</f>
        <v xml:space="preserve"> </v>
      </c>
      <c r="W191" s="32">
        <f t="shared" ref="W191:W254" si="67">IF(M191=0," ",R191/M191*100)</f>
        <v>100</v>
      </c>
      <c r="X191" s="86" t="str">
        <f t="shared" ref="X191:X254" si="68">IF(N191=0," ",S191/N191*100)</f>
        <v xml:space="preserve"> </v>
      </c>
    </row>
    <row r="192" spans="1:24" s="33" customFormat="1" ht="54.95" customHeight="1" x14ac:dyDescent="0.2">
      <c r="A192" s="101" t="s">
        <v>392</v>
      </c>
      <c r="B192" s="34" t="s">
        <v>392</v>
      </c>
      <c r="C192" s="37" t="s">
        <v>466</v>
      </c>
      <c r="D192" s="34">
        <v>3</v>
      </c>
      <c r="E192" s="127">
        <f t="shared" si="60"/>
        <v>0</v>
      </c>
      <c r="F192" s="127"/>
      <c r="G192" s="127"/>
      <c r="H192" s="127"/>
      <c r="I192" s="128"/>
      <c r="J192" s="129">
        <f t="shared" si="63"/>
        <v>779072.39999999991</v>
      </c>
      <c r="K192" s="127"/>
      <c r="L192" s="127">
        <v>779072.39999999991</v>
      </c>
      <c r="M192" s="133"/>
      <c r="N192" s="128"/>
      <c r="O192" s="129">
        <f t="shared" si="61"/>
        <v>778927.50100000005</v>
      </c>
      <c r="P192" s="127"/>
      <c r="Q192" s="127">
        <v>778927.50100000005</v>
      </c>
      <c r="R192" s="133"/>
      <c r="S192" s="128"/>
      <c r="T192" s="85">
        <f t="shared" si="64"/>
        <v>99.981401086728283</v>
      </c>
      <c r="U192" s="32" t="str">
        <f t="shared" si="65"/>
        <v xml:space="preserve"> </v>
      </c>
      <c r="V192" s="32">
        <f t="shared" si="66"/>
        <v>99.981401086728283</v>
      </c>
      <c r="W192" s="32" t="str">
        <f t="shared" si="67"/>
        <v xml:space="preserve"> </v>
      </c>
      <c r="X192" s="86" t="str">
        <f t="shared" si="68"/>
        <v xml:space="preserve"> </v>
      </c>
    </row>
    <row r="193" spans="1:24" s="33" customFormat="1" ht="75" customHeight="1" x14ac:dyDescent="0.2">
      <c r="A193" s="101" t="s">
        <v>392</v>
      </c>
      <c r="B193" s="34" t="s">
        <v>392</v>
      </c>
      <c r="C193" s="37" t="s">
        <v>467</v>
      </c>
      <c r="D193" s="34">
        <v>3</v>
      </c>
      <c r="E193" s="127">
        <f t="shared" si="60"/>
        <v>0</v>
      </c>
      <c r="F193" s="127"/>
      <c r="G193" s="127"/>
      <c r="H193" s="127"/>
      <c r="I193" s="128"/>
      <c r="J193" s="129">
        <f t="shared" si="63"/>
        <v>595334</v>
      </c>
      <c r="K193" s="127"/>
      <c r="L193" s="127">
        <v>595334</v>
      </c>
      <c r="M193" s="133"/>
      <c r="N193" s="128"/>
      <c r="O193" s="129">
        <f t="shared" si="61"/>
        <v>517866.99000000005</v>
      </c>
      <c r="P193" s="127"/>
      <c r="Q193" s="127">
        <v>517866.99000000005</v>
      </c>
      <c r="R193" s="133"/>
      <c r="S193" s="128"/>
      <c r="T193" s="85">
        <f t="shared" si="64"/>
        <v>86.987638871625023</v>
      </c>
      <c r="U193" s="32" t="str">
        <f t="shared" si="65"/>
        <v xml:space="preserve"> </v>
      </c>
      <c r="V193" s="32">
        <f t="shared" si="66"/>
        <v>86.987638871625023</v>
      </c>
      <c r="W193" s="32" t="str">
        <f t="shared" si="67"/>
        <v xml:space="preserve"> </v>
      </c>
      <c r="X193" s="86" t="str">
        <f t="shared" si="68"/>
        <v xml:space="preserve"> </v>
      </c>
    </row>
    <row r="194" spans="1:24" s="33" customFormat="1" ht="39.950000000000003" customHeight="1" x14ac:dyDescent="0.2">
      <c r="A194" s="101" t="s">
        <v>392</v>
      </c>
      <c r="B194" s="34" t="s">
        <v>392</v>
      </c>
      <c r="C194" s="37" t="s">
        <v>468</v>
      </c>
      <c r="D194" s="34">
        <v>3</v>
      </c>
      <c r="E194" s="127">
        <f t="shared" si="60"/>
        <v>0</v>
      </c>
      <c r="F194" s="127"/>
      <c r="G194" s="127"/>
      <c r="H194" s="127"/>
      <c r="I194" s="128"/>
      <c r="J194" s="129">
        <f t="shared" si="63"/>
        <v>445781.3</v>
      </c>
      <c r="K194" s="127"/>
      <c r="L194" s="127">
        <v>445781.3</v>
      </c>
      <c r="M194" s="133"/>
      <c r="N194" s="128"/>
      <c r="O194" s="129">
        <f t="shared" si="61"/>
        <v>445781.09700000001</v>
      </c>
      <c r="P194" s="127"/>
      <c r="Q194" s="127">
        <v>445781.09700000001</v>
      </c>
      <c r="R194" s="127"/>
      <c r="S194" s="128"/>
      <c r="T194" s="85">
        <f t="shared" si="64"/>
        <v>99.999954461974966</v>
      </c>
      <c r="U194" s="32" t="str">
        <f t="shared" si="65"/>
        <v xml:space="preserve"> </v>
      </c>
      <c r="V194" s="32">
        <f t="shared" si="66"/>
        <v>99.999954461974966</v>
      </c>
      <c r="W194" s="32" t="str">
        <f t="shared" si="67"/>
        <v xml:space="preserve"> </v>
      </c>
      <c r="X194" s="86" t="str">
        <f t="shared" si="68"/>
        <v xml:space="preserve"> </v>
      </c>
    </row>
    <row r="195" spans="1:24" s="33" customFormat="1" ht="54.95" customHeight="1" x14ac:dyDescent="0.2">
      <c r="A195" s="101" t="s">
        <v>392</v>
      </c>
      <c r="B195" s="34" t="s">
        <v>392</v>
      </c>
      <c r="C195" s="40" t="s">
        <v>613</v>
      </c>
      <c r="D195" s="34">
        <v>3</v>
      </c>
      <c r="E195" s="127">
        <f t="shared" si="60"/>
        <v>0</v>
      </c>
      <c r="F195" s="127"/>
      <c r="G195" s="127"/>
      <c r="H195" s="127"/>
      <c r="I195" s="128"/>
      <c r="J195" s="129">
        <f t="shared" si="63"/>
        <v>15250</v>
      </c>
      <c r="K195" s="127"/>
      <c r="L195" s="127">
        <v>15250</v>
      </c>
      <c r="M195" s="133"/>
      <c r="N195" s="128"/>
      <c r="O195" s="129">
        <f t="shared" si="61"/>
        <v>15250</v>
      </c>
      <c r="P195" s="127"/>
      <c r="Q195" s="127">
        <v>15250</v>
      </c>
      <c r="R195" s="127"/>
      <c r="S195" s="128"/>
      <c r="T195" s="85">
        <f t="shared" si="64"/>
        <v>100</v>
      </c>
      <c r="U195" s="32" t="str">
        <f t="shared" si="65"/>
        <v xml:space="preserve"> </v>
      </c>
      <c r="V195" s="32">
        <f t="shared" si="66"/>
        <v>100</v>
      </c>
      <c r="W195" s="32" t="str">
        <f t="shared" si="67"/>
        <v xml:space="preserve"> </v>
      </c>
      <c r="X195" s="86" t="str">
        <f t="shared" si="68"/>
        <v xml:space="preserve"> </v>
      </c>
    </row>
    <row r="196" spans="1:24" s="33" customFormat="1" ht="54.95" customHeight="1" x14ac:dyDescent="0.2">
      <c r="A196" s="101" t="s">
        <v>392</v>
      </c>
      <c r="B196" s="34" t="s">
        <v>392</v>
      </c>
      <c r="C196" s="40" t="s">
        <v>614</v>
      </c>
      <c r="D196" s="34">
        <v>3</v>
      </c>
      <c r="E196" s="127">
        <f t="shared" si="60"/>
        <v>0</v>
      </c>
      <c r="F196" s="127"/>
      <c r="G196" s="127"/>
      <c r="H196" s="127"/>
      <c r="I196" s="128"/>
      <c r="J196" s="129">
        <f t="shared" si="63"/>
        <v>1713824.8</v>
      </c>
      <c r="K196" s="127"/>
      <c r="L196" s="127">
        <v>1713824.8</v>
      </c>
      <c r="M196" s="133"/>
      <c r="N196" s="128"/>
      <c r="O196" s="129">
        <f t="shared" si="61"/>
        <v>1713052.2679999999</v>
      </c>
      <c r="P196" s="127"/>
      <c r="Q196" s="127">
        <v>1713052.2679999999</v>
      </c>
      <c r="R196" s="127"/>
      <c r="S196" s="128"/>
      <c r="T196" s="85">
        <f t="shared" si="64"/>
        <v>99.954923513768719</v>
      </c>
      <c r="U196" s="32" t="str">
        <f t="shared" si="65"/>
        <v xml:space="preserve"> </v>
      </c>
      <c r="V196" s="32">
        <f t="shared" si="66"/>
        <v>99.954923513768719</v>
      </c>
      <c r="W196" s="32" t="str">
        <f t="shared" si="67"/>
        <v xml:space="preserve"> </v>
      </c>
      <c r="X196" s="86" t="str">
        <f t="shared" si="68"/>
        <v xml:space="preserve"> </v>
      </c>
    </row>
    <row r="197" spans="1:24" s="33" customFormat="1" ht="54.95" customHeight="1" x14ac:dyDescent="0.2">
      <c r="A197" s="101" t="s">
        <v>392</v>
      </c>
      <c r="B197" s="34" t="s">
        <v>392</v>
      </c>
      <c r="C197" s="37" t="s">
        <v>615</v>
      </c>
      <c r="D197" s="34">
        <v>3</v>
      </c>
      <c r="E197" s="127">
        <f t="shared" si="60"/>
        <v>0</v>
      </c>
      <c r="F197" s="127"/>
      <c r="G197" s="127"/>
      <c r="H197" s="127"/>
      <c r="I197" s="128"/>
      <c r="J197" s="129">
        <f t="shared" si="63"/>
        <v>420.5</v>
      </c>
      <c r="K197" s="127"/>
      <c r="L197" s="127"/>
      <c r="M197" s="127">
        <v>420.5</v>
      </c>
      <c r="N197" s="128"/>
      <c r="O197" s="129">
        <f t="shared" si="61"/>
        <v>420.48</v>
      </c>
      <c r="P197" s="127"/>
      <c r="Q197" s="127"/>
      <c r="R197" s="127">
        <f>420+0.48</f>
        <v>420.48</v>
      </c>
      <c r="S197" s="128"/>
      <c r="T197" s="85">
        <f t="shared" si="64"/>
        <v>99.995243757431624</v>
      </c>
      <c r="U197" s="32" t="str">
        <f t="shared" si="65"/>
        <v xml:space="preserve"> </v>
      </c>
      <c r="V197" s="32" t="str">
        <f t="shared" si="66"/>
        <v xml:space="preserve"> </v>
      </c>
      <c r="W197" s="32">
        <f t="shared" si="67"/>
        <v>99.995243757431624</v>
      </c>
      <c r="X197" s="86" t="str">
        <f t="shared" si="68"/>
        <v xml:space="preserve"> </v>
      </c>
    </row>
    <row r="198" spans="1:24" s="33" customFormat="1" ht="54.95" customHeight="1" x14ac:dyDescent="0.2">
      <c r="A198" s="101" t="s">
        <v>392</v>
      </c>
      <c r="B198" s="34" t="s">
        <v>392</v>
      </c>
      <c r="C198" s="37" t="s">
        <v>469</v>
      </c>
      <c r="D198" s="34">
        <v>3</v>
      </c>
      <c r="E198" s="127">
        <f t="shared" si="60"/>
        <v>0</v>
      </c>
      <c r="F198" s="127"/>
      <c r="G198" s="127"/>
      <c r="H198" s="127"/>
      <c r="I198" s="128"/>
      <c r="J198" s="129">
        <f t="shared" si="63"/>
        <v>346650.89999999997</v>
      </c>
      <c r="K198" s="127"/>
      <c r="L198" s="127">
        <v>346650.89999999997</v>
      </c>
      <c r="M198" s="133"/>
      <c r="N198" s="128"/>
      <c r="O198" s="129">
        <f t="shared" ref="O198:O229" si="69">SUM(P198:S198)</f>
        <v>329580.88199999998</v>
      </c>
      <c r="P198" s="127"/>
      <c r="Q198" s="127">
        <v>329580.88199999998</v>
      </c>
      <c r="R198" s="133"/>
      <c r="S198" s="128"/>
      <c r="T198" s="85">
        <f t="shared" si="64"/>
        <v>95.0757323866749</v>
      </c>
      <c r="U198" s="32" t="str">
        <f t="shared" si="65"/>
        <v xml:space="preserve"> </v>
      </c>
      <c r="V198" s="32">
        <f t="shared" si="66"/>
        <v>95.0757323866749</v>
      </c>
      <c r="W198" s="32" t="str">
        <f t="shared" si="67"/>
        <v xml:space="preserve"> </v>
      </c>
      <c r="X198" s="86" t="str">
        <f t="shared" si="68"/>
        <v xml:space="preserve"> </v>
      </c>
    </row>
    <row r="199" spans="1:24" s="33" customFormat="1" ht="90" customHeight="1" x14ac:dyDescent="0.2">
      <c r="A199" s="101" t="s">
        <v>392</v>
      </c>
      <c r="B199" s="34" t="s">
        <v>392</v>
      </c>
      <c r="C199" s="40" t="s">
        <v>948</v>
      </c>
      <c r="D199" s="34">
        <v>3</v>
      </c>
      <c r="E199" s="127">
        <f t="shared" si="60"/>
        <v>0</v>
      </c>
      <c r="F199" s="127"/>
      <c r="G199" s="127"/>
      <c r="H199" s="127"/>
      <c r="I199" s="128"/>
      <c r="J199" s="129">
        <f t="shared" si="63"/>
        <v>252037.3</v>
      </c>
      <c r="K199" s="127"/>
      <c r="L199" s="127">
        <v>252037.3</v>
      </c>
      <c r="M199" s="133"/>
      <c r="N199" s="128"/>
      <c r="O199" s="129">
        <f t="shared" si="69"/>
        <v>193192.476</v>
      </c>
      <c r="P199" s="127"/>
      <c r="Q199" s="127">
        <v>193192.476</v>
      </c>
      <c r="R199" s="133"/>
      <c r="S199" s="128"/>
      <c r="T199" s="85">
        <f t="shared" si="64"/>
        <v>76.652335190069081</v>
      </c>
      <c r="U199" s="32" t="str">
        <f t="shared" si="65"/>
        <v xml:space="preserve"> </v>
      </c>
      <c r="V199" s="32">
        <f t="shared" si="66"/>
        <v>76.652335190069081</v>
      </c>
      <c r="W199" s="32" t="str">
        <f t="shared" si="67"/>
        <v xml:space="preserve"> </v>
      </c>
      <c r="X199" s="86" t="str">
        <f t="shared" si="68"/>
        <v xml:space="preserve"> </v>
      </c>
    </row>
    <row r="200" spans="1:24" s="33" customFormat="1" ht="75" customHeight="1" x14ac:dyDescent="0.2">
      <c r="A200" s="101" t="s">
        <v>392</v>
      </c>
      <c r="B200" s="34" t="s">
        <v>392</v>
      </c>
      <c r="C200" s="37" t="s">
        <v>1031</v>
      </c>
      <c r="D200" s="34">
        <v>3</v>
      </c>
      <c r="E200" s="127">
        <f t="shared" si="60"/>
        <v>0</v>
      </c>
      <c r="F200" s="127"/>
      <c r="G200" s="127"/>
      <c r="H200" s="127"/>
      <c r="I200" s="128"/>
      <c r="J200" s="129">
        <f t="shared" si="63"/>
        <v>1351173.2</v>
      </c>
      <c r="K200" s="127"/>
      <c r="L200" s="127">
        <v>1351173.2</v>
      </c>
      <c r="M200" s="133"/>
      <c r="N200" s="128"/>
      <c r="O200" s="129">
        <f t="shared" si="69"/>
        <v>1225694.196</v>
      </c>
      <c r="P200" s="127"/>
      <c r="Q200" s="127">
        <v>1225694.196</v>
      </c>
      <c r="R200" s="133"/>
      <c r="S200" s="128"/>
      <c r="T200" s="85">
        <f t="shared" si="64"/>
        <v>90.713329423644581</v>
      </c>
      <c r="U200" s="32" t="str">
        <f t="shared" si="65"/>
        <v xml:space="preserve"> </v>
      </c>
      <c r="V200" s="32">
        <f t="shared" si="66"/>
        <v>90.713329423644581</v>
      </c>
      <c r="W200" s="32" t="str">
        <f t="shared" si="67"/>
        <v xml:space="preserve"> </v>
      </c>
      <c r="X200" s="86" t="str">
        <f t="shared" si="68"/>
        <v xml:space="preserve"> </v>
      </c>
    </row>
    <row r="201" spans="1:24" s="33" customFormat="1" ht="54.95" customHeight="1" x14ac:dyDescent="0.2">
      <c r="A201" s="101" t="s">
        <v>392</v>
      </c>
      <c r="B201" s="34" t="s">
        <v>392</v>
      </c>
      <c r="C201" s="40" t="s">
        <v>616</v>
      </c>
      <c r="D201" s="34">
        <v>3</v>
      </c>
      <c r="E201" s="127">
        <f t="shared" si="60"/>
        <v>0</v>
      </c>
      <c r="F201" s="127"/>
      <c r="G201" s="127"/>
      <c r="H201" s="127"/>
      <c r="I201" s="128"/>
      <c r="J201" s="129">
        <f t="shared" si="63"/>
        <v>794</v>
      </c>
      <c r="K201" s="127"/>
      <c r="L201" s="127"/>
      <c r="M201" s="127">
        <v>794</v>
      </c>
      <c r="N201" s="128"/>
      <c r="O201" s="129">
        <f t="shared" si="69"/>
        <v>794</v>
      </c>
      <c r="P201" s="127"/>
      <c r="Q201" s="127"/>
      <c r="R201" s="133">
        <f>696+98</f>
        <v>794</v>
      </c>
      <c r="S201" s="128"/>
      <c r="T201" s="85">
        <f t="shared" si="64"/>
        <v>100</v>
      </c>
      <c r="U201" s="32" t="str">
        <f t="shared" si="65"/>
        <v xml:space="preserve"> </v>
      </c>
      <c r="V201" s="32" t="str">
        <f t="shared" si="66"/>
        <v xml:space="preserve"> </v>
      </c>
      <c r="W201" s="32">
        <f t="shared" si="67"/>
        <v>100</v>
      </c>
      <c r="X201" s="86" t="str">
        <f t="shared" si="68"/>
        <v xml:space="preserve"> </v>
      </c>
    </row>
    <row r="202" spans="1:24" s="33" customFormat="1" ht="54.95" customHeight="1" x14ac:dyDescent="0.2">
      <c r="A202" s="101" t="s">
        <v>392</v>
      </c>
      <c r="B202" s="34" t="s">
        <v>392</v>
      </c>
      <c r="C202" s="46" t="s">
        <v>617</v>
      </c>
      <c r="D202" s="34">
        <v>3</v>
      </c>
      <c r="E202" s="127">
        <f t="shared" si="60"/>
        <v>0</v>
      </c>
      <c r="F202" s="127"/>
      <c r="G202" s="127"/>
      <c r="H202" s="127"/>
      <c r="I202" s="128"/>
      <c r="J202" s="129">
        <f t="shared" si="63"/>
        <v>44192.3</v>
      </c>
      <c r="K202" s="127"/>
      <c r="L202" s="127">
        <v>44192.3</v>
      </c>
      <c r="M202" s="127"/>
      <c r="N202" s="128"/>
      <c r="O202" s="129">
        <f t="shared" si="69"/>
        <v>29992.614999999998</v>
      </c>
      <c r="P202" s="127"/>
      <c r="Q202" s="127">
        <v>29992.614999999998</v>
      </c>
      <c r="R202" s="133"/>
      <c r="S202" s="128"/>
      <c r="T202" s="85">
        <f t="shared" si="64"/>
        <v>67.868418253858692</v>
      </c>
      <c r="U202" s="32" t="str">
        <f t="shared" si="65"/>
        <v xml:space="preserve"> </v>
      </c>
      <c r="V202" s="32">
        <f t="shared" si="66"/>
        <v>67.868418253858692</v>
      </c>
      <c r="W202" s="32" t="str">
        <f t="shared" si="67"/>
        <v xml:space="preserve"> </v>
      </c>
      <c r="X202" s="86" t="str">
        <f t="shared" si="68"/>
        <v xml:space="preserve"> </v>
      </c>
    </row>
    <row r="203" spans="1:24" s="33" customFormat="1" ht="39.950000000000003" customHeight="1" x14ac:dyDescent="0.2">
      <c r="A203" s="101" t="s">
        <v>392</v>
      </c>
      <c r="B203" s="34" t="s">
        <v>392</v>
      </c>
      <c r="C203" s="40" t="s">
        <v>618</v>
      </c>
      <c r="D203" s="34">
        <v>3</v>
      </c>
      <c r="E203" s="127">
        <f t="shared" si="60"/>
        <v>0</v>
      </c>
      <c r="F203" s="127"/>
      <c r="G203" s="127"/>
      <c r="H203" s="127"/>
      <c r="I203" s="128"/>
      <c r="J203" s="129">
        <f t="shared" si="63"/>
        <v>2961</v>
      </c>
      <c r="K203" s="127"/>
      <c r="L203" s="127"/>
      <c r="M203" s="127">
        <v>2961</v>
      </c>
      <c r="N203" s="128"/>
      <c r="O203" s="129">
        <f t="shared" si="69"/>
        <v>2961</v>
      </c>
      <c r="P203" s="127"/>
      <c r="Q203" s="127"/>
      <c r="R203" s="133">
        <f>2700+261</f>
        <v>2961</v>
      </c>
      <c r="S203" s="128"/>
      <c r="T203" s="85">
        <f t="shared" si="64"/>
        <v>100</v>
      </c>
      <c r="U203" s="32" t="str">
        <f t="shared" si="65"/>
        <v xml:space="preserve"> </v>
      </c>
      <c r="V203" s="32" t="str">
        <f t="shared" si="66"/>
        <v xml:space="preserve"> </v>
      </c>
      <c r="W203" s="32">
        <f t="shared" si="67"/>
        <v>100</v>
      </c>
      <c r="X203" s="86" t="str">
        <f t="shared" si="68"/>
        <v xml:space="preserve"> </v>
      </c>
    </row>
    <row r="204" spans="1:24" s="33" customFormat="1" ht="54.95" customHeight="1" x14ac:dyDescent="0.2">
      <c r="A204" s="101" t="s">
        <v>392</v>
      </c>
      <c r="B204" s="34" t="s">
        <v>392</v>
      </c>
      <c r="C204" s="37" t="s">
        <v>619</v>
      </c>
      <c r="D204" s="34">
        <v>3</v>
      </c>
      <c r="E204" s="127">
        <f t="shared" si="60"/>
        <v>0</v>
      </c>
      <c r="F204" s="127"/>
      <c r="G204" s="127"/>
      <c r="H204" s="127"/>
      <c r="I204" s="128"/>
      <c r="J204" s="129">
        <f t="shared" si="63"/>
        <v>5837.6</v>
      </c>
      <c r="K204" s="127"/>
      <c r="L204" s="127">
        <v>5837.6</v>
      </c>
      <c r="M204" s="133"/>
      <c r="N204" s="128"/>
      <c r="O204" s="129">
        <f t="shared" si="69"/>
        <v>5837.5599999999995</v>
      </c>
      <c r="P204" s="127"/>
      <c r="Q204" s="127">
        <v>5837.5599999999995</v>
      </c>
      <c r="R204" s="133"/>
      <c r="S204" s="128"/>
      <c r="T204" s="85">
        <f t="shared" si="64"/>
        <v>99.999314786898708</v>
      </c>
      <c r="U204" s="32" t="str">
        <f t="shared" si="65"/>
        <v xml:space="preserve"> </v>
      </c>
      <c r="V204" s="32">
        <f t="shared" si="66"/>
        <v>99.999314786898708</v>
      </c>
      <c r="W204" s="32" t="str">
        <f t="shared" si="67"/>
        <v xml:space="preserve"> </v>
      </c>
      <c r="X204" s="86" t="str">
        <f t="shared" si="68"/>
        <v xml:space="preserve"> </v>
      </c>
    </row>
    <row r="205" spans="1:24" s="33" customFormat="1" ht="54.95" customHeight="1" x14ac:dyDescent="0.2">
      <c r="A205" s="101" t="s">
        <v>392</v>
      </c>
      <c r="B205" s="34" t="s">
        <v>392</v>
      </c>
      <c r="C205" s="40" t="s">
        <v>620</v>
      </c>
      <c r="D205" s="34">
        <v>3</v>
      </c>
      <c r="E205" s="127">
        <f t="shared" si="60"/>
        <v>0</v>
      </c>
      <c r="F205" s="127"/>
      <c r="G205" s="127"/>
      <c r="H205" s="127"/>
      <c r="I205" s="128"/>
      <c r="J205" s="129">
        <f t="shared" si="63"/>
        <v>51701.599999999999</v>
      </c>
      <c r="K205" s="127"/>
      <c r="L205" s="127">
        <v>51701.599999999999</v>
      </c>
      <c r="M205" s="133"/>
      <c r="N205" s="128"/>
      <c r="O205" s="129">
        <f t="shared" si="69"/>
        <v>0</v>
      </c>
      <c r="P205" s="127"/>
      <c r="Q205" s="127"/>
      <c r="R205" s="133"/>
      <c r="S205" s="128"/>
      <c r="T205" s="85">
        <f t="shared" si="64"/>
        <v>0</v>
      </c>
      <c r="U205" s="32" t="str">
        <f t="shared" si="65"/>
        <v xml:space="preserve"> </v>
      </c>
      <c r="V205" s="32">
        <f t="shared" si="66"/>
        <v>0</v>
      </c>
      <c r="W205" s="32" t="str">
        <f t="shared" si="67"/>
        <v xml:space="preserve"> </v>
      </c>
      <c r="X205" s="86" t="str">
        <f t="shared" si="68"/>
        <v xml:space="preserve"> </v>
      </c>
    </row>
    <row r="206" spans="1:24" s="33" customFormat="1" ht="39.950000000000003" customHeight="1" x14ac:dyDescent="0.2">
      <c r="A206" s="101" t="s">
        <v>392</v>
      </c>
      <c r="B206" s="34" t="s">
        <v>392</v>
      </c>
      <c r="C206" s="37" t="s">
        <v>470</v>
      </c>
      <c r="D206" s="34">
        <v>3</v>
      </c>
      <c r="E206" s="127">
        <f t="shared" si="60"/>
        <v>0</v>
      </c>
      <c r="F206" s="127"/>
      <c r="G206" s="127"/>
      <c r="H206" s="127"/>
      <c r="I206" s="128"/>
      <c r="J206" s="129">
        <f t="shared" si="63"/>
        <v>371581.89999999997</v>
      </c>
      <c r="K206" s="127"/>
      <c r="L206" s="127">
        <v>371581.89999999997</v>
      </c>
      <c r="M206" s="133"/>
      <c r="N206" s="128"/>
      <c r="O206" s="129">
        <f t="shared" si="69"/>
        <v>371581.81099999999</v>
      </c>
      <c r="P206" s="127"/>
      <c r="Q206" s="127">
        <v>371581.81099999999</v>
      </c>
      <c r="R206" s="133"/>
      <c r="S206" s="128"/>
      <c r="T206" s="85">
        <f t="shared" si="64"/>
        <v>99.999976048348969</v>
      </c>
      <c r="U206" s="32" t="str">
        <f t="shared" si="65"/>
        <v xml:space="preserve"> </v>
      </c>
      <c r="V206" s="32">
        <f t="shared" si="66"/>
        <v>99.999976048348969</v>
      </c>
      <c r="W206" s="32" t="str">
        <f t="shared" si="67"/>
        <v xml:space="preserve"> </v>
      </c>
      <c r="X206" s="86" t="str">
        <f t="shared" si="68"/>
        <v xml:space="preserve"> </v>
      </c>
    </row>
    <row r="207" spans="1:24" s="33" customFormat="1" ht="39.950000000000003" customHeight="1" x14ac:dyDescent="0.2">
      <c r="A207" s="101" t="s">
        <v>392</v>
      </c>
      <c r="B207" s="34" t="s">
        <v>392</v>
      </c>
      <c r="C207" s="37" t="s">
        <v>471</v>
      </c>
      <c r="D207" s="34">
        <v>3</v>
      </c>
      <c r="E207" s="127">
        <f t="shared" si="60"/>
        <v>0</v>
      </c>
      <c r="F207" s="127"/>
      <c r="G207" s="127"/>
      <c r="H207" s="127"/>
      <c r="I207" s="128"/>
      <c r="J207" s="129">
        <f t="shared" si="63"/>
        <v>510926</v>
      </c>
      <c r="K207" s="127"/>
      <c r="L207" s="127">
        <v>510926</v>
      </c>
      <c r="M207" s="133"/>
      <c r="N207" s="128"/>
      <c r="O207" s="129">
        <f t="shared" si="69"/>
        <v>483239.77500000002</v>
      </c>
      <c r="P207" s="127"/>
      <c r="Q207" s="127">
        <v>483239.77500000002</v>
      </c>
      <c r="R207" s="133"/>
      <c r="S207" s="128"/>
      <c r="T207" s="85">
        <f t="shared" si="64"/>
        <v>94.581167331472656</v>
      </c>
      <c r="U207" s="32" t="str">
        <f t="shared" si="65"/>
        <v xml:space="preserve"> </v>
      </c>
      <c r="V207" s="32">
        <f t="shared" si="66"/>
        <v>94.581167331472656</v>
      </c>
      <c r="W207" s="32" t="str">
        <f t="shared" si="67"/>
        <v xml:space="preserve"> </v>
      </c>
      <c r="X207" s="86" t="str">
        <f t="shared" si="68"/>
        <v xml:space="preserve"> </v>
      </c>
    </row>
    <row r="208" spans="1:24" s="33" customFormat="1" ht="54.95" customHeight="1" x14ac:dyDescent="0.2">
      <c r="A208" s="101" t="s">
        <v>392</v>
      </c>
      <c r="B208" s="34" t="s">
        <v>392</v>
      </c>
      <c r="C208" s="37" t="s">
        <v>621</v>
      </c>
      <c r="D208" s="34">
        <v>3</v>
      </c>
      <c r="E208" s="127">
        <f t="shared" si="60"/>
        <v>0</v>
      </c>
      <c r="F208" s="127"/>
      <c r="G208" s="127"/>
      <c r="H208" s="127"/>
      <c r="I208" s="128"/>
      <c r="J208" s="129">
        <f t="shared" si="63"/>
        <v>1080.8</v>
      </c>
      <c r="K208" s="127"/>
      <c r="L208" s="127"/>
      <c r="M208" s="127">
        <v>1080.8</v>
      </c>
      <c r="N208" s="128"/>
      <c r="O208" s="129">
        <f t="shared" si="69"/>
        <v>700.56</v>
      </c>
      <c r="P208" s="127"/>
      <c r="Q208" s="127"/>
      <c r="R208" s="133">
        <v>700.56</v>
      </c>
      <c r="S208" s="128"/>
      <c r="T208" s="85">
        <f t="shared" si="64"/>
        <v>64.818652849740928</v>
      </c>
      <c r="U208" s="32" t="str">
        <f t="shared" si="65"/>
        <v xml:space="preserve"> </v>
      </c>
      <c r="V208" s="32" t="str">
        <f t="shared" si="66"/>
        <v xml:space="preserve"> </v>
      </c>
      <c r="W208" s="32">
        <f t="shared" si="67"/>
        <v>64.818652849740928</v>
      </c>
      <c r="X208" s="86" t="str">
        <f t="shared" si="68"/>
        <v xml:space="preserve"> </v>
      </c>
    </row>
    <row r="209" spans="1:24" s="33" customFormat="1" ht="54.95" customHeight="1" x14ac:dyDescent="0.2">
      <c r="A209" s="101" t="s">
        <v>392</v>
      </c>
      <c r="B209" s="34" t="s">
        <v>392</v>
      </c>
      <c r="C209" s="40" t="s">
        <v>622</v>
      </c>
      <c r="D209" s="34">
        <v>3</v>
      </c>
      <c r="E209" s="127">
        <f t="shared" si="60"/>
        <v>0</v>
      </c>
      <c r="F209" s="127"/>
      <c r="G209" s="127"/>
      <c r="H209" s="127"/>
      <c r="I209" s="128"/>
      <c r="J209" s="129">
        <f t="shared" si="63"/>
        <v>294761.3</v>
      </c>
      <c r="K209" s="127"/>
      <c r="L209" s="127">
        <v>293453.3</v>
      </c>
      <c r="M209" s="127">
        <v>1308</v>
      </c>
      <c r="N209" s="128"/>
      <c r="O209" s="129">
        <f t="shared" si="69"/>
        <v>294315.95900000003</v>
      </c>
      <c r="P209" s="127"/>
      <c r="Q209" s="127">
        <v>293007.95900000003</v>
      </c>
      <c r="R209" s="133">
        <f>1170+138</f>
        <v>1308</v>
      </c>
      <c r="S209" s="128"/>
      <c r="T209" s="85">
        <f t="shared" si="64"/>
        <v>99.848914698096408</v>
      </c>
      <c r="U209" s="32" t="str">
        <f t="shared" si="65"/>
        <v xml:space="preserve"> </v>
      </c>
      <c r="V209" s="32">
        <f t="shared" si="66"/>
        <v>99.848241270416807</v>
      </c>
      <c r="W209" s="32">
        <f t="shared" si="67"/>
        <v>100</v>
      </c>
      <c r="X209" s="86" t="str">
        <f t="shared" si="68"/>
        <v xml:space="preserve"> </v>
      </c>
    </row>
    <row r="210" spans="1:24" s="33" customFormat="1" ht="54.95" customHeight="1" x14ac:dyDescent="0.2">
      <c r="A210" s="101" t="s">
        <v>392</v>
      </c>
      <c r="B210" s="34" t="s">
        <v>392</v>
      </c>
      <c r="C210" s="37" t="s">
        <v>623</v>
      </c>
      <c r="D210" s="34">
        <v>3</v>
      </c>
      <c r="E210" s="127">
        <f t="shared" si="60"/>
        <v>0</v>
      </c>
      <c r="F210" s="127"/>
      <c r="G210" s="127"/>
      <c r="H210" s="127"/>
      <c r="I210" s="128"/>
      <c r="J210" s="129">
        <f t="shared" si="63"/>
        <v>205983</v>
      </c>
      <c r="K210" s="127"/>
      <c r="L210" s="127">
        <v>205983</v>
      </c>
      <c r="M210" s="133"/>
      <c r="N210" s="128"/>
      <c r="O210" s="129">
        <f t="shared" si="69"/>
        <v>204977.38799999998</v>
      </c>
      <c r="P210" s="127"/>
      <c r="Q210" s="127">
        <v>204977.38799999998</v>
      </c>
      <c r="R210" s="127"/>
      <c r="S210" s="128"/>
      <c r="T210" s="85">
        <f t="shared" si="64"/>
        <v>99.511798546481984</v>
      </c>
      <c r="U210" s="32" t="str">
        <f t="shared" si="65"/>
        <v xml:space="preserve"> </v>
      </c>
      <c r="V210" s="32">
        <f t="shared" si="66"/>
        <v>99.511798546481984</v>
      </c>
      <c r="W210" s="32" t="str">
        <f t="shared" si="67"/>
        <v xml:space="preserve"> </v>
      </c>
      <c r="X210" s="86" t="str">
        <f t="shared" si="68"/>
        <v xml:space="preserve"> </v>
      </c>
    </row>
    <row r="211" spans="1:24" s="33" customFormat="1" ht="54.95" customHeight="1" x14ac:dyDescent="0.2">
      <c r="A211" s="101" t="s">
        <v>392</v>
      </c>
      <c r="B211" s="34" t="s">
        <v>392</v>
      </c>
      <c r="C211" s="40" t="s">
        <v>624</v>
      </c>
      <c r="D211" s="34">
        <v>3</v>
      </c>
      <c r="E211" s="127">
        <f t="shared" si="60"/>
        <v>0</v>
      </c>
      <c r="F211" s="127"/>
      <c r="G211" s="127"/>
      <c r="H211" s="127"/>
      <c r="I211" s="128"/>
      <c r="J211" s="129">
        <f t="shared" si="63"/>
        <v>14481.8</v>
      </c>
      <c r="K211" s="127"/>
      <c r="L211" s="127">
        <v>14481.8</v>
      </c>
      <c r="M211" s="133"/>
      <c r="N211" s="128"/>
      <c r="O211" s="129">
        <f t="shared" si="69"/>
        <v>14481.762000000001</v>
      </c>
      <c r="P211" s="127"/>
      <c r="Q211" s="127">
        <v>14481.762000000001</v>
      </c>
      <c r="R211" s="127"/>
      <c r="S211" s="128"/>
      <c r="T211" s="85">
        <f t="shared" si="64"/>
        <v>99.999737601679357</v>
      </c>
      <c r="U211" s="32" t="str">
        <f t="shared" si="65"/>
        <v xml:space="preserve"> </v>
      </c>
      <c r="V211" s="32">
        <f t="shared" si="66"/>
        <v>99.999737601679357</v>
      </c>
      <c r="W211" s="32" t="str">
        <f t="shared" si="67"/>
        <v xml:space="preserve"> </v>
      </c>
      <c r="X211" s="86" t="str">
        <f t="shared" si="68"/>
        <v xml:space="preserve"> </v>
      </c>
    </row>
    <row r="212" spans="1:24" s="33" customFormat="1" ht="75" customHeight="1" x14ac:dyDescent="0.2">
      <c r="A212" s="101" t="s">
        <v>392</v>
      </c>
      <c r="B212" s="34" t="s">
        <v>392</v>
      </c>
      <c r="C212" s="47" t="s">
        <v>625</v>
      </c>
      <c r="D212" s="34">
        <v>3</v>
      </c>
      <c r="E212" s="127">
        <f t="shared" si="60"/>
        <v>0</v>
      </c>
      <c r="F212" s="127"/>
      <c r="G212" s="127"/>
      <c r="H212" s="127"/>
      <c r="I212" s="128"/>
      <c r="J212" s="129">
        <f t="shared" si="63"/>
        <v>662.6</v>
      </c>
      <c r="K212" s="127"/>
      <c r="L212" s="127"/>
      <c r="M212" s="127">
        <v>662.6</v>
      </c>
      <c r="N212" s="128"/>
      <c r="O212" s="129">
        <f t="shared" si="69"/>
        <v>662.6</v>
      </c>
      <c r="P212" s="127"/>
      <c r="Q212" s="127"/>
      <c r="R212" s="127">
        <f>264.6+398</f>
        <v>662.6</v>
      </c>
      <c r="S212" s="128"/>
      <c r="T212" s="85">
        <f t="shared" si="64"/>
        <v>100</v>
      </c>
      <c r="U212" s="32" t="str">
        <f t="shared" si="65"/>
        <v xml:space="preserve"> </v>
      </c>
      <c r="V212" s="32" t="str">
        <f t="shared" si="66"/>
        <v xml:space="preserve"> </v>
      </c>
      <c r="W212" s="32">
        <f t="shared" si="67"/>
        <v>100</v>
      </c>
      <c r="X212" s="86" t="str">
        <f t="shared" si="68"/>
        <v xml:space="preserve"> </v>
      </c>
    </row>
    <row r="213" spans="1:24" s="33" customFormat="1" ht="54.95" customHeight="1" x14ac:dyDescent="0.2">
      <c r="A213" s="101" t="s">
        <v>392</v>
      </c>
      <c r="B213" s="34" t="s">
        <v>392</v>
      </c>
      <c r="C213" s="37" t="s">
        <v>472</v>
      </c>
      <c r="D213" s="34">
        <v>3</v>
      </c>
      <c r="E213" s="127">
        <f t="shared" si="60"/>
        <v>0</v>
      </c>
      <c r="F213" s="127"/>
      <c r="G213" s="127"/>
      <c r="H213" s="127"/>
      <c r="I213" s="128"/>
      <c r="J213" s="129">
        <f t="shared" si="63"/>
        <v>1530203.9</v>
      </c>
      <c r="K213" s="127"/>
      <c r="L213" s="127">
        <v>1530203.9</v>
      </c>
      <c r="M213" s="133"/>
      <c r="N213" s="128"/>
      <c r="O213" s="129">
        <f t="shared" si="69"/>
        <v>1435959.0430000001</v>
      </c>
      <c r="P213" s="127"/>
      <c r="Q213" s="127">
        <v>1435959.0430000001</v>
      </c>
      <c r="R213" s="127"/>
      <c r="S213" s="128"/>
      <c r="T213" s="85">
        <f t="shared" si="64"/>
        <v>93.841026218793473</v>
      </c>
      <c r="U213" s="32" t="str">
        <f t="shared" si="65"/>
        <v xml:space="preserve"> </v>
      </c>
      <c r="V213" s="32">
        <f t="shared" si="66"/>
        <v>93.841026218793473</v>
      </c>
      <c r="W213" s="32" t="str">
        <f t="shared" si="67"/>
        <v xml:space="preserve"> </v>
      </c>
      <c r="X213" s="86" t="str">
        <f t="shared" si="68"/>
        <v xml:space="preserve"> </v>
      </c>
    </row>
    <row r="214" spans="1:24" s="33" customFormat="1" ht="39.950000000000003" customHeight="1" x14ac:dyDescent="0.2">
      <c r="A214" s="101" t="s">
        <v>392</v>
      </c>
      <c r="B214" s="34" t="s">
        <v>392</v>
      </c>
      <c r="C214" s="37" t="s">
        <v>473</v>
      </c>
      <c r="D214" s="34">
        <v>3</v>
      </c>
      <c r="E214" s="127">
        <f t="shared" si="60"/>
        <v>0</v>
      </c>
      <c r="F214" s="127"/>
      <c r="G214" s="127"/>
      <c r="H214" s="127"/>
      <c r="I214" s="128"/>
      <c r="J214" s="129">
        <f t="shared" si="63"/>
        <v>691850.1</v>
      </c>
      <c r="K214" s="127"/>
      <c r="L214" s="127">
        <v>691850.1</v>
      </c>
      <c r="M214" s="133"/>
      <c r="N214" s="128"/>
      <c r="O214" s="129">
        <f t="shared" si="69"/>
        <v>589385.88399999996</v>
      </c>
      <c r="P214" s="127"/>
      <c r="Q214" s="127">
        <v>589385.88399999996</v>
      </c>
      <c r="R214" s="133"/>
      <c r="S214" s="128"/>
      <c r="T214" s="85">
        <f t="shared" si="64"/>
        <v>85.189824211921049</v>
      </c>
      <c r="U214" s="32" t="str">
        <f t="shared" si="65"/>
        <v xml:space="preserve"> </v>
      </c>
      <c r="V214" s="32">
        <f t="shared" si="66"/>
        <v>85.189824211921049</v>
      </c>
      <c r="W214" s="32" t="str">
        <f t="shared" si="67"/>
        <v xml:space="preserve"> </v>
      </c>
      <c r="X214" s="86" t="str">
        <f t="shared" si="68"/>
        <v xml:space="preserve"> </v>
      </c>
    </row>
    <row r="215" spans="1:24" s="33" customFormat="1" ht="75" customHeight="1" x14ac:dyDescent="0.2">
      <c r="A215" s="101" t="s">
        <v>392</v>
      </c>
      <c r="B215" s="34" t="s">
        <v>392</v>
      </c>
      <c r="C215" s="48" t="s">
        <v>626</v>
      </c>
      <c r="D215" s="34">
        <v>3</v>
      </c>
      <c r="E215" s="127">
        <f t="shared" si="60"/>
        <v>0</v>
      </c>
      <c r="F215" s="127"/>
      <c r="G215" s="127"/>
      <c r="H215" s="127"/>
      <c r="I215" s="128"/>
      <c r="J215" s="129">
        <f t="shared" si="63"/>
        <v>11809.1</v>
      </c>
      <c r="K215" s="127"/>
      <c r="L215" s="127">
        <v>11809.1</v>
      </c>
      <c r="M215" s="133"/>
      <c r="N215" s="128"/>
      <c r="O215" s="129">
        <f t="shared" si="69"/>
        <v>11809.087</v>
      </c>
      <c r="P215" s="127"/>
      <c r="Q215" s="127">
        <v>11809.087</v>
      </c>
      <c r="R215" s="133"/>
      <c r="S215" s="128"/>
      <c r="T215" s="85">
        <f t="shared" si="64"/>
        <v>99.999889915404211</v>
      </c>
      <c r="U215" s="32" t="str">
        <f t="shared" si="65"/>
        <v xml:space="preserve"> </v>
      </c>
      <c r="V215" s="32">
        <f t="shared" si="66"/>
        <v>99.999889915404211</v>
      </c>
      <c r="W215" s="32" t="str">
        <f t="shared" si="67"/>
        <v xml:space="preserve"> </v>
      </c>
      <c r="X215" s="86" t="str">
        <f t="shared" si="68"/>
        <v xml:space="preserve"> </v>
      </c>
    </row>
    <row r="216" spans="1:24" s="33" customFormat="1" ht="54.95" customHeight="1" x14ac:dyDescent="0.2">
      <c r="A216" s="101" t="s">
        <v>392</v>
      </c>
      <c r="B216" s="34" t="s">
        <v>392</v>
      </c>
      <c r="C216" s="40" t="s">
        <v>949</v>
      </c>
      <c r="D216" s="34">
        <v>3</v>
      </c>
      <c r="E216" s="127">
        <f t="shared" si="60"/>
        <v>0</v>
      </c>
      <c r="F216" s="127"/>
      <c r="G216" s="127"/>
      <c r="H216" s="127"/>
      <c r="I216" s="128"/>
      <c r="J216" s="129">
        <f t="shared" si="63"/>
        <v>13321.6</v>
      </c>
      <c r="K216" s="127"/>
      <c r="L216" s="127">
        <v>13321.6</v>
      </c>
      <c r="M216" s="133"/>
      <c r="N216" s="128"/>
      <c r="O216" s="129">
        <f t="shared" si="69"/>
        <v>10278.535</v>
      </c>
      <c r="P216" s="127"/>
      <c r="Q216" s="127">
        <v>10278.535</v>
      </c>
      <c r="R216" s="133"/>
      <c r="S216" s="128"/>
      <c r="T216" s="85">
        <f t="shared" si="64"/>
        <v>77.15691058131155</v>
      </c>
      <c r="U216" s="32" t="str">
        <f t="shared" si="65"/>
        <v xml:space="preserve"> </v>
      </c>
      <c r="V216" s="32">
        <f t="shared" si="66"/>
        <v>77.15691058131155</v>
      </c>
      <c r="W216" s="32" t="str">
        <f t="shared" si="67"/>
        <v xml:space="preserve"> </v>
      </c>
      <c r="X216" s="86" t="str">
        <f t="shared" si="68"/>
        <v xml:space="preserve"> </v>
      </c>
    </row>
    <row r="217" spans="1:24" s="33" customFormat="1" ht="54.95" customHeight="1" x14ac:dyDescent="0.2">
      <c r="A217" s="101" t="s">
        <v>392</v>
      </c>
      <c r="B217" s="34" t="s">
        <v>392</v>
      </c>
      <c r="C217" s="46" t="s">
        <v>627</v>
      </c>
      <c r="D217" s="34">
        <v>3</v>
      </c>
      <c r="E217" s="127">
        <f t="shared" si="60"/>
        <v>0</v>
      </c>
      <c r="F217" s="127"/>
      <c r="G217" s="127"/>
      <c r="H217" s="127"/>
      <c r="I217" s="128"/>
      <c r="J217" s="129">
        <f t="shared" si="63"/>
        <v>283977.90000000002</v>
      </c>
      <c r="K217" s="127"/>
      <c r="L217" s="127">
        <v>283977.90000000002</v>
      </c>
      <c r="M217" s="133"/>
      <c r="N217" s="128"/>
      <c r="O217" s="129">
        <f t="shared" si="69"/>
        <v>80000</v>
      </c>
      <c r="P217" s="127"/>
      <c r="Q217" s="127">
        <v>80000</v>
      </c>
      <c r="R217" s="133"/>
      <c r="S217" s="128"/>
      <c r="T217" s="85">
        <f t="shared" si="64"/>
        <v>28.171206280488725</v>
      </c>
      <c r="U217" s="32" t="str">
        <f t="shared" si="65"/>
        <v xml:space="preserve"> </v>
      </c>
      <c r="V217" s="32">
        <f t="shared" si="66"/>
        <v>28.171206280488725</v>
      </c>
      <c r="W217" s="32" t="str">
        <f t="shared" si="67"/>
        <v xml:space="preserve"> </v>
      </c>
      <c r="X217" s="86" t="str">
        <f t="shared" si="68"/>
        <v xml:space="preserve"> </v>
      </c>
    </row>
    <row r="218" spans="1:24" s="33" customFormat="1" ht="39.950000000000003" customHeight="1" x14ac:dyDescent="0.2">
      <c r="A218" s="101" t="s">
        <v>392</v>
      </c>
      <c r="B218" s="34" t="s">
        <v>392</v>
      </c>
      <c r="C218" s="40" t="s">
        <v>628</v>
      </c>
      <c r="D218" s="34">
        <v>3</v>
      </c>
      <c r="E218" s="127">
        <f t="shared" si="60"/>
        <v>0</v>
      </c>
      <c r="F218" s="127"/>
      <c r="G218" s="127"/>
      <c r="H218" s="127"/>
      <c r="I218" s="128"/>
      <c r="J218" s="129">
        <f t="shared" si="63"/>
        <v>1090232.3</v>
      </c>
      <c r="K218" s="127"/>
      <c r="L218" s="127">
        <v>1090232.3</v>
      </c>
      <c r="M218" s="133"/>
      <c r="N218" s="128"/>
      <c r="O218" s="129">
        <f t="shared" si="69"/>
        <v>1077595.3</v>
      </c>
      <c r="P218" s="127"/>
      <c r="Q218" s="127">
        <v>1077595.3</v>
      </c>
      <c r="R218" s="133"/>
      <c r="S218" s="128"/>
      <c r="T218" s="85">
        <f t="shared" si="64"/>
        <v>98.840889230671308</v>
      </c>
      <c r="U218" s="32" t="str">
        <f t="shared" si="65"/>
        <v xml:space="preserve"> </v>
      </c>
      <c r="V218" s="32">
        <f t="shared" si="66"/>
        <v>98.840889230671308</v>
      </c>
      <c r="W218" s="32" t="str">
        <f t="shared" si="67"/>
        <v xml:space="preserve"> </v>
      </c>
      <c r="X218" s="86" t="str">
        <f t="shared" si="68"/>
        <v xml:space="preserve"> </v>
      </c>
    </row>
    <row r="219" spans="1:24" s="33" customFormat="1" ht="54.95" customHeight="1" x14ac:dyDescent="0.2">
      <c r="A219" s="101" t="s">
        <v>392</v>
      </c>
      <c r="B219" s="34" t="s">
        <v>392</v>
      </c>
      <c r="C219" s="40" t="s">
        <v>629</v>
      </c>
      <c r="D219" s="34">
        <v>3</v>
      </c>
      <c r="E219" s="127">
        <f t="shared" si="60"/>
        <v>0</v>
      </c>
      <c r="F219" s="127"/>
      <c r="G219" s="127"/>
      <c r="H219" s="127"/>
      <c r="I219" s="128"/>
      <c r="J219" s="129">
        <f t="shared" si="63"/>
        <v>1132314.2</v>
      </c>
      <c r="K219" s="127"/>
      <c r="L219" s="127">
        <v>1131007.2</v>
      </c>
      <c r="M219" s="127">
        <v>1307</v>
      </c>
      <c r="N219" s="128"/>
      <c r="O219" s="129">
        <f t="shared" si="69"/>
        <v>1074063.5950000002</v>
      </c>
      <c r="P219" s="127"/>
      <c r="Q219" s="127">
        <v>1072756.5950000002</v>
      </c>
      <c r="R219" s="133">
        <f>1200+107</f>
        <v>1307</v>
      </c>
      <c r="S219" s="128"/>
      <c r="T219" s="85">
        <f t="shared" si="64"/>
        <v>94.855614722486052</v>
      </c>
      <c r="U219" s="32" t="str">
        <f t="shared" si="65"/>
        <v xml:space="preserve"> </v>
      </c>
      <c r="V219" s="32">
        <f t="shared" si="66"/>
        <v>94.849669834108951</v>
      </c>
      <c r="W219" s="32">
        <f t="shared" si="67"/>
        <v>100</v>
      </c>
      <c r="X219" s="86" t="str">
        <f t="shared" si="68"/>
        <v xml:space="preserve"> </v>
      </c>
    </row>
    <row r="220" spans="1:24" s="33" customFormat="1" ht="39.950000000000003" customHeight="1" x14ac:dyDescent="0.2">
      <c r="A220" s="101" t="s">
        <v>392</v>
      </c>
      <c r="B220" s="60" t="s">
        <v>392</v>
      </c>
      <c r="C220" s="46" t="s">
        <v>1032</v>
      </c>
      <c r="D220" s="34">
        <v>3</v>
      </c>
      <c r="E220" s="127">
        <f t="shared" si="60"/>
        <v>0</v>
      </c>
      <c r="F220" s="127"/>
      <c r="G220" s="127"/>
      <c r="H220" s="127"/>
      <c r="I220" s="128"/>
      <c r="J220" s="129">
        <f t="shared" si="63"/>
        <v>302971.90000000002</v>
      </c>
      <c r="K220" s="127">
        <v>302971.90000000002</v>
      </c>
      <c r="L220" s="127"/>
      <c r="M220" s="133"/>
      <c r="N220" s="128"/>
      <c r="O220" s="129">
        <f t="shared" si="69"/>
        <v>8970.8490000000002</v>
      </c>
      <c r="P220" s="127">
        <v>8970.8490000000002</v>
      </c>
      <c r="Q220" s="127"/>
      <c r="R220" s="127"/>
      <c r="S220" s="128"/>
      <c r="T220" s="85">
        <f t="shared" si="64"/>
        <v>2.9609508340542474</v>
      </c>
      <c r="U220" s="32">
        <f t="shared" si="65"/>
        <v>2.9609508340542474</v>
      </c>
      <c r="V220" s="32" t="str">
        <f t="shared" si="66"/>
        <v xml:space="preserve"> </v>
      </c>
      <c r="W220" s="32" t="str">
        <f t="shared" si="67"/>
        <v xml:space="preserve"> </v>
      </c>
      <c r="X220" s="86" t="str">
        <f t="shared" si="68"/>
        <v xml:space="preserve"> </v>
      </c>
    </row>
    <row r="221" spans="1:24" s="33" customFormat="1" ht="39.950000000000003" customHeight="1" x14ac:dyDescent="0.2">
      <c r="A221" s="101" t="s">
        <v>392</v>
      </c>
      <c r="B221" s="34" t="s">
        <v>392</v>
      </c>
      <c r="C221" s="46" t="s">
        <v>950</v>
      </c>
      <c r="D221" s="34">
        <v>3</v>
      </c>
      <c r="E221" s="127">
        <f t="shared" si="60"/>
        <v>0</v>
      </c>
      <c r="F221" s="127"/>
      <c r="G221" s="127"/>
      <c r="H221" s="127"/>
      <c r="I221" s="128"/>
      <c r="J221" s="129">
        <f t="shared" si="63"/>
        <v>61960.4</v>
      </c>
      <c r="K221" s="127"/>
      <c r="L221" s="127">
        <v>60815.9</v>
      </c>
      <c r="M221" s="127">
        <v>1144.5</v>
      </c>
      <c r="N221" s="128"/>
      <c r="O221" s="129">
        <f t="shared" si="69"/>
        <v>43243.384999999995</v>
      </c>
      <c r="P221" s="127"/>
      <c r="Q221" s="127">
        <v>43043.884999999995</v>
      </c>
      <c r="R221" s="127">
        <v>199.5</v>
      </c>
      <c r="S221" s="128"/>
      <c r="T221" s="85">
        <f t="shared" si="64"/>
        <v>69.791971969193213</v>
      </c>
      <c r="U221" s="32" t="str">
        <f t="shared" si="65"/>
        <v xml:space="preserve"> </v>
      </c>
      <c r="V221" s="32">
        <f t="shared" si="66"/>
        <v>70.777354277417572</v>
      </c>
      <c r="W221" s="32">
        <f t="shared" si="67"/>
        <v>17.431192660550458</v>
      </c>
      <c r="X221" s="86" t="str">
        <f t="shared" si="68"/>
        <v xml:space="preserve"> </v>
      </c>
    </row>
    <row r="222" spans="1:24" s="33" customFormat="1" ht="75" customHeight="1" x14ac:dyDescent="0.2">
      <c r="A222" s="101" t="s">
        <v>392</v>
      </c>
      <c r="B222" s="60" t="s">
        <v>392</v>
      </c>
      <c r="C222" s="40" t="s">
        <v>1033</v>
      </c>
      <c r="D222" s="34">
        <v>3</v>
      </c>
      <c r="E222" s="127">
        <f t="shared" si="60"/>
        <v>0</v>
      </c>
      <c r="F222" s="127"/>
      <c r="G222" s="127"/>
      <c r="H222" s="127"/>
      <c r="I222" s="128"/>
      <c r="J222" s="129">
        <f t="shared" si="63"/>
        <v>105035.3</v>
      </c>
      <c r="K222" s="127">
        <v>101479.3</v>
      </c>
      <c r="L222" s="127"/>
      <c r="M222" s="127">
        <v>3556</v>
      </c>
      <c r="N222" s="128"/>
      <c r="O222" s="129">
        <f t="shared" si="69"/>
        <v>3556</v>
      </c>
      <c r="P222" s="127"/>
      <c r="Q222" s="127"/>
      <c r="R222" s="133">
        <f>3360+196</f>
        <v>3556</v>
      </c>
      <c r="S222" s="128"/>
      <c r="T222" s="85">
        <f t="shared" si="64"/>
        <v>3.3855284842333959</v>
      </c>
      <c r="U222" s="32">
        <f t="shared" si="65"/>
        <v>0</v>
      </c>
      <c r="V222" s="32" t="str">
        <f t="shared" si="66"/>
        <v xml:space="preserve"> </v>
      </c>
      <c r="W222" s="32">
        <f t="shared" si="67"/>
        <v>100</v>
      </c>
      <c r="X222" s="86" t="str">
        <f t="shared" si="68"/>
        <v xml:space="preserve"> </v>
      </c>
    </row>
    <row r="223" spans="1:24" s="33" customFormat="1" ht="54.95" customHeight="1" x14ac:dyDescent="0.2">
      <c r="A223" s="101" t="s">
        <v>392</v>
      </c>
      <c r="B223" s="34" t="s">
        <v>392</v>
      </c>
      <c r="C223" s="40" t="s">
        <v>630</v>
      </c>
      <c r="D223" s="34">
        <v>3</v>
      </c>
      <c r="E223" s="127">
        <f t="shared" si="60"/>
        <v>0</v>
      </c>
      <c r="F223" s="127"/>
      <c r="G223" s="127"/>
      <c r="H223" s="127"/>
      <c r="I223" s="128"/>
      <c r="J223" s="129">
        <f t="shared" si="63"/>
        <v>56811.9</v>
      </c>
      <c r="K223" s="127"/>
      <c r="L223" s="127">
        <v>55001.9</v>
      </c>
      <c r="M223" s="127">
        <v>1810</v>
      </c>
      <c r="N223" s="128"/>
      <c r="O223" s="129">
        <f t="shared" si="69"/>
        <v>54403.042999999998</v>
      </c>
      <c r="P223" s="127"/>
      <c r="Q223" s="127">
        <v>52593.042999999998</v>
      </c>
      <c r="R223" s="133">
        <f>1260+550</f>
        <v>1810</v>
      </c>
      <c r="S223" s="128"/>
      <c r="T223" s="85">
        <f t="shared" si="64"/>
        <v>95.759942899286941</v>
      </c>
      <c r="U223" s="32" t="str">
        <f t="shared" si="65"/>
        <v xml:space="preserve"> </v>
      </c>
      <c r="V223" s="32">
        <f t="shared" si="66"/>
        <v>95.62041129488253</v>
      </c>
      <c r="W223" s="32">
        <f t="shared" si="67"/>
        <v>100</v>
      </c>
      <c r="X223" s="86" t="str">
        <f t="shared" si="68"/>
        <v xml:space="preserve"> </v>
      </c>
    </row>
    <row r="224" spans="1:24" s="33" customFormat="1" ht="39.950000000000003" customHeight="1" x14ac:dyDescent="0.2">
      <c r="A224" s="101" t="s">
        <v>392</v>
      </c>
      <c r="B224" s="34" t="s">
        <v>392</v>
      </c>
      <c r="C224" s="38" t="s">
        <v>631</v>
      </c>
      <c r="D224" s="34">
        <v>3</v>
      </c>
      <c r="E224" s="127">
        <f t="shared" si="60"/>
        <v>0</v>
      </c>
      <c r="F224" s="127"/>
      <c r="G224" s="127"/>
      <c r="H224" s="127"/>
      <c r="I224" s="128"/>
      <c r="J224" s="129">
        <f t="shared" si="63"/>
        <v>6823.7</v>
      </c>
      <c r="K224" s="127"/>
      <c r="L224" s="127">
        <v>6823.7</v>
      </c>
      <c r="M224" s="133"/>
      <c r="N224" s="128"/>
      <c r="O224" s="129">
        <f t="shared" si="69"/>
        <v>0</v>
      </c>
      <c r="P224" s="127"/>
      <c r="Q224" s="127"/>
      <c r="R224" s="133"/>
      <c r="S224" s="128"/>
      <c r="T224" s="85">
        <f t="shared" si="64"/>
        <v>0</v>
      </c>
      <c r="U224" s="32" t="str">
        <f t="shared" si="65"/>
        <v xml:space="preserve"> </v>
      </c>
      <c r="V224" s="32">
        <f t="shared" si="66"/>
        <v>0</v>
      </c>
      <c r="W224" s="32" t="str">
        <f t="shared" si="67"/>
        <v xml:space="preserve"> </v>
      </c>
      <c r="X224" s="86" t="str">
        <f t="shared" si="68"/>
        <v xml:space="preserve"> </v>
      </c>
    </row>
    <row r="225" spans="1:24" s="33" customFormat="1" ht="39.950000000000003" customHeight="1" x14ac:dyDescent="0.2">
      <c r="A225" s="101" t="s">
        <v>392</v>
      </c>
      <c r="B225" s="34" t="s">
        <v>392</v>
      </c>
      <c r="C225" s="40" t="s">
        <v>632</v>
      </c>
      <c r="D225" s="34">
        <v>3</v>
      </c>
      <c r="E225" s="127">
        <f t="shared" si="60"/>
        <v>0</v>
      </c>
      <c r="F225" s="127"/>
      <c r="G225" s="127"/>
      <c r="H225" s="127"/>
      <c r="I225" s="128"/>
      <c r="J225" s="129">
        <f t="shared" si="63"/>
        <v>725.8</v>
      </c>
      <c r="K225" s="127"/>
      <c r="L225" s="127"/>
      <c r="M225" s="127">
        <v>725.8</v>
      </c>
      <c r="N225" s="128"/>
      <c r="O225" s="129">
        <f t="shared" si="69"/>
        <v>725.73199999999997</v>
      </c>
      <c r="P225" s="127"/>
      <c r="Q225" s="127"/>
      <c r="R225" s="133">
        <f>515.732+210</f>
        <v>725.73199999999997</v>
      </c>
      <c r="S225" s="128"/>
      <c r="T225" s="85">
        <f t="shared" si="64"/>
        <v>99.990631027831355</v>
      </c>
      <c r="U225" s="32" t="str">
        <f t="shared" si="65"/>
        <v xml:space="preserve"> </v>
      </c>
      <c r="V225" s="32" t="str">
        <f t="shared" si="66"/>
        <v xml:space="preserve"> </v>
      </c>
      <c r="W225" s="32">
        <f t="shared" si="67"/>
        <v>99.990631027831355</v>
      </c>
      <c r="X225" s="86" t="str">
        <f t="shared" si="68"/>
        <v xml:space="preserve"> </v>
      </c>
    </row>
    <row r="226" spans="1:24" s="33" customFormat="1" ht="54.95" customHeight="1" x14ac:dyDescent="0.2">
      <c r="A226" s="101" t="s">
        <v>392</v>
      </c>
      <c r="B226" s="34" t="s">
        <v>392</v>
      </c>
      <c r="C226" s="37" t="s">
        <v>633</v>
      </c>
      <c r="D226" s="34">
        <v>3</v>
      </c>
      <c r="E226" s="127">
        <f t="shared" si="60"/>
        <v>0</v>
      </c>
      <c r="F226" s="127"/>
      <c r="G226" s="127"/>
      <c r="H226" s="127"/>
      <c r="I226" s="128"/>
      <c r="J226" s="129">
        <f t="shared" si="63"/>
        <v>1035</v>
      </c>
      <c r="K226" s="127"/>
      <c r="L226" s="127"/>
      <c r="M226" s="127">
        <v>1035</v>
      </c>
      <c r="N226" s="128"/>
      <c r="O226" s="129">
        <f t="shared" si="69"/>
        <v>1034.999</v>
      </c>
      <c r="P226" s="127"/>
      <c r="Q226" s="127"/>
      <c r="R226" s="133">
        <f>435+599.999</f>
        <v>1034.999</v>
      </c>
      <c r="S226" s="128"/>
      <c r="T226" s="85">
        <f t="shared" si="64"/>
        <v>99.999903381642525</v>
      </c>
      <c r="U226" s="32" t="str">
        <f t="shared" si="65"/>
        <v xml:space="preserve"> </v>
      </c>
      <c r="V226" s="32" t="str">
        <f t="shared" si="66"/>
        <v xml:space="preserve"> </v>
      </c>
      <c r="W226" s="32">
        <f t="shared" si="67"/>
        <v>99.999903381642525</v>
      </c>
      <c r="X226" s="86" t="str">
        <f t="shared" si="68"/>
        <v xml:space="preserve"> </v>
      </c>
    </row>
    <row r="227" spans="1:24" s="33" customFormat="1" ht="39.950000000000003" customHeight="1" x14ac:dyDescent="0.2">
      <c r="A227" s="101" t="s">
        <v>392</v>
      </c>
      <c r="B227" s="34" t="s">
        <v>392</v>
      </c>
      <c r="C227" s="40" t="s">
        <v>634</v>
      </c>
      <c r="D227" s="34">
        <v>3</v>
      </c>
      <c r="E227" s="127">
        <f t="shared" ref="E227:E232" si="70">+F227+G227+H227+I227</f>
        <v>0</v>
      </c>
      <c r="F227" s="127"/>
      <c r="G227" s="127"/>
      <c r="H227" s="127"/>
      <c r="I227" s="128"/>
      <c r="J227" s="129">
        <f t="shared" si="63"/>
        <v>618.29999999999995</v>
      </c>
      <c r="K227" s="127"/>
      <c r="L227" s="127"/>
      <c r="M227" s="127">
        <v>618.29999999999995</v>
      </c>
      <c r="N227" s="128"/>
      <c r="O227" s="129">
        <f t="shared" si="69"/>
        <v>618.26800000000003</v>
      </c>
      <c r="P227" s="127"/>
      <c r="Q227" s="127"/>
      <c r="R227" s="133">
        <f>438.268+180</f>
        <v>618.26800000000003</v>
      </c>
      <c r="S227" s="128"/>
      <c r="T227" s="85">
        <f t="shared" si="64"/>
        <v>99.994824518841995</v>
      </c>
      <c r="U227" s="32" t="str">
        <f t="shared" si="65"/>
        <v xml:space="preserve"> </v>
      </c>
      <c r="V227" s="32" t="str">
        <f t="shared" si="66"/>
        <v xml:space="preserve"> </v>
      </c>
      <c r="W227" s="32">
        <f t="shared" si="67"/>
        <v>99.994824518841995</v>
      </c>
      <c r="X227" s="86" t="str">
        <f t="shared" si="68"/>
        <v xml:space="preserve"> </v>
      </c>
    </row>
    <row r="228" spans="1:24" s="33" customFormat="1" ht="110.1" customHeight="1" x14ac:dyDescent="0.2">
      <c r="A228" s="101" t="s">
        <v>392</v>
      </c>
      <c r="B228" s="34" t="s">
        <v>392</v>
      </c>
      <c r="C228" s="38" t="s">
        <v>951</v>
      </c>
      <c r="D228" s="34">
        <v>3</v>
      </c>
      <c r="E228" s="127">
        <f t="shared" si="70"/>
        <v>0</v>
      </c>
      <c r="F228" s="127"/>
      <c r="G228" s="127"/>
      <c r="H228" s="127"/>
      <c r="I228" s="128"/>
      <c r="J228" s="129">
        <f t="shared" si="63"/>
        <v>68882</v>
      </c>
      <c r="K228" s="127"/>
      <c r="L228" s="127">
        <v>68882</v>
      </c>
      <c r="M228" s="133"/>
      <c r="N228" s="128"/>
      <c r="O228" s="129">
        <f t="shared" si="69"/>
        <v>68881.834000000003</v>
      </c>
      <c r="P228" s="127"/>
      <c r="Q228" s="127">
        <v>68881.834000000003</v>
      </c>
      <c r="R228" s="133"/>
      <c r="S228" s="128"/>
      <c r="T228" s="85">
        <f t="shared" si="64"/>
        <v>99.99975900815889</v>
      </c>
      <c r="U228" s="32" t="str">
        <f t="shared" si="65"/>
        <v xml:space="preserve"> </v>
      </c>
      <c r="V228" s="32">
        <f t="shared" si="66"/>
        <v>99.99975900815889</v>
      </c>
      <c r="W228" s="32" t="str">
        <f t="shared" si="67"/>
        <v xml:space="preserve"> </v>
      </c>
      <c r="X228" s="86" t="str">
        <f t="shared" si="68"/>
        <v xml:space="preserve"> </v>
      </c>
    </row>
    <row r="229" spans="1:24" s="33" customFormat="1" ht="54.95" customHeight="1" x14ac:dyDescent="0.2">
      <c r="A229" s="101" t="s">
        <v>392</v>
      </c>
      <c r="B229" s="34" t="s">
        <v>392</v>
      </c>
      <c r="C229" s="37" t="s">
        <v>635</v>
      </c>
      <c r="D229" s="34">
        <v>3</v>
      </c>
      <c r="E229" s="127">
        <f t="shared" si="70"/>
        <v>0</v>
      </c>
      <c r="F229" s="127"/>
      <c r="G229" s="127"/>
      <c r="H229" s="127"/>
      <c r="I229" s="128"/>
      <c r="J229" s="129">
        <f t="shared" si="63"/>
        <v>770</v>
      </c>
      <c r="K229" s="127"/>
      <c r="L229" s="127"/>
      <c r="M229" s="127">
        <v>770</v>
      </c>
      <c r="N229" s="128"/>
      <c r="O229" s="129">
        <f t="shared" si="69"/>
        <v>770</v>
      </c>
      <c r="P229" s="127"/>
      <c r="Q229" s="127"/>
      <c r="R229" s="133">
        <f>240+530</f>
        <v>770</v>
      </c>
      <c r="S229" s="128"/>
      <c r="T229" s="85">
        <f t="shared" si="64"/>
        <v>100</v>
      </c>
      <c r="U229" s="32" t="str">
        <f t="shared" si="65"/>
        <v xml:space="preserve"> </v>
      </c>
      <c r="V229" s="32" t="str">
        <f t="shared" si="66"/>
        <v xml:space="preserve"> </v>
      </c>
      <c r="W229" s="32">
        <f t="shared" si="67"/>
        <v>100</v>
      </c>
      <c r="X229" s="86" t="str">
        <f t="shared" si="68"/>
        <v xml:space="preserve"> </v>
      </c>
    </row>
    <row r="230" spans="1:24" s="33" customFormat="1" ht="39.950000000000003" customHeight="1" x14ac:dyDescent="0.2">
      <c r="A230" s="101" t="s">
        <v>392</v>
      </c>
      <c r="B230" s="34" t="s">
        <v>392</v>
      </c>
      <c r="C230" s="40" t="s">
        <v>636</v>
      </c>
      <c r="D230" s="34">
        <v>3</v>
      </c>
      <c r="E230" s="127">
        <f t="shared" si="70"/>
        <v>0</v>
      </c>
      <c r="F230" s="127"/>
      <c r="G230" s="127"/>
      <c r="H230" s="127"/>
      <c r="I230" s="128"/>
      <c r="J230" s="129">
        <f t="shared" si="63"/>
        <v>15829</v>
      </c>
      <c r="K230" s="127"/>
      <c r="L230" s="127"/>
      <c r="M230" s="127">
        <v>15829</v>
      </c>
      <c r="N230" s="128"/>
      <c r="O230" s="129">
        <f t="shared" ref="O230:O249" si="71">SUM(P230:S230)</f>
        <v>0</v>
      </c>
      <c r="P230" s="127"/>
      <c r="Q230" s="127"/>
      <c r="R230" s="133"/>
      <c r="S230" s="128"/>
      <c r="T230" s="85">
        <f t="shared" si="64"/>
        <v>0</v>
      </c>
      <c r="U230" s="32" t="str">
        <f t="shared" si="65"/>
        <v xml:space="preserve"> </v>
      </c>
      <c r="V230" s="32" t="str">
        <f t="shared" si="66"/>
        <v xml:space="preserve"> </v>
      </c>
      <c r="W230" s="32">
        <f t="shared" si="67"/>
        <v>0</v>
      </c>
      <c r="X230" s="86" t="str">
        <f t="shared" si="68"/>
        <v xml:space="preserve"> </v>
      </c>
    </row>
    <row r="231" spans="1:24" s="33" customFormat="1" ht="39.950000000000003" customHeight="1" x14ac:dyDescent="0.2">
      <c r="A231" s="101" t="s">
        <v>392</v>
      </c>
      <c r="B231" s="34" t="s">
        <v>392</v>
      </c>
      <c r="C231" s="40" t="s">
        <v>637</v>
      </c>
      <c r="D231" s="34">
        <v>3</v>
      </c>
      <c r="E231" s="127">
        <f t="shared" si="70"/>
        <v>0</v>
      </c>
      <c r="F231" s="127"/>
      <c r="G231" s="127"/>
      <c r="H231" s="127"/>
      <c r="I231" s="128"/>
      <c r="J231" s="129">
        <f t="shared" si="63"/>
        <v>18399</v>
      </c>
      <c r="K231" s="127"/>
      <c r="L231" s="127"/>
      <c r="M231" s="127">
        <v>18399</v>
      </c>
      <c r="N231" s="128"/>
      <c r="O231" s="129">
        <f t="shared" si="71"/>
        <v>0</v>
      </c>
      <c r="P231" s="127"/>
      <c r="Q231" s="127"/>
      <c r="R231" s="133"/>
      <c r="S231" s="128"/>
      <c r="T231" s="85">
        <f t="shared" si="64"/>
        <v>0</v>
      </c>
      <c r="U231" s="32" t="str">
        <f t="shared" si="65"/>
        <v xml:space="preserve"> </v>
      </c>
      <c r="V231" s="32" t="str">
        <f t="shared" si="66"/>
        <v xml:space="preserve"> </v>
      </c>
      <c r="W231" s="32">
        <f t="shared" si="67"/>
        <v>0</v>
      </c>
      <c r="X231" s="86" t="str">
        <f t="shared" si="68"/>
        <v xml:space="preserve"> </v>
      </c>
    </row>
    <row r="232" spans="1:24" s="33" customFormat="1" ht="39.950000000000003" customHeight="1" x14ac:dyDescent="0.2">
      <c r="A232" s="101" t="s">
        <v>392</v>
      </c>
      <c r="B232" s="34" t="s">
        <v>392</v>
      </c>
      <c r="C232" s="46" t="s">
        <v>1034</v>
      </c>
      <c r="D232" s="34">
        <v>3</v>
      </c>
      <c r="E232" s="127">
        <f t="shared" si="70"/>
        <v>0</v>
      </c>
      <c r="F232" s="127"/>
      <c r="G232" s="127"/>
      <c r="H232" s="127"/>
      <c r="I232" s="128"/>
      <c r="J232" s="129">
        <f t="shared" si="63"/>
        <v>23095.1</v>
      </c>
      <c r="K232" s="127"/>
      <c r="L232" s="127">
        <v>23095.1</v>
      </c>
      <c r="M232" s="133"/>
      <c r="N232" s="128"/>
      <c r="O232" s="129">
        <f t="shared" si="71"/>
        <v>23095</v>
      </c>
      <c r="P232" s="127"/>
      <c r="Q232" s="127">
        <v>23095</v>
      </c>
      <c r="R232" s="133"/>
      <c r="S232" s="128"/>
      <c r="T232" s="85">
        <f t="shared" si="64"/>
        <v>99.999567007720259</v>
      </c>
      <c r="U232" s="32" t="str">
        <f t="shared" si="65"/>
        <v xml:space="preserve"> </v>
      </c>
      <c r="V232" s="32">
        <f t="shared" si="66"/>
        <v>99.999567007720259</v>
      </c>
      <c r="W232" s="32" t="str">
        <f t="shared" si="67"/>
        <v xml:space="preserve"> </v>
      </c>
      <c r="X232" s="86" t="str">
        <f t="shared" si="68"/>
        <v xml:space="preserve"> </v>
      </c>
    </row>
    <row r="233" spans="1:24" s="33" customFormat="1" ht="54.95" customHeight="1" x14ac:dyDescent="0.2">
      <c r="A233" s="101" t="s">
        <v>392</v>
      </c>
      <c r="B233" s="34" t="s">
        <v>392</v>
      </c>
      <c r="C233" s="46" t="s">
        <v>638</v>
      </c>
      <c r="D233" s="34">
        <v>3</v>
      </c>
      <c r="E233" s="127">
        <f t="shared" ref="E233:E263" si="72">+F233+G233+H233+I233</f>
        <v>0</v>
      </c>
      <c r="F233" s="127"/>
      <c r="G233" s="127"/>
      <c r="H233" s="127"/>
      <c r="I233" s="128"/>
      <c r="J233" s="129">
        <f t="shared" si="63"/>
        <v>236193.7</v>
      </c>
      <c r="K233" s="127"/>
      <c r="L233" s="127">
        <v>236193.7</v>
      </c>
      <c r="M233" s="133"/>
      <c r="N233" s="128"/>
      <c r="O233" s="129">
        <f t="shared" si="71"/>
        <v>222878.87199999997</v>
      </c>
      <c r="P233" s="127"/>
      <c r="Q233" s="127">
        <v>222878.87199999997</v>
      </c>
      <c r="R233" s="133"/>
      <c r="S233" s="128"/>
      <c r="T233" s="85">
        <f t="shared" si="64"/>
        <v>94.362750572940755</v>
      </c>
      <c r="U233" s="32" t="str">
        <f t="shared" si="65"/>
        <v xml:space="preserve"> </v>
      </c>
      <c r="V233" s="32">
        <f t="shared" si="66"/>
        <v>94.362750572940755</v>
      </c>
      <c r="W233" s="32" t="str">
        <f t="shared" si="67"/>
        <v xml:space="preserve"> </v>
      </c>
      <c r="X233" s="86" t="str">
        <f t="shared" si="68"/>
        <v xml:space="preserve"> </v>
      </c>
    </row>
    <row r="234" spans="1:24" s="33" customFormat="1" ht="30" customHeight="1" x14ac:dyDescent="0.2">
      <c r="A234" s="101" t="s">
        <v>392</v>
      </c>
      <c r="B234" s="34" t="s">
        <v>392</v>
      </c>
      <c r="C234" s="40" t="s">
        <v>639</v>
      </c>
      <c r="D234" s="34">
        <v>3</v>
      </c>
      <c r="E234" s="127">
        <f t="shared" si="72"/>
        <v>0</v>
      </c>
      <c r="F234" s="127"/>
      <c r="G234" s="127"/>
      <c r="H234" s="127"/>
      <c r="I234" s="128"/>
      <c r="J234" s="129">
        <f t="shared" si="63"/>
        <v>265656.09999999986</v>
      </c>
      <c r="K234" s="127"/>
      <c r="L234" s="127">
        <v>265656.09999999986</v>
      </c>
      <c r="M234" s="133"/>
      <c r="N234" s="128"/>
      <c r="O234" s="129">
        <f t="shared" si="71"/>
        <v>265655.95300000004</v>
      </c>
      <c r="P234" s="127"/>
      <c r="Q234" s="127">
        <v>265655.95300000004</v>
      </c>
      <c r="R234" s="133"/>
      <c r="S234" s="128"/>
      <c r="T234" s="85">
        <f t="shared" si="64"/>
        <v>99.999944665302309</v>
      </c>
      <c r="U234" s="32" t="str">
        <f t="shared" si="65"/>
        <v xml:space="preserve"> </v>
      </c>
      <c r="V234" s="32">
        <f t="shared" si="66"/>
        <v>99.999944665302309</v>
      </c>
      <c r="W234" s="32" t="str">
        <f t="shared" si="67"/>
        <v xml:space="preserve"> </v>
      </c>
      <c r="X234" s="86" t="str">
        <f t="shared" si="68"/>
        <v xml:space="preserve"> </v>
      </c>
    </row>
    <row r="235" spans="1:24" s="33" customFormat="1" ht="39.950000000000003" customHeight="1" x14ac:dyDescent="0.2">
      <c r="A235" s="101" t="s">
        <v>392</v>
      </c>
      <c r="B235" s="34" t="s">
        <v>392</v>
      </c>
      <c r="C235" s="46" t="s">
        <v>640</v>
      </c>
      <c r="D235" s="34">
        <v>3</v>
      </c>
      <c r="E235" s="127">
        <f t="shared" si="72"/>
        <v>0</v>
      </c>
      <c r="F235" s="127"/>
      <c r="G235" s="127"/>
      <c r="H235" s="127"/>
      <c r="I235" s="128"/>
      <c r="J235" s="129">
        <f t="shared" si="63"/>
        <v>3136</v>
      </c>
      <c r="K235" s="127"/>
      <c r="L235" s="127"/>
      <c r="M235" s="127">
        <v>3136</v>
      </c>
      <c r="N235" s="128"/>
      <c r="O235" s="129">
        <f t="shared" si="71"/>
        <v>2028.6</v>
      </c>
      <c r="P235" s="127"/>
      <c r="Q235" s="127"/>
      <c r="R235" s="133">
        <v>2028.6</v>
      </c>
      <c r="S235" s="128"/>
      <c r="T235" s="85">
        <f t="shared" si="64"/>
        <v>64.6875</v>
      </c>
      <c r="U235" s="32" t="str">
        <f t="shared" si="65"/>
        <v xml:space="preserve"> </v>
      </c>
      <c r="V235" s="32" t="str">
        <f t="shared" si="66"/>
        <v xml:space="preserve"> </v>
      </c>
      <c r="W235" s="32">
        <f t="shared" si="67"/>
        <v>64.6875</v>
      </c>
      <c r="X235" s="86" t="str">
        <f t="shared" si="68"/>
        <v xml:space="preserve"> </v>
      </c>
    </row>
    <row r="236" spans="1:24" s="33" customFormat="1" ht="54.95" customHeight="1" x14ac:dyDescent="0.2">
      <c r="A236" s="101" t="s">
        <v>392</v>
      </c>
      <c r="B236" s="34" t="s">
        <v>392</v>
      </c>
      <c r="C236" s="40" t="s">
        <v>952</v>
      </c>
      <c r="D236" s="34">
        <v>3</v>
      </c>
      <c r="E236" s="127">
        <f t="shared" si="72"/>
        <v>0</v>
      </c>
      <c r="F236" s="127"/>
      <c r="G236" s="127"/>
      <c r="H236" s="127"/>
      <c r="I236" s="128"/>
      <c r="J236" s="129">
        <f t="shared" ref="J236:J250" si="73">SUM(K236:N236)</f>
        <v>12471.3</v>
      </c>
      <c r="K236" s="127"/>
      <c r="L236" s="127">
        <v>12471.3</v>
      </c>
      <c r="M236" s="133"/>
      <c r="N236" s="128"/>
      <c r="O236" s="129">
        <f t="shared" si="71"/>
        <v>12471.218000000001</v>
      </c>
      <c r="P236" s="127"/>
      <c r="Q236" s="127">
        <v>12471.218000000001</v>
      </c>
      <c r="R236" s="133"/>
      <c r="S236" s="128"/>
      <c r="T236" s="85">
        <f t="shared" si="64"/>
        <v>99.999342490357876</v>
      </c>
      <c r="U236" s="32" t="str">
        <f t="shared" si="65"/>
        <v xml:space="preserve"> </v>
      </c>
      <c r="V236" s="32">
        <f t="shared" si="66"/>
        <v>99.999342490357876</v>
      </c>
      <c r="W236" s="32" t="str">
        <f t="shared" si="67"/>
        <v xml:space="preserve"> </v>
      </c>
      <c r="X236" s="86" t="str">
        <f t="shared" si="68"/>
        <v xml:space="preserve"> </v>
      </c>
    </row>
    <row r="237" spans="1:24" s="9" customFormat="1" ht="30" customHeight="1" x14ac:dyDescent="0.2">
      <c r="A237" s="102" t="s">
        <v>392</v>
      </c>
      <c r="B237" s="60" t="s">
        <v>392</v>
      </c>
      <c r="C237" s="35" t="s">
        <v>5</v>
      </c>
      <c r="D237" s="60">
        <v>3</v>
      </c>
      <c r="E237" s="130">
        <f t="shared" si="72"/>
        <v>0</v>
      </c>
      <c r="F237" s="130"/>
      <c r="G237" s="130"/>
      <c r="H237" s="130"/>
      <c r="I237" s="131"/>
      <c r="J237" s="132">
        <f t="shared" si="73"/>
        <v>36434</v>
      </c>
      <c r="K237" s="134">
        <f>K238+K239</f>
        <v>0</v>
      </c>
      <c r="L237" s="134">
        <f>L238+L239</f>
        <v>36354.1</v>
      </c>
      <c r="M237" s="134">
        <f>M238+M239</f>
        <v>79.900000000000006</v>
      </c>
      <c r="N237" s="135">
        <f>N238+N239</f>
        <v>0</v>
      </c>
      <c r="O237" s="132">
        <f t="shared" si="71"/>
        <v>36434</v>
      </c>
      <c r="P237" s="134">
        <f>P238+P239</f>
        <v>0</v>
      </c>
      <c r="Q237" s="134">
        <f>Q238+Q239</f>
        <v>36354.1</v>
      </c>
      <c r="R237" s="134">
        <f>R238+R239</f>
        <v>79.900000000000006</v>
      </c>
      <c r="S237" s="135">
        <f>S238+S239</f>
        <v>0</v>
      </c>
      <c r="T237" s="87">
        <f t="shared" si="64"/>
        <v>100</v>
      </c>
      <c r="U237" s="61" t="str">
        <f t="shared" si="65"/>
        <v xml:space="preserve"> </v>
      </c>
      <c r="V237" s="61">
        <f t="shared" si="66"/>
        <v>100</v>
      </c>
      <c r="W237" s="61">
        <f t="shared" si="67"/>
        <v>100</v>
      </c>
      <c r="X237" s="88" t="str">
        <f t="shared" si="68"/>
        <v xml:space="preserve"> </v>
      </c>
    </row>
    <row r="238" spans="1:24" s="33" customFormat="1" ht="54.95" customHeight="1" x14ac:dyDescent="0.2">
      <c r="A238" s="101" t="s">
        <v>392</v>
      </c>
      <c r="B238" s="34" t="s">
        <v>392</v>
      </c>
      <c r="C238" s="37" t="s">
        <v>1035</v>
      </c>
      <c r="D238" s="34">
        <v>3</v>
      </c>
      <c r="E238" s="127">
        <f t="shared" si="72"/>
        <v>0</v>
      </c>
      <c r="F238" s="127"/>
      <c r="G238" s="127"/>
      <c r="H238" s="127"/>
      <c r="I238" s="128"/>
      <c r="J238" s="129">
        <f t="shared" si="73"/>
        <v>36354.1</v>
      </c>
      <c r="K238" s="133"/>
      <c r="L238" s="133">
        <v>36354.1</v>
      </c>
      <c r="M238" s="133"/>
      <c r="N238" s="128"/>
      <c r="O238" s="129">
        <f t="shared" si="71"/>
        <v>36354.1</v>
      </c>
      <c r="P238" s="127"/>
      <c r="Q238" s="133">
        <v>36354.1</v>
      </c>
      <c r="R238" s="127"/>
      <c r="S238" s="128"/>
      <c r="T238" s="85">
        <f t="shared" si="64"/>
        <v>100</v>
      </c>
      <c r="U238" s="32" t="str">
        <f t="shared" si="65"/>
        <v xml:space="preserve"> </v>
      </c>
      <c r="V238" s="32">
        <f t="shared" si="66"/>
        <v>100</v>
      </c>
      <c r="W238" s="32" t="str">
        <f t="shared" si="67"/>
        <v xml:space="preserve"> </v>
      </c>
      <c r="X238" s="86" t="str">
        <f t="shared" si="68"/>
        <v xml:space="preserve"> </v>
      </c>
    </row>
    <row r="239" spans="1:24" s="33" customFormat="1" ht="54.95" customHeight="1" x14ac:dyDescent="0.2">
      <c r="A239" s="101" t="s">
        <v>392</v>
      </c>
      <c r="B239" s="34" t="s">
        <v>392</v>
      </c>
      <c r="C239" s="37" t="s">
        <v>1036</v>
      </c>
      <c r="D239" s="34">
        <v>3</v>
      </c>
      <c r="E239" s="127">
        <f t="shared" si="72"/>
        <v>0</v>
      </c>
      <c r="F239" s="127"/>
      <c r="G239" s="127"/>
      <c r="H239" s="127"/>
      <c r="I239" s="128"/>
      <c r="J239" s="129">
        <f t="shared" si="73"/>
        <v>79.900000000000006</v>
      </c>
      <c r="K239" s="133"/>
      <c r="L239" s="133"/>
      <c r="M239" s="133">
        <f>79.9</f>
        <v>79.900000000000006</v>
      </c>
      <c r="N239" s="128"/>
      <c r="O239" s="129">
        <f t="shared" si="71"/>
        <v>79.900000000000006</v>
      </c>
      <c r="P239" s="127"/>
      <c r="Q239" s="133"/>
      <c r="R239" s="133">
        <f>79.9</f>
        <v>79.900000000000006</v>
      </c>
      <c r="S239" s="128"/>
      <c r="T239" s="85">
        <f t="shared" si="64"/>
        <v>100</v>
      </c>
      <c r="U239" s="32" t="str">
        <f t="shared" si="65"/>
        <v xml:space="preserve"> </v>
      </c>
      <c r="V239" s="32" t="str">
        <f t="shared" si="66"/>
        <v xml:space="preserve"> </v>
      </c>
      <c r="W239" s="32">
        <f t="shared" si="67"/>
        <v>100</v>
      </c>
      <c r="X239" s="86" t="str">
        <f t="shared" si="68"/>
        <v xml:space="preserve"> </v>
      </c>
    </row>
    <row r="240" spans="1:24" s="9" customFormat="1" ht="30" customHeight="1" x14ac:dyDescent="0.2">
      <c r="A240" s="102" t="s">
        <v>392</v>
      </c>
      <c r="B240" s="60" t="s">
        <v>392</v>
      </c>
      <c r="C240" s="35" t="s">
        <v>54</v>
      </c>
      <c r="D240" s="60">
        <v>3</v>
      </c>
      <c r="E240" s="130">
        <f t="shared" si="72"/>
        <v>0</v>
      </c>
      <c r="F240" s="130">
        <f>F244</f>
        <v>0</v>
      </c>
      <c r="G240" s="130">
        <f>G244</f>
        <v>0</v>
      </c>
      <c r="H240" s="130">
        <f>H244</f>
        <v>0</v>
      </c>
      <c r="I240" s="131">
        <f>I244</f>
        <v>0</v>
      </c>
      <c r="J240" s="132">
        <f t="shared" si="73"/>
        <v>480605.6</v>
      </c>
      <c r="K240" s="130">
        <f>SUM(K241:K244)</f>
        <v>0</v>
      </c>
      <c r="L240" s="130">
        <f>SUM(L241:L244)</f>
        <v>480605.6</v>
      </c>
      <c r="M240" s="130">
        <f>SUM(M241:M244)</f>
        <v>0</v>
      </c>
      <c r="N240" s="131">
        <f>SUM(N241:N244)</f>
        <v>0</v>
      </c>
      <c r="O240" s="132">
        <f t="shared" si="71"/>
        <v>471098.14500000002</v>
      </c>
      <c r="P240" s="130">
        <f>SUM(P241:P244)</f>
        <v>0</v>
      </c>
      <c r="Q240" s="130">
        <f>SUM(Q241:Q244)</f>
        <v>471098.14500000002</v>
      </c>
      <c r="R240" s="130">
        <f>SUM(R241:R244)</f>
        <v>0</v>
      </c>
      <c r="S240" s="131">
        <f>SUM(S241:S244)</f>
        <v>0</v>
      </c>
      <c r="T240" s="87">
        <f t="shared" si="64"/>
        <v>98.021776067528137</v>
      </c>
      <c r="U240" s="61" t="str">
        <f t="shared" si="65"/>
        <v xml:space="preserve"> </v>
      </c>
      <c r="V240" s="61">
        <f t="shared" si="66"/>
        <v>98.021776067528137</v>
      </c>
      <c r="W240" s="61" t="str">
        <f t="shared" si="67"/>
        <v xml:space="preserve"> </v>
      </c>
      <c r="X240" s="88" t="str">
        <f t="shared" si="68"/>
        <v xml:space="preserve"> </v>
      </c>
    </row>
    <row r="241" spans="1:24" s="33" customFormat="1" ht="90" customHeight="1" x14ac:dyDescent="0.2">
      <c r="A241" s="102" t="s">
        <v>392</v>
      </c>
      <c r="B241" s="60" t="s">
        <v>392</v>
      </c>
      <c r="C241" s="37" t="s">
        <v>1037</v>
      </c>
      <c r="D241" s="34">
        <v>3</v>
      </c>
      <c r="E241" s="127">
        <f t="shared" si="72"/>
        <v>0</v>
      </c>
      <c r="F241" s="127"/>
      <c r="G241" s="127"/>
      <c r="H241" s="127"/>
      <c r="I241" s="128"/>
      <c r="J241" s="129">
        <f t="shared" si="73"/>
        <v>125894.39999999999</v>
      </c>
      <c r="K241" s="127"/>
      <c r="L241" s="127">
        <f>124560+480+854.4</f>
        <v>125894.39999999999</v>
      </c>
      <c r="M241" s="127"/>
      <c r="N241" s="128"/>
      <c r="O241" s="129">
        <f t="shared" si="71"/>
        <v>116386.94499999999</v>
      </c>
      <c r="P241" s="127"/>
      <c r="Q241" s="127">
        <v>116386.94499999999</v>
      </c>
      <c r="R241" s="127"/>
      <c r="S241" s="128"/>
      <c r="T241" s="85">
        <f t="shared" si="64"/>
        <v>92.448071558385436</v>
      </c>
      <c r="U241" s="32" t="str">
        <f t="shared" si="65"/>
        <v xml:space="preserve"> </v>
      </c>
      <c r="V241" s="32">
        <f t="shared" si="66"/>
        <v>92.448071558385436</v>
      </c>
      <c r="W241" s="32" t="str">
        <f t="shared" si="67"/>
        <v xml:space="preserve"> </v>
      </c>
      <c r="X241" s="86" t="str">
        <f t="shared" si="68"/>
        <v xml:space="preserve"> </v>
      </c>
    </row>
    <row r="242" spans="1:24" s="33" customFormat="1" ht="54.95" customHeight="1" x14ac:dyDescent="0.2">
      <c r="A242" s="102" t="s">
        <v>392</v>
      </c>
      <c r="B242" s="60" t="s">
        <v>392</v>
      </c>
      <c r="C242" s="37" t="s">
        <v>641</v>
      </c>
      <c r="D242" s="34">
        <v>3</v>
      </c>
      <c r="E242" s="127">
        <f t="shared" si="72"/>
        <v>0</v>
      </c>
      <c r="F242" s="127"/>
      <c r="G242" s="127"/>
      <c r="H242" s="127"/>
      <c r="I242" s="128"/>
      <c r="J242" s="129">
        <f t="shared" si="73"/>
        <v>99329.600000000006</v>
      </c>
      <c r="K242" s="127"/>
      <c r="L242" s="127">
        <f>97560+1179.6+590</f>
        <v>99329.600000000006</v>
      </c>
      <c r="M242" s="127"/>
      <c r="N242" s="128"/>
      <c r="O242" s="129">
        <f t="shared" si="71"/>
        <v>99329.600000000006</v>
      </c>
      <c r="P242" s="127"/>
      <c r="Q242" s="127">
        <v>99329.600000000006</v>
      </c>
      <c r="R242" s="127"/>
      <c r="S242" s="128"/>
      <c r="T242" s="85">
        <f t="shared" si="64"/>
        <v>100</v>
      </c>
      <c r="U242" s="32" t="str">
        <f t="shared" si="65"/>
        <v xml:space="preserve"> </v>
      </c>
      <c r="V242" s="32">
        <f t="shared" si="66"/>
        <v>100</v>
      </c>
      <c r="W242" s="32" t="str">
        <f t="shared" si="67"/>
        <v xml:space="preserve"> </v>
      </c>
      <c r="X242" s="86" t="str">
        <f t="shared" si="68"/>
        <v xml:space="preserve"> </v>
      </c>
    </row>
    <row r="243" spans="1:24" s="33" customFormat="1" ht="54.95" customHeight="1" x14ac:dyDescent="0.2">
      <c r="A243" s="102" t="s">
        <v>392</v>
      </c>
      <c r="B243" s="60" t="s">
        <v>392</v>
      </c>
      <c r="C243" s="46" t="s">
        <v>642</v>
      </c>
      <c r="D243" s="34">
        <v>3</v>
      </c>
      <c r="E243" s="127">
        <f t="shared" si="72"/>
        <v>0</v>
      </c>
      <c r="F243" s="127"/>
      <c r="G243" s="127"/>
      <c r="H243" s="127"/>
      <c r="I243" s="128"/>
      <c r="J243" s="129">
        <f t="shared" si="73"/>
        <v>157698.20000000001</v>
      </c>
      <c r="K243" s="127"/>
      <c r="L243" s="127">
        <f>155400+1359.6+938.6</f>
        <v>157698.20000000001</v>
      </c>
      <c r="M243" s="127"/>
      <c r="N243" s="128"/>
      <c r="O243" s="129">
        <f t="shared" si="71"/>
        <v>157698.20000000001</v>
      </c>
      <c r="P243" s="127"/>
      <c r="Q243" s="127">
        <v>157698.20000000001</v>
      </c>
      <c r="R243" s="127"/>
      <c r="S243" s="128"/>
      <c r="T243" s="85">
        <f t="shared" si="64"/>
        <v>100</v>
      </c>
      <c r="U243" s="32" t="str">
        <f t="shared" si="65"/>
        <v xml:space="preserve"> </v>
      </c>
      <c r="V243" s="32">
        <f t="shared" si="66"/>
        <v>100</v>
      </c>
      <c r="W243" s="32" t="str">
        <f t="shared" si="67"/>
        <v xml:space="preserve"> </v>
      </c>
      <c r="X243" s="86" t="str">
        <f t="shared" si="68"/>
        <v xml:space="preserve"> </v>
      </c>
    </row>
    <row r="244" spans="1:24" s="33" customFormat="1" ht="39.950000000000003" customHeight="1" x14ac:dyDescent="0.2">
      <c r="A244" s="102" t="s">
        <v>392</v>
      </c>
      <c r="B244" s="60" t="s">
        <v>392</v>
      </c>
      <c r="C244" s="37" t="s">
        <v>953</v>
      </c>
      <c r="D244" s="34">
        <v>3</v>
      </c>
      <c r="E244" s="127">
        <f t="shared" si="72"/>
        <v>0</v>
      </c>
      <c r="F244" s="127"/>
      <c r="G244" s="127"/>
      <c r="H244" s="127"/>
      <c r="I244" s="128"/>
      <c r="J244" s="129">
        <f t="shared" si="73"/>
        <v>97683.4</v>
      </c>
      <c r="K244" s="127"/>
      <c r="L244" s="127">
        <f>96300+799.2+584.2</f>
        <v>97683.4</v>
      </c>
      <c r="M244" s="127"/>
      <c r="N244" s="128"/>
      <c r="O244" s="129">
        <f t="shared" si="71"/>
        <v>97683.4</v>
      </c>
      <c r="P244" s="127"/>
      <c r="Q244" s="127">
        <v>97683.4</v>
      </c>
      <c r="R244" s="127"/>
      <c r="S244" s="128"/>
      <c r="T244" s="85">
        <f t="shared" si="64"/>
        <v>100</v>
      </c>
      <c r="U244" s="32" t="str">
        <f t="shared" si="65"/>
        <v xml:space="preserve"> </v>
      </c>
      <c r="V244" s="32">
        <f t="shared" si="66"/>
        <v>100</v>
      </c>
      <c r="W244" s="32" t="str">
        <f t="shared" si="67"/>
        <v xml:space="preserve"> </v>
      </c>
      <c r="X244" s="86" t="str">
        <f t="shared" si="68"/>
        <v xml:space="preserve"> </v>
      </c>
    </row>
    <row r="245" spans="1:24" s="9" customFormat="1" ht="27" customHeight="1" x14ac:dyDescent="0.2">
      <c r="A245" s="102" t="s">
        <v>392</v>
      </c>
      <c r="B245" s="60" t="s">
        <v>392</v>
      </c>
      <c r="C245" s="35" t="s">
        <v>34</v>
      </c>
      <c r="D245" s="60">
        <v>3</v>
      </c>
      <c r="E245" s="130">
        <f t="shared" si="72"/>
        <v>0</v>
      </c>
      <c r="F245" s="130">
        <f>SUM(F246:F249)</f>
        <v>0</v>
      </c>
      <c r="G245" s="130">
        <f>SUM(G246:G249)</f>
        <v>0</v>
      </c>
      <c r="H245" s="130">
        <f t="shared" ref="H245:I245" si="74">SUM(H246:H249)</f>
        <v>0</v>
      </c>
      <c r="I245" s="130">
        <f t="shared" si="74"/>
        <v>0</v>
      </c>
      <c r="J245" s="132">
        <f t="shared" si="73"/>
        <v>176325.1</v>
      </c>
      <c r="K245" s="130"/>
      <c r="L245" s="130">
        <f>SUM(L246:L249)</f>
        <v>173573.1</v>
      </c>
      <c r="M245" s="130">
        <f>SUM(M246:M249)</f>
        <v>2752</v>
      </c>
      <c r="N245" s="131">
        <f>SUM(N246:N249)</f>
        <v>0</v>
      </c>
      <c r="O245" s="132">
        <f t="shared" si="71"/>
        <v>168003.85</v>
      </c>
      <c r="P245" s="130">
        <f>SUM(P246:P249)</f>
        <v>0</v>
      </c>
      <c r="Q245" s="130">
        <f>SUM(Q246:Q249)</f>
        <v>165251.85</v>
      </c>
      <c r="R245" s="130">
        <f>SUM(R246:R249)</f>
        <v>2752</v>
      </c>
      <c r="S245" s="131">
        <f>SUM(S246:S249)</f>
        <v>0</v>
      </c>
      <c r="T245" s="87">
        <f t="shared" si="64"/>
        <v>95.280734280031595</v>
      </c>
      <c r="U245" s="61" t="str">
        <f t="shared" si="65"/>
        <v xml:space="preserve"> </v>
      </c>
      <c r="V245" s="61">
        <f t="shared" si="66"/>
        <v>95.20591036283848</v>
      </c>
      <c r="W245" s="61">
        <f t="shared" si="67"/>
        <v>100</v>
      </c>
      <c r="X245" s="88" t="str">
        <f t="shared" si="68"/>
        <v xml:space="preserve"> </v>
      </c>
    </row>
    <row r="246" spans="1:24" s="33" customFormat="1" ht="75" customHeight="1" x14ac:dyDescent="0.2">
      <c r="A246" s="102" t="s">
        <v>392</v>
      </c>
      <c r="B246" s="60" t="s">
        <v>392</v>
      </c>
      <c r="C246" s="37" t="s">
        <v>954</v>
      </c>
      <c r="D246" s="34">
        <v>3</v>
      </c>
      <c r="E246" s="127">
        <f t="shared" si="72"/>
        <v>0</v>
      </c>
      <c r="F246" s="127"/>
      <c r="G246" s="127"/>
      <c r="H246" s="127"/>
      <c r="I246" s="128"/>
      <c r="J246" s="129">
        <f t="shared" si="73"/>
        <v>140847.6</v>
      </c>
      <c r="K246" s="127"/>
      <c r="L246" s="127">
        <v>140847.6</v>
      </c>
      <c r="M246" s="127">
        <v>0</v>
      </c>
      <c r="N246" s="128">
        <v>0</v>
      </c>
      <c r="O246" s="129">
        <f t="shared" si="71"/>
        <v>140847.6</v>
      </c>
      <c r="P246" s="127"/>
      <c r="Q246" s="127">
        <v>140847.6</v>
      </c>
      <c r="R246" s="127"/>
      <c r="S246" s="128"/>
      <c r="T246" s="85">
        <f t="shared" si="64"/>
        <v>100</v>
      </c>
      <c r="U246" s="32" t="str">
        <f t="shared" si="65"/>
        <v xml:space="preserve"> </v>
      </c>
      <c r="V246" s="32">
        <f t="shared" si="66"/>
        <v>100</v>
      </c>
      <c r="W246" s="32" t="str">
        <f t="shared" si="67"/>
        <v xml:space="preserve"> </v>
      </c>
      <c r="X246" s="86" t="str">
        <f t="shared" si="68"/>
        <v xml:space="preserve"> </v>
      </c>
    </row>
    <row r="247" spans="1:24" s="33" customFormat="1" ht="110.1" customHeight="1" x14ac:dyDescent="0.2">
      <c r="A247" s="102" t="s">
        <v>392</v>
      </c>
      <c r="B247" s="60" t="s">
        <v>392</v>
      </c>
      <c r="C247" s="37" t="s">
        <v>1038</v>
      </c>
      <c r="D247" s="34">
        <v>3</v>
      </c>
      <c r="E247" s="127">
        <f t="shared" si="72"/>
        <v>0</v>
      </c>
      <c r="F247" s="127"/>
      <c r="G247" s="127"/>
      <c r="H247" s="127"/>
      <c r="I247" s="128"/>
      <c r="J247" s="129">
        <f t="shared" si="73"/>
        <v>10049</v>
      </c>
      <c r="K247" s="127"/>
      <c r="L247" s="127">
        <v>10049</v>
      </c>
      <c r="M247" s="127">
        <v>0</v>
      </c>
      <c r="N247" s="128">
        <v>0</v>
      </c>
      <c r="O247" s="129">
        <f t="shared" si="71"/>
        <v>10049</v>
      </c>
      <c r="P247" s="127"/>
      <c r="Q247" s="127">
        <v>10049</v>
      </c>
      <c r="R247" s="127"/>
      <c r="S247" s="128"/>
      <c r="T247" s="85">
        <f t="shared" si="64"/>
        <v>100</v>
      </c>
      <c r="U247" s="32" t="str">
        <f t="shared" si="65"/>
        <v xml:space="preserve"> </v>
      </c>
      <c r="V247" s="32">
        <f t="shared" si="66"/>
        <v>100</v>
      </c>
      <c r="W247" s="32" t="str">
        <f t="shared" si="67"/>
        <v xml:space="preserve"> </v>
      </c>
      <c r="X247" s="86" t="str">
        <f t="shared" si="68"/>
        <v xml:space="preserve"> </v>
      </c>
    </row>
    <row r="248" spans="1:24" s="33" customFormat="1" ht="90" customHeight="1" x14ac:dyDescent="0.2">
      <c r="A248" s="102" t="s">
        <v>392</v>
      </c>
      <c r="B248" s="60" t="s">
        <v>392</v>
      </c>
      <c r="C248" s="37" t="s">
        <v>1039</v>
      </c>
      <c r="D248" s="34">
        <v>3</v>
      </c>
      <c r="E248" s="127">
        <f t="shared" si="72"/>
        <v>0</v>
      </c>
      <c r="F248" s="127"/>
      <c r="G248" s="127"/>
      <c r="H248" s="127"/>
      <c r="I248" s="128"/>
      <c r="J248" s="129">
        <f t="shared" si="73"/>
        <v>2752</v>
      </c>
      <c r="K248" s="127"/>
      <c r="L248" s="127">
        <v>0</v>
      </c>
      <c r="M248" s="127">
        <v>2752</v>
      </c>
      <c r="N248" s="128">
        <v>0</v>
      </c>
      <c r="O248" s="129">
        <f t="shared" si="71"/>
        <v>2752</v>
      </c>
      <c r="P248" s="127"/>
      <c r="Q248" s="127"/>
      <c r="R248" s="127">
        <v>2752</v>
      </c>
      <c r="S248" s="128"/>
      <c r="T248" s="85">
        <f t="shared" si="64"/>
        <v>100</v>
      </c>
      <c r="U248" s="32" t="str">
        <f t="shared" si="65"/>
        <v xml:space="preserve"> </v>
      </c>
      <c r="V248" s="32" t="str">
        <f t="shared" si="66"/>
        <v xml:space="preserve"> </v>
      </c>
      <c r="W248" s="32">
        <f t="shared" si="67"/>
        <v>100</v>
      </c>
      <c r="X248" s="86" t="str">
        <f t="shared" si="68"/>
        <v xml:space="preserve"> </v>
      </c>
    </row>
    <row r="249" spans="1:24" s="33" customFormat="1" ht="54.95" customHeight="1" x14ac:dyDescent="0.2">
      <c r="A249" s="102" t="s">
        <v>392</v>
      </c>
      <c r="B249" s="60" t="s">
        <v>392</v>
      </c>
      <c r="C249" s="37" t="s">
        <v>643</v>
      </c>
      <c r="D249" s="34">
        <v>3</v>
      </c>
      <c r="E249" s="127">
        <f t="shared" si="72"/>
        <v>0</v>
      </c>
      <c r="F249" s="127"/>
      <c r="G249" s="127"/>
      <c r="H249" s="127"/>
      <c r="I249" s="128"/>
      <c r="J249" s="129">
        <f t="shared" si="73"/>
        <v>22676.5</v>
      </c>
      <c r="K249" s="127"/>
      <c r="L249" s="127">
        <v>22676.5</v>
      </c>
      <c r="M249" s="127"/>
      <c r="N249" s="128"/>
      <c r="O249" s="129">
        <f t="shared" si="71"/>
        <v>14355.25</v>
      </c>
      <c r="P249" s="127"/>
      <c r="Q249" s="127">
        <v>14355.25</v>
      </c>
      <c r="R249" s="127"/>
      <c r="S249" s="128"/>
      <c r="T249" s="85">
        <f t="shared" si="64"/>
        <v>63.304522302824509</v>
      </c>
      <c r="U249" s="32" t="str">
        <f t="shared" si="65"/>
        <v xml:space="preserve"> </v>
      </c>
      <c r="V249" s="32">
        <f t="shared" si="66"/>
        <v>63.304522302824509</v>
      </c>
      <c r="W249" s="32" t="str">
        <f t="shared" si="67"/>
        <v xml:space="preserve"> </v>
      </c>
      <c r="X249" s="86" t="str">
        <f t="shared" si="68"/>
        <v xml:space="preserve"> </v>
      </c>
    </row>
    <row r="250" spans="1:24" s="9" customFormat="1" ht="75" customHeight="1" x14ac:dyDescent="0.2">
      <c r="A250" s="102" t="s">
        <v>392</v>
      </c>
      <c r="B250" s="60" t="s">
        <v>392</v>
      </c>
      <c r="C250" s="35" t="s">
        <v>1040</v>
      </c>
      <c r="D250" s="60">
        <v>3</v>
      </c>
      <c r="E250" s="130">
        <f t="shared" si="72"/>
        <v>0</v>
      </c>
      <c r="F250" s="130">
        <f>SUM(F251:F260)</f>
        <v>0</v>
      </c>
      <c r="G250" s="130">
        <f t="shared" ref="G250:I250" si="75">SUM(G251:G260)</f>
        <v>0</v>
      </c>
      <c r="H250" s="130">
        <f t="shared" si="75"/>
        <v>0</v>
      </c>
      <c r="I250" s="130">
        <f t="shared" si="75"/>
        <v>0</v>
      </c>
      <c r="J250" s="132">
        <f t="shared" si="73"/>
        <v>63199.80000000001</v>
      </c>
      <c r="K250" s="130"/>
      <c r="L250" s="130">
        <f t="shared" ref="L250:S250" si="76">SUM(L251:L260)</f>
        <v>0</v>
      </c>
      <c r="M250" s="130">
        <f t="shared" si="76"/>
        <v>63199.80000000001</v>
      </c>
      <c r="N250" s="131">
        <f t="shared" si="76"/>
        <v>0</v>
      </c>
      <c r="O250" s="132">
        <f t="shared" si="76"/>
        <v>56809.670000000006</v>
      </c>
      <c r="P250" s="130">
        <f t="shared" si="76"/>
        <v>0</v>
      </c>
      <c r="Q250" s="130">
        <f t="shared" si="76"/>
        <v>0</v>
      </c>
      <c r="R250" s="130">
        <f t="shared" si="76"/>
        <v>56809.670000000006</v>
      </c>
      <c r="S250" s="131">
        <f t="shared" si="76"/>
        <v>0</v>
      </c>
      <c r="T250" s="87">
        <f t="shared" si="64"/>
        <v>89.889002813300038</v>
      </c>
      <c r="U250" s="61" t="str">
        <f t="shared" si="65"/>
        <v xml:space="preserve"> </v>
      </c>
      <c r="V250" s="61" t="str">
        <f t="shared" si="66"/>
        <v xml:space="preserve"> </v>
      </c>
      <c r="W250" s="61">
        <f t="shared" si="67"/>
        <v>89.889002813300038</v>
      </c>
      <c r="X250" s="88" t="str">
        <f t="shared" si="68"/>
        <v xml:space="preserve"> </v>
      </c>
    </row>
    <row r="251" spans="1:24" s="33" customFormat="1" ht="30" customHeight="1" x14ac:dyDescent="0.2">
      <c r="A251" s="102" t="s">
        <v>392</v>
      </c>
      <c r="B251" s="60" t="s">
        <v>392</v>
      </c>
      <c r="C251" s="37" t="s">
        <v>5</v>
      </c>
      <c r="D251" s="34">
        <v>3</v>
      </c>
      <c r="E251" s="127">
        <f t="shared" si="72"/>
        <v>0</v>
      </c>
      <c r="F251" s="127"/>
      <c r="G251" s="127"/>
      <c r="H251" s="127"/>
      <c r="I251" s="128"/>
      <c r="J251" s="129">
        <f>SUM(K251:N251)</f>
        <v>3190</v>
      </c>
      <c r="K251" s="127"/>
      <c r="L251" s="127"/>
      <c r="M251" s="127">
        <f>290+2900</f>
        <v>3190</v>
      </c>
      <c r="N251" s="128"/>
      <c r="O251" s="129">
        <f t="shared" ref="O251:O260" si="77">SUBTOTAL(9,P251:S251)</f>
        <v>3170</v>
      </c>
      <c r="P251" s="127"/>
      <c r="Q251" s="127"/>
      <c r="R251" s="127">
        <f>270+2900</f>
        <v>3170</v>
      </c>
      <c r="S251" s="128"/>
      <c r="T251" s="85">
        <f t="shared" si="64"/>
        <v>99.373040752351088</v>
      </c>
      <c r="U251" s="32" t="str">
        <f t="shared" si="65"/>
        <v xml:space="preserve"> </v>
      </c>
      <c r="V251" s="32" t="str">
        <f t="shared" si="66"/>
        <v xml:space="preserve"> </v>
      </c>
      <c r="W251" s="32">
        <f t="shared" si="67"/>
        <v>99.373040752351088</v>
      </c>
      <c r="X251" s="86" t="str">
        <f t="shared" si="68"/>
        <v xml:space="preserve"> </v>
      </c>
    </row>
    <row r="252" spans="1:24" s="33" customFormat="1" ht="30" customHeight="1" x14ac:dyDescent="0.2">
      <c r="A252" s="102" t="s">
        <v>392</v>
      </c>
      <c r="B252" s="60" t="s">
        <v>392</v>
      </c>
      <c r="C252" s="37" t="s">
        <v>8</v>
      </c>
      <c r="D252" s="34">
        <v>3</v>
      </c>
      <c r="E252" s="127">
        <f t="shared" si="72"/>
        <v>0</v>
      </c>
      <c r="F252" s="127"/>
      <c r="G252" s="127"/>
      <c r="H252" s="127"/>
      <c r="I252" s="128"/>
      <c r="J252" s="129">
        <f t="shared" ref="J252:J260" si="78">SUM(K252:N252)</f>
        <v>6230</v>
      </c>
      <c r="K252" s="127"/>
      <c r="L252" s="127"/>
      <c r="M252" s="127">
        <v>6230</v>
      </c>
      <c r="N252" s="128"/>
      <c r="O252" s="129">
        <f t="shared" si="77"/>
        <v>6070</v>
      </c>
      <c r="P252" s="127"/>
      <c r="Q252" s="127"/>
      <c r="R252" s="127">
        <v>6070</v>
      </c>
      <c r="S252" s="128"/>
      <c r="T252" s="85">
        <f t="shared" si="64"/>
        <v>97.431781701444621</v>
      </c>
      <c r="U252" s="32" t="str">
        <f t="shared" si="65"/>
        <v xml:space="preserve"> </v>
      </c>
      <c r="V252" s="32" t="str">
        <f t="shared" si="66"/>
        <v xml:space="preserve"> </v>
      </c>
      <c r="W252" s="32">
        <f t="shared" si="67"/>
        <v>97.431781701444621</v>
      </c>
      <c r="X252" s="86" t="str">
        <f t="shared" si="68"/>
        <v xml:space="preserve"> </v>
      </c>
    </row>
    <row r="253" spans="1:24" s="33" customFormat="1" ht="30" customHeight="1" x14ac:dyDescent="0.2">
      <c r="A253" s="102" t="s">
        <v>392</v>
      </c>
      <c r="B253" s="60" t="s">
        <v>392</v>
      </c>
      <c r="C253" s="37" t="s">
        <v>11</v>
      </c>
      <c r="D253" s="34">
        <v>3</v>
      </c>
      <c r="E253" s="127">
        <f t="shared" si="72"/>
        <v>0</v>
      </c>
      <c r="F253" s="127"/>
      <c r="G253" s="127"/>
      <c r="H253" s="127"/>
      <c r="I253" s="128"/>
      <c r="J253" s="129">
        <f t="shared" si="78"/>
        <v>9670</v>
      </c>
      <c r="K253" s="127"/>
      <c r="L253" s="127"/>
      <c r="M253" s="127">
        <v>9670</v>
      </c>
      <c r="N253" s="128"/>
      <c r="O253" s="129">
        <f t="shared" si="77"/>
        <v>7000</v>
      </c>
      <c r="P253" s="127"/>
      <c r="Q253" s="127"/>
      <c r="R253" s="127">
        <v>7000</v>
      </c>
      <c r="S253" s="128"/>
      <c r="T253" s="85">
        <f t="shared" si="64"/>
        <v>72.388831437435357</v>
      </c>
      <c r="U253" s="32" t="str">
        <f t="shared" si="65"/>
        <v xml:space="preserve"> </v>
      </c>
      <c r="V253" s="32" t="str">
        <f t="shared" si="66"/>
        <v xml:space="preserve"> </v>
      </c>
      <c r="W253" s="32">
        <f t="shared" si="67"/>
        <v>72.388831437435357</v>
      </c>
      <c r="X253" s="86" t="str">
        <f t="shared" si="68"/>
        <v xml:space="preserve"> </v>
      </c>
    </row>
    <row r="254" spans="1:24" s="33" customFormat="1" ht="30" customHeight="1" x14ac:dyDescent="0.2">
      <c r="A254" s="102" t="s">
        <v>392</v>
      </c>
      <c r="B254" s="60" t="s">
        <v>392</v>
      </c>
      <c r="C254" s="37" t="s">
        <v>34</v>
      </c>
      <c r="D254" s="34">
        <v>3</v>
      </c>
      <c r="E254" s="127">
        <f t="shared" si="72"/>
        <v>0</v>
      </c>
      <c r="F254" s="127"/>
      <c r="G254" s="127"/>
      <c r="H254" s="127"/>
      <c r="I254" s="128"/>
      <c r="J254" s="129">
        <f t="shared" si="78"/>
        <v>6586.8</v>
      </c>
      <c r="K254" s="127"/>
      <c r="L254" s="127"/>
      <c r="M254" s="127">
        <v>6586.8</v>
      </c>
      <c r="N254" s="128"/>
      <c r="O254" s="129">
        <f t="shared" si="77"/>
        <v>6568</v>
      </c>
      <c r="P254" s="127"/>
      <c r="Q254" s="127"/>
      <c r="R254" s="127">
        <v>6568</v>
      </c>
      <c r="S254" s="128"/>
      <c r="T254" s="85">
        <f t="shared" si="64"/>
        <v>99.714580676504511</v>
      </c>
      <c r="U254" s="32" t="str">
        <f t="shared" si="65"/>
        <v xml:space="preserve"> </v>
      </c>
      <c r="V254" s="32" t="str">
        <f t="shared" si="66"/>
        <v xml:space="preserve"> </v>
      </c>
      <c r="W254" s="32">
        <f t="shared" si="67"/>
        <v>99.714580676504511</v>
      </c>
      <c r="X254" s="86" t="str">
        <f t="shared" si="68"/>
        <v xml:space="preserve"> </v>
      </c>
    </row>
    <row r="255" spans="1:24" s="33" customFormat="1" ht="30" customHeight="1" x14ac:dyDescent="0.2">
      <c r="A255" s="102" t="s">
        <v>392</v>
      </c>
      <c r="B255" s="60" t="s">
        <v>392</v>
      </c>
      <c r="C255" s="37" t="s">
        <v>13</v>
      </c>
      <c r="D255" s="34">
        <v>3</v>
      </c>
      <c r="E255" s="127">
        <f t="shared" si="72"/>
        <v>0</v>
      </c>
      <c r="F255" s="127"/>
      <c r="G255" s="127"/>
      <c r="H255" s="127"/>
      <c r="I255" s="128"/>
      <c r="J255" s="129">
        <f t="shared" si="78"/>
        <v>8470</v>
      </c>
      <c r="K255" s="127"/>
      <c r="L255" s="127"/>
      <c r="M255" s="127">
        <v>8470</v>
      </c>
      <c r="N255" s="128"/>
      <c r="O255" s="129">
        <f t="shared" si="77"/>
        <v>8450</v>
      </c>
      <c r="P255" s="127"/>
      <c r="Q255" s="127"/>
      <c r="R255" s="127">
        <v>8450</v>
      </c>
      <c r="S255" s="128"/>
      <c r="T255" s="85">
        <f t="shared" ref="T255:T323" si="79">IF(J255=0," ",O255/J255*100)</f>
        <v>99.763872491145221</v>
      </c>
      <c r="U255" s="32" t="str">
        <f t="shared" ref="U255:U323" si="80">IF(K255=0," ",P255/K255*100)</f>
        <v xml:space="preserve"> </v>
      </c>
      <c r="V255" s="32" t="str">
        <f t="shared" ref="V255:V323" si="81">IF(L255=0," ",Q255/L255*100)</f>
        <v xml:space="preserve"> </v>
      </c>
      <c r="W255" s="32">
        <f t="shared" ref="W255:W323" si="82">IF(M255=0," ",R255/M255*100)</f>
        <v>99.763872491145221</v>
      </c>
      <c r="X255" s="86" t="str">
        <f t="shared" ref="X255:X323" si="83">IF(N255=0," ",S255/N255*100)</f>
        <v xml:space="preserve"> </v>
      </c>
    </row>
    <row r="256" spans="1:24" s="33" customFormat="1" ht="30" customHeight="1" x14ac:dyDescent="0.2">
      <c r="A256" s="102" t="s">
        <v>392</v>
      </c>
      <c r="B256" s="60" t="s">
        <v>392</v>
      </c>
      <c r="C256" s="37" t="s">
        <v>39</v>
      </c>
      <c r="D256" s="34">
        <v>3</v>
      </c>
      <c r="E256" s="127">
        <f t="shared" si="72"/>
        <v>0</v>
      </c>
      <c r="F256" s="127"/>
      <c r="G256" s="127"/>
      <c r="H256" s="127"/>
      <c r="I256" s="128"/>
      <c r="J256" s="129">
        <f t="shared" si="78"/>
        <v>10758</v>
      </c>
      <c r="K256" s="127"/>
      <c r="L256" s="127"/>
      <c r="M256" s="127">
        <v>10758</v>
      </c>
      <c r="N256" s="128"/>
      <c r="O256" s="129">
        <f t="shared" si="77"/>
        <v>10245</v>
      </c>
      <c r="P256" s="127"/>
      <c r="Q256" s="127"/>
      <c r="R256" s="127">
        <v>10245</v>
      </c>
      <c r="S256" s="128"/>
      <c r="T256" s="85">
        <f t="shared" si="79"/>
        <v>95.231455660903521</v>
      </c>
      <c r="U256" s="32" t="str">
        <f t="shared" si="80"/>
        <v xml:space="preserve"> </v>
      </c>
      <c r="V256" s="32" t="str">
        <f t="shared" si="81"/>
        <v xml:space="preserve"> </v>
      </c>
      <c r="W256" s="32">
        <f t="shared" si="82"/>
        <v>95.231455660903521</v>
      </c>
      <c r="X256" s="86" t="str">
        <f t="shared" si="83"/>
        <v xml:space="preserve"> </v>
      </c>
    </row>
    <row r="257" spans="1:24" s="33" customFormat="1" ht="30" customHeight="1" x14ac:dyDescent="0.2">
      <c r="A257" s="102" t="s">
        <v>392</v>
      </c>
      <c r="B257" s="60" t="s">
        <v>392</v>
      </c>
      <c r="C257" s="37" t="s">
        <v>50</v>
      </c>
      <c r="D257" s="34">
        <v>3</v>
      </c>
      <c r="E257" s="127">
        <f t="shared" si="72"/>
        <v>0</v>
      </c>
      <c r="F257" s="127"/>
      <c r="G257" s="127"/>
      <c r="H257" s="127"/>
      <c r="I257" s="128"/>
      <c r="J257" s="129">
        <f t="shared" si="78"/>
        <v>8797.7999999999993</v>
      </c>
      <c r="K257" s="127"/>
      <c r="L257" s="127"/>
      <c r="M257" s="127">
        <v>8797.7999999999993</v>
      </c>
      <c r="N257" s="128"/>
      <c r="O257" s="129">
        <f t="shared" si="77"/>
        <v>6074.47</v>
      </c>
      <c r="P257" s="127"/>
      <c r="Q257" s="127"/>
      <c r="R257" s="127">
        <v>6074.47</v>
      </c>
      <c r="S257" s="128"/>
      <c r="T257" s="85">
        <f t="shared" si="79"/>
        <v>69.045329514196737</v>
      </c>
      <c r="U257" s="32" t="str">
        <f t="shared" si="80"/>
        <v xml:space="preserve"> </v>
      </c>
      <c r="V257" s="32" t="str">
        <f t="shared" si="81"/>
        <v xml:space="preserve"> </v>
      </c>
      <c r="W257" s="32">
        <f t="shared" si="82"/>
        <v>69.045329514196737</v>
      </c>
      <c r="X257" s="86" t="str">
        <f t="shared" si="83"/>
        <v xml:space="preserve"> </v>
      </c>
    </row>
    <row r="258" spans="1:24" s="33" customFormat="1" ht="30" customHeight="1" x14ac:dyDescent="0.2">
      <c r="A258" s="102" t="s">
        <v>392</v>
      </c>
      <c r="B258" s="60" t="s">
        <v>392</v>
      </c>
      <c r="C258" s="37" t="s">
        <v>14</v>
      </c>
      <c r="D258" s="34">
        <v>3</v>
      </c>
      <c r="E258" s="127">
        <f t="shared" si="72"/>
        <v>0</v>
      </c>
      <c r="F258" s="127"/>
      <c r="G258" s="127"/>
      <c r="H258" s="127"/>
      <c r="I258" s="128"/>
      <c r="J258" s="129">
        <f t="shared" si="78"/>
        <v>4382.3999999999996</v>
      </c>
      <c r="K258" s="127"/>
      <c r="L258" s="127"/>
      <c r="M258" s="127">
        <v>4382.3999999999996</v>
      </c>
      <c r="N258" s="128"/>
      <c r="O258" s="129">
        <f t="shared" si="77"/>
        <v>4382.3999999999996</v>
      </c>
      <c r="P258" s="127"/>
      <c r="Q258" s="127"/>
      <c r="R258" s="127">
        <v>4382.3999999999996</v>
      </c>
      <c r="S258" s="128"/>
      <c r="T258" s="85">
        <f t="shared" si="79"/>
        <v>100</v>
      </c>
      <c r="U258" s="32" t="str">
        <f t="shared" si="80"/>
        <v xml:space="preserve"> </v>
      </c>
      <c r="V258" s="32" t="str">
        <f t="shared" si="81"/>
        <v xml:space="preserve"> </v>
      </c>
      <c r="W258" s="32">
        <f t="shared" si="82"/>
        <v>100</v>
      </c>
      <c r="X258" s="86" t="str">
        <f t="shared" si="83"/>
        <v xml:space="preserve"> </v>
      </c>
    </row>
    <row r="259" spans="1:24" s="33" customFormat="1" ht="30" customHeight="1" x14ac:dyDescent="0.2">
      <c r="A259" s="102" t="s">
        <v>392</v>
      </c>
      <c r="B259" s="60" t="s">
        <v>392</v>
      </c>
      <c r="C259" s="37" t="s">
        <v>955</v>
      </c>
      <c r="D259" s="34">
        <v>3</v>
      </c>
      <c r="E259" s="127">
        <f t="shared" si="72"/>
        <v>0</v>
      </c>
      <c r="F259" s="127"/>
      <c r="G259" s="127"/>
      <c r="H259" s="127"/>
      <c r="I259" s="128"/>
      <c r="J259" s="129">
        <f t="shared" si="78"/>
        <v>2420</v>
      </c>
      <c r="K259" s="127"/>
      <c r="L259" s="127"/>
      <c r="M259" s="127">
        <v>2420</v>
      </c>
      <c r="N259" s="128"/>
      <c r="O259" s="129">
        <f t="shared" si="77"/>
        <v>2400</v>
      </c>
      <c r="P259" s="127"/>
      <c r="Q259" s="127"/>
      <c r="R259" s="127">
        <v>2400</v>
      </c>
      <c r="S259" s="128"/>
      <c r="T259" s="85">
        <f t="shared" si="79"/>
        <v>99.173553719008268</v>
      </c>
      <c r="U259" s="32" t="str">
        <f t="shared" si="80"/>
        <v xml:space="preserve"> </v>
      </c>
      <c r="V259" s="32" t="str">
        <f t="shared" si="81"/>
        <v xml:space="preserve"> </v>
      </c>
      <c r="W259" s="32">
        <f t="shared" si="82"/>
        <v>99.173553719008268</v>
      </c>
      <c r="X259" s="86" t="str">
        <f t="shared" si="83"/>
        <v xml:space="preserve"> </v>
      </c>
    </row>
    <row r="260" spans="1:24" s="33" customFormat="1" ht="30" customHeight="1" x14ac:dyDescent="0.2">
      <c r="A260" s="102" t="s">
        <v>392</v>
      </c>
      <c r="B260" s="60" t="s">
        <v>392</v>
      </c>
      <c r="C260" s="37" t="s">
        <v>54</v>
      </c>
      <c r="D260" s="34">
        <v>3</v>
      </c>
      <c r="E260" s="127">
        <f t="shared" si="72"/>
        <v>0</v>
      </c>
      <c r="F260" s="127"/>
      <c r="G260" s="127"/>
      <c r="H260" s="127"/>
      <c r="I260" s="128"/>
      <c r="J260" s="129">
        <f t="shared" si="78"/>
        <v>2694.8</v>
      </c>
      <c r="K260" s="127"/>
      <c r="L260" s="127"/>
      <c r="M260" s="127">
        <v>2694.8</v>
      </c>
      <c r="N260" s="128"/>
      <c r="O260" s="129">
        <f t="shared" si="77"/>
        <v>2449.8000000000002</v>
      </c>
      <c r="P260" s="127"/>
      <c r="Q260" s="127"/>
      <c r="R260" s="127">
        <v>2449.8000000000002</v>
      </c>
      <c r="S260" s="128"/>
      <c r="T260" s="85">
        <f t="shared" si="79"/>
        <v>90.908416208995106</v>
      </c>
      <c r="U260" s="32" t="str">
        <f t="shared" si="80"/>
        <v xml:space="preserve"> </v>
      </c>
      <c r="V260" s="32" t="str">
        <f t="shared" si="81"/>
        <v xml:space="preserve"> </v>
      </c>
      <c r="W260" s="32">
        <f t="shared" si="82"/>
        <v>90.908416208995106</v>
      </c>
      <c r="X260" s="86" t="str">
        <f t="shared" si="83"/>
        <v xml:space="preserve"> </v>
      </c>
    </row>
    <row r="261" spans="1:24" s="33" customFormat="1" ht="59.25" customHeight="1" x14ac:dyDescent="0.2">
      <c r="A261" s="101" t="s">
        <v>392</v>
      </c>
      <c r="B261" s="34" t="s">
        <v>392</v>
      </c>
      <c r="C261" s="37" t="s">
        <v>1041</v>
      </c>
      <c r="D261" s="34">
        <v>3</v>
      </c>
      <c r="E261" s="127">
        <f t="shared" si="72"/>
        <v>1167382</v>
      </c>
      <c r="F261" s="127"/>
      <c r="G261" s="127">
        <v>1167382</v>
      </c>
      <c r="H261" s="127"/>
      <c r="I261" s="128"/>
      <c r="J261" s="129">
        <f>SUM(K261:N261)</f>
        <v>0</v>
      </c>
      <c r="K261" s="127"/>
      <c r="L261" s="133"/>
      <c r="M261" s="133"/>
      <c r="N261" s="128"/>
      <c r="O261" s="129">
        <f>SUM(P261:S261)</f>
        <v>0</v>
      </c>
      <c r="P261" s="127"/>
      <c r="Q261" s="127"/>
      <c r="R261" s="127"/>
      <c r="S261" s="128"/>
      <c r="T261" s="85" t="str">
        <f t="shared" si="79"/>
        <v xml:space="preserve"> </v>
      </c>
      <c r="U261" s="32" t="str">
        <f t="shared" si="80"/>
        <v xml:space="preserve"> </v>
      </c>
      <c r="V261" s="32" t="str">
        <f t="shared" si="81"/>
        <v xml:space="preserve"> </v>
      </c>
      <c r="W261" s="32" t="str">
        <f t="shared" si="82"/>
        <v xml:space="preserve"> </v>
      </c>
      <c r="X261" s="86" t="str">
        <f t="shared" si="83"/>
        <v xml:space="preserve"> </v>
      </c>
    </row>
    <row r="262" spans="1:24" s="33" customFormat="1" ht="39.75" customHeight="1" x14ac:dyDescent="0.2">
      <c r="A262" s="101" t="s">
        <v>392</v>
      </c>
      <c r="B262" s="34" t="s">
        <v>392</v>
      </c>
      <c r="C262" s="37" t="s">
        <v>354</v>
      </c>
      <c r="D262" s="34">
        <v>3</v>
      </c>
      <c r="E262" s="127">
        <f t="shared" si="72"/>
        <v>1500000</v>
      </c>
      <c r="F262" s="127">
        <v>1500000</v>
      </c>
      <c r="G262" s="127"/>
      <c r="H262" s="127"/>
      <c r="I262" s="128"/>
      <c r="J262" s="129">
        <f>SUM(K262:N262)</f>
        <v>0</v>
      </c>
      <c r="K262" s="127"/>
      <c r="L262" s="133"/>
      <c r="M262" s="133"/>
      <c r="N262" s="128"/>
      <c r="O262" s="129">
        <f>SUM(P262:S262)</f>
        <v>0</v>
      </c>
      <c r="P262" s="127"/>
      <c r="Q262" s="127"/>
      <c r="R262" s="127"/>
      <c r="S262" s="128"/>
      <c r="T262" s="85" t="str">
        <f t="shared" si="79"/>
        <v xml:space="preserve"> </v>
      </c>
      <c r="U262" s="32" t="str">
        <f t="shared" si="80"/>
        <v xml:space="preserve"> </v>
      </c>
      <c r="V262" s="32" t="str">
        <f t="shared" si="81"/>
        <v xml:space="preserve"> </v>
      </c>
      <c r="W262" s="32" t="str">
        <f t="shared" si="82"/>
        <v xml:space="preserve"> </v>
      </c>
      <c r="X262" s="86" t="str">
        <f t="shared" si="83"/>
        <v xml:space="preserve"> </v>
      </c>
    </row>
    <row r="263" spans="1:24" s="9" customFormat="1" ht="30" customHeight="1" x14ac:dyDescent="0.2">
      <c r="A263" s="102" t="s">
        <v>392</v>
      </c>
      <c r="B263" s="60" t="s">
        <v>392</v>
      </c>
      <c r="C263" s="35" t="s">
        <v>353</v>
      </c>
      <c r="D263" s="60">
        <v>3</v>
      </c>
      <c r="E263" s="130">
        <f t="shared" si="72"/>
        <v>56332618</v>
      </c>
      <c r="F263" s="130"/>
      <c r="G263" s="130">
        <v>56332618</v>
      </c>
      <c r="H263" s="130"/>
      <c r="I263" s="131"/>
      <c r="J263" s="132"/>
      <c r="K263" s="130"/>
      <c r="L263" s="134"/>
      <c r="M263" s="134"/>
      <c r="N263" s="131"/>
      <c r="O263" s="132"/>
      <c r="P263" s="130"/>
      <c r="Q263" s="130"/>
      <c r="R263" s="130"/>
      <c r="S263" s="131"/>
      <c r="T263" s="87" t="str">
        <f t="shared" si="79"/>
        <v xml:space="preserve"> </v>
      </c>
      <c r="U263" s="61" t="str">
        <f t="shared" si="80"/>
        <v xml:space="preserve"> </v>
      </c>
      <c r="V263" s="61" t="str">
        <f t="shared" si="81"/>
        <v xml:space="preserve"> </v>
      </c>
      <c r="W263" s="61" t="str">
        <f t="shared" si="82"/>
        <v xml:space="preserve"> </v>
      </c>
      <c r="X263" s="88" t="str">
        <f t="shared" si="83"/>
        <v xml:space="preserve"> </v>
      </c>
    </row>
    <row r="264" spans="1:24" ht="30" customHeight="1" x14ac:dyDescent="0.2">
      <c r="A264" s="103">
        <v>1049</v>
      </c>
      <c r="B264" s="49" t="s">
        <v>1253</v>
      </c>
      <c r="C264" s="143" t="s">
        <v>644</v>
      </c>
      <c r="D264" s="49">
        <v>2</v>
      </c>
      <c r="E264" s="136">
        <f>+F264+G264+H264+I264</f>
        <v>2500000</v>
      </c>
      <c r="F264" s="136">
        <f>F266+F267+F268+SUM(F274:F298)+F299++F300+F301</f>
        <v>0</v>
      </c>
      <c r="G264" s="136">
        <f>G266+G267+G268+SUM(G274:G298)+G299++G300+G301</f>
        <v>2500000</v>
      </c>
      <c r="H264" s="136">
        <f>H266+H267+H268+SUM(H274:H298)+H299++H300+H301</f>
        <v>0</v>
      </c>
      <c r="I264" s="137">
        <f>I266+I267+I268+SUM(I274:I298)+I299++I300+I301</f>
        <v>0</v>
      </c>
      <c r="J264" s="138">
        <f>+K264+L264+M264+N264</f>
        <v>1794150.6999999997</v>
      </c>
      <c r="K264" s="136">
        <f>K266+K267+K268+SUM(K274:K300)+K301</f>
        <v>0</v>
      </c>
      <c r="L264" s="136">
        <f>L266+L267+L268+SUM(L274:L300)+L301</f>
        <v>1749443.7999999998</v>
      </c>
      <c r="M264" s="136">
        <f>M266+M267+M268+SUM(M274:M300)+M301</f>
        <v>44706.9</v>
      </c>
      <c r="N264" s="137">
        <f>N266+N267+N268+SUM(N274:N300)+N301</f>
        <v>0</v>
      </c>
      <c r="O264" s="138">
        <f>SUM(P264:S264)</f>
        <v>1547644.665</v>
      </c>
      <c r="P264" s="136">
        <f>P266+P267+P268+SUM(P274:P298)+P299++P300+P301</f>
        <v>0</v>
      </c>
      <c r="Q264" s="136">
        <f>Q266+Q267+Q268+SUM(Q274:Q298)+Q299++Q300+Q301</f>
        <v>1507288.7650000001</v>
      </c>
      <c r="R264" s="136">
        <f>R266+R267+R268+SUM(R274:R298)+R299++R300+R301</f>
        <v>40355.9</v>
      </c>
      <c r="S264" s="137">
        <f>S266+S267+S268+SUM(S274:S298)+S299++S300+S301</f>
        <v>0</v>
      </c>
      <c r="T264" s="83">
        <f t="shared" si="79"/>
        <v>86.26057248145321</v>
      </c>
      <c r="U264" s="25" t="str">
        <f t="shared" si="80"/>
        <v xml:space="preserve"> </v>
      </c>
      <c r="V264" s="25">
        <f t="shared" si="81"/>
        <v>86.158170099548229</v>
      </c>
      <c r="W264" s="25">
        <f t="shared" si="82"/>
        <v>90.267721537391324</v>
      </c>
      <c r="X264" s="84" t="str">
        <f t="shared" si="83"/>
        <v xml:space="preserve"> </v>
      </c>
    </row>
    <row r="265" spans="1:24" s="33" customFormat="1" x14ac:dyDescent="0.2">
      <c r="A265" s="101" t="s">
        <v>392</v>
      </c>
      <c r="B265" s="34" t="s">
        <v>392</v>
      </c>
      <c r="C265" s="37" t="s">
        <v>2</v>
      </c>
      <c r="D265" s="34">
        <v>3</v>
      </c>
      <c r="E265" s="127"/>
      <c r="F265" s="127"/>
      <c r="G265" s="127"/>
      <c r="H265" s="127"/>
      <c r="I265" s="128"/>
      <c r="J265" s="129"/>
      <c r="K265" s="127"/>
      <c r="L265" s="127"/>
      <c r="M265" s="127"/>
      <c r="N265" s="128"/>
      <c r="O265" s="138"/>
      <c r="P265" s="127"/>
      <c r="Q265" s="127"/>
      <c r="R265" s="127"/>
      <c r="S265" s="128"/>
      <c r="T265" s="85" t="str">
        <f t="shared" si="79"/>
        <v xml:space="preserve"> </v>
      </c>
      <c r="U265" s="32" t="str">
        <f t="shared" si="80"/>
        <v xml:space="preserve"> </v>
      </c>
      <c r="V265" s="32" t="str">
        <f t="shared" si="81"/>
        <v xml:space="preserve"> </v>
      </c>
      <c r="W265" s="32" t="str">
        <f t="shared" si="82"/>
        <v xml:space="preserve"> </v>
      </c>
      <c r="X265" s="86" t="str">
        <f t="shared" si="83"/>
        <v xml:space="preserve"> </v>
      </c>
    </row>
    <row r="266" spans="1:24" s="9" customFormat="1" ht="140.1" customHeight="1" x14ac:dyDescent="0.2">
      <c r="A266" s="102" t="s">
        <v>392</v>
      </c>
      <c r="B266" s="60" t="s">
        <v>392</v>
      </c>
      <c r="C266" s="50" t="s">
        <v>645</v>
      </c>
      <c r="D266" s="60">
        <v>3</v>
      </c>
      <c r="E266" s="130">
        <f t="shared" ref="E266:E282" si="84">+F266+G266+H266+I266</f>
        <v>0</v>
      </c>
      <c r="F266" s="130"/>
      <c r="G266" s="130"/>
      <c r="H266" s="130"/>
      <c r="I266" s="131"/>
      <c r="J266" s="132">
        <f>SUM(K266:N266)</f>
        <v>13370</v>
      </c>
      <c r="K266" s="130"/>
      <c r="L266" s="130"/>
      <c r="M266" s="130">
        <v>13370</v>
      </c>
      <c r="N266" s="131"/>
      <c r="O266" s="139">
        <f t="shared" ref="O266:O297" si="85">SUM(P266:S266)</f>
        <v>13370</v>
      </c>
      <c r="P266" s="130"/>
      <c r="Q266" s="130"/>
      <c r="R266" s="130">
        <f>12500+870</f>
        <v>13370</v>
      </c>
      <c r="S266" s="131"/>
      <c r="T266" s="87">
        <f t="shared" si="79"/>
        <v>100</v>
      </c>
      <c r="U266" s="61" t="str">
        <f t="shared" si="80"/>
        <v xml:space="preserve"> </v>
      </c>
      <c r="V266" s="61" t="str">
        <f t="shared" si="81"/>
        <v xml:space="preserve"> </v>
      </c>
      <c r="W266" s="61">
        <f t="shared" si="82"/>
        <v>100</v>
      </c>
      <c r="X266" s="88" t="str">
        <f t="shared" si="83"/>
        <v xml:space="preserve"> </v>
      </c>
    </row>
    <row r="267" spans="1:24" s="9" customFormat="1" ht="75" customHeight="1" x14ac:dyDescent="0.2">
      <c r="A267" s="102" t="s">
        <v>392</v>
      </c>
      <c r="B267" s="60" t="s">
        <v>392</v>
      </c>
      <c r="C267" s="50" t="s">
        <v>646</v>
      </c>
      <c r="D267" s="60">
        <v>3</v>
      </c>
      <c r="E267" s="130">
        <f t="shared" si="84"/>
        <v>0</v>
      </c>
      <c r="F267" s="130"/>
      <c r="G267" s="130"/>
      <c r="H267" s="130"/>
      <c r="I267" s="131"/>
      <c r="J267" s="132">
        <f>SUM(K267:N267)</f>
        <v>3279</v>
      </c>
      <c r="K267" s="130"/>
      <c r="L267" s="130"/>
      <c r="M267" s="130">
        <v>3279</v>
      </c>
      <c r="N267" s="131"/>
      <c r="O267" s="139">
        <f t="shared" si="85"/>
        <v>3279</v>
      </c>
      <c r="P267" s="130"/>
      <c r="Q267" s="130"/>
      <c r="R267" s="130">
        <f>2880+399</f>
        <v>3279</v>
      </c>
      <c r="S267" s="131"/>
      <c r="T267" s="87">
        <f t="shared" si="79"/>
        <v>100</v>
      </c>
      <c r="U267" s="61" t="str">
        <f t="shared" si="80"/>
        <v xml:space="preserve"> </v>
      </c>
      <c r="V267" s="61" t="str">
        <f t="shared" si="81"/>
        <v xml:space="preserve"> </v>
      </c>
      <c r="W267" s="61">
        <f t="shared" si="82"/>
        <v>100</v>
      </c>
      <c r="X267" s="88" t="str">
        <f t="shared" si="83"/>
        <v xml:space="preserve"> </v>
      </c>
    </row>
    <row r="268" spans="1:24" s="9" customFormat="1" ht="30" customHeight="1" x14ac:dyDescent="0.2">
      <c r="A268" s="102" t="s">
        <v>392</v>
      </c>
      <c r="B268" s="60" t="s">
        <v>392</v>
      </c>
      <c r="C268" s="36" t="s">
        <v>647</v>
      </c>
      <c r="D268" s="60">
        <v>3</v>
      </c>
      <c r="E268" s="130">
        <f t="shared" si="84"/>
        <v>0</v>
      </c>
      <c r="F268" s="130">
        <f>SUM(F269:F273)</f>
        <v>0</v>
      </c>
      <c r="G268" s="130">
        <f t="shared" ref="G268:I268" si="86">SUM(G269:G273)</f>
        <v>0</v>
      </c>
      <c r="H268" s="130">
        <f t="shared" si="86"/>
        <v>0</v>
      </c>
      <c r="I268" s="130">
        <f t="shared" si="86"/>
        <v>0</v>
      </c>
      <c r="J268" s="132">
        <f>SUM(K268:N268)</f>
        <v>16194.4</v>
      </c>
      <c r="K268" s="130">
        <f>SUM(K269:K271)</f>
        <v>0</v>
      </c>
      <c r="L268" s="130">
        <f t="shared" ref="L268:S268" si="87">SUM(L269:L273)</f>
        <v>14032.4</v>
      </c>
      <c r="M268" s="130">
        <f t="shared" si="87"/>
        <v>2162</v>
      </c>
      <c r="N268" s="131">
        <f t="shared" si="87"/>
        <v>0</v>
      </c>
      <c r="O268" s="139">
        <f t="shared" si="85"/>
        <v>14065.281000000001</v>
      </c>
      <c r="P268" s="130">
        <f>SUM(P269:P273)</f>
        <v>0</v>
      </c>
      <c r="Q268" s="130">
        <f t="shared" si="87"/>
        <v>12215.281000000001</v>
      </c>
      <c r="R268" s="130">
        <f t="shared" si="87"/>
        <v>1850</v>
      </c>
      <c r="S268" s="130">
        <f t="shared" si="87"/>
        <v>0</v>
      </c>
      <c r="T268" s="87">
        <f t="shared" si="79"/>
        <v>86.852745393469348</v>
      </c>
      <c r="U268" s="61" t="str">
        <f t="shared" si="80"/>
        <v xml:space="preserve"> </v>
      </c>
      <c r="V268" s="61">
        <f t="shared" si="81"/>
        <v>87.050547304808873</v>
      </c>
      <c r="W268" s="61">
        <f t="shared" si="82"/>
        <v>85.568917668825165</v>
      </c>
      <c r="X268" s="88" t="str">
        <f t="shared" si="83"/>
        <v xml:space="preserve"> </v>
      </c>
    </row>
    <row r="269" spans="1:24" s="33" customFormat="1" ht="42" customHeight="1" x14ac:dyDescent="0.2">
      <c r="A269" s="102" t="s">
        <v>392</v>
      </c>
      <c r="B269" s="60" t="s">
        <v>392</v>
      </c>
      <c r="C269" s="40" t="s">
        <v>1042</v>
      </c>
      <c r="D269" s="34">
        <v>3</v>
      </c>
      <c r="E269" s="127">
        <f t="shared" si="84"/>
        <v>0</v>
      </c>
      <c r="F269" s="127"/>
      <c r="G269" s="127"/>
      <c r="H269" s="127"/>
      <c r="I269" s="128"/>
      <c r="J269" s="129">
        <f t="shared" ref="J269:J301" si="88">SUM(K269:N269)</f>
        <v>12215.3</v>
      </c>
      <c r="K269" s="127"/>
      <c r="L269" s="127">
        <v>12215.3</v>
      </c>
      <c r="M269" s="127"/>
      <c r="N269" s="128"/>
      <c r="O269" s="129">
        <f t="shared" si="85"/>
        <v>12215.281000000001</v>
      </c>
      <c r="P269" s="127"/>
      <c r="Q269" s="127">
        <v>12215.281000000001</v>
      </c>
      <c r="R269" s="127"/>
      <c r="S269" s="128"/>
      <c r="T269" s="85">
        <f t="shared" si="79"/>
        <v>99.999844457360865</v>
      </c>
      <c r="U269" s="32" t="str">
        <f t="shared" si="80"/>
        <v xml:space="preserve"> </v>
      </c>
      <c r="V269" s="32">
        <f t="shared" si="81"/>
        <v>99.999844457360865</v>
      </c>
      <c r="W269" s="32" t="str">
        <f t="shared" si="82"/>
        <v xml:space="preserve"> </v>
      </c>
      <c r="X269" s="86" t="str">
        <f t="shared" si="83"/>
        <v xml:space="preserve"> </v>
      </c>
    </row>
    <row r="270" spans="1:24" s="33" customFormat="1" ht="75" customHeight="1" x14ac:dyDescent="0.2">
      <c r="A270" s="102" t="s">
        <v>392</v>
      </c>
      <c r="B270" s="60" t="s">
        <v>392</v>
      </c>
      <c r="C270" s="40" t="s">
        <v>1043</v>
      </c>
      <c r="D270" s="34">
        <v>3</v>
      </c>
      <c r="E270" s="127">
        <f t="shared" si="84"/>
        <v>0</v>
      </c>
      <c r="F270" s="127"/>
      <c r="G270" s="127"/>
      <c r="H270" s="127"/>
      <c r="I270" s="128"/>
      <c r="J270" s="129">
        <f t="shared" si="88"/>
        <v>1060.5999999999999</v>
      </c>
      <c r="K270" s="127"/>
      <c r="L270" s="127">
        <v>1060.5999999999999</v>
      </c>
      <c r="M270" s="127"/>
      <c r="N270" s="128"/>
      <c r="O270" s="129">
        <f t="shared" si="85"/>
        <v>0</v>
      </c>
      <c r="P270" s="127"/>
      <c r="Q270" s="127"/>
      <c r="R270" s="127"/>
      <c r="S270" s="128"/>
      <c r="T270" s="85">
        <f t="shared" si="79"/>
        <v>0</v>
      </c>
      <c r="U270" s="32" t="str">
        <f t="shared" si="80"/>
        <v xml:space="preserve"> </v>
      </c>
      <c r="V270" s="32">
        <f t="shared" si="81"/>
        <v>0</v>
      </c>
      <c r="W270" s="32" t="str">
        <f t="shared" si="82"/>
        <v xml:space="preserve"> </v>
      </c>
      <c r="X270" s="86" t="str">
        <f t="shared" si="83"/>
        <v xml:space="preserve"> </v>
      </c>
    </row>
    <row r="271" spans="1:24" s="33" customFormat="1" ht="54.95" customHeight="1" x14ac:dyDescent="0.2">
      <c r="A271" s="102" t="s">
        <v>392</v>
      </c>
      <c r="B271" s="60" t="s">
        <v>392</v>
      </c>
      <c r="C271" s="40" t="s">
        <v>648</v>
      </c>
      <c r="D271" s="34">
        <v>3</v>
      </c>
      <c r="E271" s="127">
        <f t="shared" si="84"/>
        <v>0</v>
      </c>
      <c r="F271" s="127"/>
      <c r="G271" s="127"/>
      <c r="H271" s="127"/>
      <c r="I271" s="128"/>
      <c r="J271" s="129">
        <f t="shared" si="88"/>
        <v>756.5</v>
      </c>
      <c r="K271" s="127"/>
      <c r="L271" s="127">
        <v>756.5</v>
      </c>
      <c r="M271" s="127"/>
      <c r="N271" s="128"/>
      <c r="O271" s="129">
        <f t="shared" si="85"/>
        <v>0</v>
      </c>
      <c r="P271" s="127"/>
      <c r="Q271" s="127"/>
      <c r="R271" s="127"/>
      <c r="S271" s="128"/>
      <c r="T271" s="85">
        <f t="shared" si="79"/>
        <v>0</v>
      </c>
      <c r="U271" s="32" t="str">
        <f t="shared" si="80"/>
        <v xml:space="preserve"> </v>
      </c>
      <c r="V271" s="32">
        <f t="shared" si="81"/>
        <v>0</v>
      </c>
      <c r="W271" s="32" t="str">
        <f t="shared" si="82"/>
        <v xml:space="preserve"> </v>
      </c>
      <c r="X271" s="86" t="str">
        <f t="shared" si="83"/>
        <v xml:space="preserve"> </v>
      </c>
    </row>
    <row r="272" spans="1:24" s="33" customFormat="1" ht="30" customHeight="1" x14ac:dyDescent="0.2">
      <c r="A272" s="102" t="s">
        <v>392</v>
      </c>
      <c r="B272" s="60" t="s">
        <v>392</v>
      </c>
      <c r="C272" s="42" t="s">
        <v>1044</v>
      </c>
      <c r="D272" s="34">
        <v>3</v>
      </c>
      <c r="E272" s="127">
        <f t="shared" si="84"/>
        <v>0</v>
      </c>
      <c r="F272" s="127"/>
      <c r="G272" s="127"/>
      <c r="H272" s="127"/>
      <c r="I272" s="128"/>
      <c r="J272" s="129">
        <f t="shared" si="88"/>
        <v>312</v>
      </c>
      <c r="K272" s="127"/>
      <c r="L272" s="127"/>
      <c r="M272" s="127">
        <v>312</v>
      </c>
      <c r="N272" s="128"/>
      <c r="O272" s="129">
        <f t="shared" si="85"/>
        <v>0</v>
      </c>
      <c r="P272" s="127"/>
      <c r="Q272" s="127"/>
      <c r="R272" s="127"/>
      <c r="S272" s="128"/>
      <c r="T272" s="85">
        <f t="shared" si="79"/>
        <v>0</v>
      </c>
      <c r="U272" s="32" t="str">
        <f t="shared" si="80"/>
        <v xml:space="preserve"> </v>
      </c>
      <c r="V272" s="32" t="str">
        <f t="shared" si="81"/>
        <v xml:space="preserve"> </v>
      </c>
      <c r="W272" s="32">
        <f t="shared" si="82"/>
        <v>0</v>
      </c>
      <c r="X272" s="86" t="str">
        <f t="shared" si="83"/>
        <v xml:space="preserve"> </v>
      </c>
    </row>
    <row r="273" spans="1:24" s="33" customFormat="1" ht="54.95" customHeight="1" x14ac:dyDescent="0.2">
      <c r="A273" s="102" t="s">
        <v>392</v>
      </c>
      <c r="B273" s="60" t="s">
        <v>392</v>
      </c>
      <c r="C273" s="40" t="s">
        <v>649</v>
      </c>
      <c r="D273" s="34">
        <v>3</v>
      </c>
      <c r="E273" s="127">
        <f t="shared" si="84"/>
        <v>0</v>
      </c>
      <c r="F273" s="127"/>
      <c r="G273" s="127"/>
      <c r="H273" s="127"/>
      <c r="I273" s="128"/>
      <c r="J273" s="129">
        <f t="shared" si="88"/>
        <v>1850</v>
      </c>
      <c r="K273" s="127"/>
      <c r="L273" s="127"/>
      <c r="M273" s="127">
        <v>1850</v>
      </c>
      <c r="N273" s="128"/>
      <c r="O273" s="129">
        <f t="shared" si="85"/>
        <v>1850</v>
      </c>
      <c r="P273" s="127"/>
      <c r="Q273" s="127"/>
      <c r="R273" s="127">
        <f>1500+350</f>
        <v>1850</v>
      </c>
      <c r="S273" s="128"/>
      <c r="T273" s="85">
        <f t="shared" si="79"/>
        <v>100</v>
      </c>
      <c r="U273" s="32" t="str">
        <f t="shared" si="80"/>
        <v xml:space="preserve"> </v>
      </c>
      <c r="V273" s="32" t="str">
        <f t="shared" si="81"/>
        <v xml:space="preserve"> </v>
      </c>
      <c r="W273" s="32">
        <f t="shared" si="82"/>
        <v>100</v>
      </c>
      <c r="X273" s="86" t="str">
        <f t="shared" si="83"/>
        <v xml:space="preserve"> </v>
      </c>
    </row>
    <row r="274" spans="1:24" s="9" customFormat="1" ht="75" customHeight="1" x14ac:dyDescent="0.2">
      <c r="A274" s="102" t="s">
        <v>392</v>
      </c>
      <c r="B274" s="60" t="s">
        <v>392</v>
      </c>
      <c r="C274" s="35" t="s">
        <v>1045</v>
      </c>
      <c r="D274" s="60">
        <v>3</v>
      </c>
      <c r="E274" s="127">
        <f t="shared" si="84"/>
        <v>0</v>
      </c>
      <c r="F274" s="130"/>
      <c r="G274" s="130"/>
      <c r="H274" s="130"/>
      <c r="I274" s="131"/>
      <c r="J274" s="132">
        <f t="shared" si="88"/>
        <v>0.1</v>
      </c>
      <c r="K274" s="130"/>
      <c r="L274" s="130">
        <v>0.1</v>
      </c>
      <c r="M274" s="134"/>
      <c r="N274" s="131"/>
      <c r="O274" s="132">
        <f t="shared" si="85"/>
        <v>0</v>
      </c>
      <c r="P274" s="130"/>
      <c r="Q274" s="130"/>
      <c r="R274" s="130"/>
      <c r="S274" s="131"/>
      <c r="T274" s="87">
        <f t="shared" si="79"/>
        <v>0</v>
      </c>
      <c r="U274" s="61" t="str">
        <f t="shared" si="80"/>
        <v xml:space="preserve"> </v>
      </c>
      <c r="V274" s="61">
        <f t="shared" si="81"/>
        <v>0</v>
      </c>
      <c r="W274" s="61" t="str">
        <f t="shared" si="82"/>
        <v xml:space="preserve"> </v>
      </c>
      <c r="X274" s="88" t="str">
        <f t="shared" si="83"/>
        <v xml:space="preserve"> </v>
      </c>
    </row>
    <row r="275" spans="1:24" s="9" customFormat="1" ht="107.25" customHeight="1" x14ac:dyDescent="0.2">
      <c r="A275" s="102" t="s">
        <v>392</v>
      </c>
      <c r="B275" s="60" t="s">
        <v>392</v>
      </c>
      <c r="C275" s="36" t="s">
        <v>650</v>
      </c>
      <c r="D275" s="60">
        <v>3</v>
      </c>
      <c r="E275" s="127">
        <f t="shared" si="84"/>
        <v>0</v>
      </c>
      <c r="F275" s="130"/>
      <c r="G275" s="130"/>
      <c r="H275" s="130"/>
      <c r="I275" s="131"/>
      <c r="J275" s="132">
        <f t="shared" si="88"/>
        <v>1850</v>
      </c>
      <c r="K275" s="130"/>
      <c r="L275" s="130"/>
      <c r="M275" s="130">
        <v>1850</v>
      </c>
      <c r="N275" s="131"/>
      <c r="O275" s="132">
        <f t="shared" si="85"/>
        <v>1850</v>
      </c>
      <c r="P275" s="130"/>
      <c r="Q275" s="130"/>
      <c r="R275" s="130">
        <v>1850</v>
      </c>
      <c r="S275" s="131"/>
      <c r="T275" s="87">
        <f t="shared" si="79"/>
        <v>100</v>
      </c>
      <c r="U275" s="61" t="str">
        <f t="shared" si="80"/>
        <v xml:space="preserve"> </v>
      </c>
      <c r="V275" s="61" t="str">
        <f t="shared" si="81"/>
        <v xml:space="preserve"> </v>
      </c>
      <c r="W275" s="61">
        <f t="shared" si="82"/>
        <v>100</v>
      </c>
      <c r="X275" s="88" t="str">
        <f t="shared" si="83"/>
        <v xml:space="preserve"> </v>
      </c>
    </row>
    <row r="276" spans="1:24" s="9" customFormat="1" ht="54.95" customHeight="1" x14ac:dyDescent="0.2">
      <c r="A276" s="102" t="s">
        <v>392</v>
      </c>
      <c r="B276" s="60" t="s">
        <v>392</v>
      </c>
      <c r="C276" s="36" t="s">
        <v>1046</v>
      </c>
      <c r="D276" s="60">
        <v>3</v>
      </c>
      <c r="E276" s="127">
        <f t="shared" si="84"/>
        <v>0</v>
      </c>
      <c r="F276" s="130"/>
      <c r="G276" s="130"/>
      <c r="H276" s="130"/>
      <c r="I276" s="131"/>
      <c r="J276" s="132">
        <f t="shared" si="88"/>
        <v>61921.8</v>
      </c>
      <c r="K276" s="130"/>
      <c r="L276" s="130">
        <v>60546.8</v>
      </c>
      <c r="M276" s="130">
        <v>1375</v>
      </c>
      <c r="N276" s="131"/>
      <c r="O276" s="132">
        <f t="shared" si="85"/>
        <v>50433.173999999999</v>
      </c>
      <c r="P276" s="130"/>
      <c r="Q276" s="130">
        <v>49063.173999999999</v>
      </c>
      <c r="R276" s="134">
        <f>1250+120</f>
        <v>1370</v>
      </c>
      <c r="S276" s="131"/>
      <c r="T276" s="87">
        <f t="shared" si="79"/>
        <v>81.446556786139936</v>
      </c>
      <c r="U276" s="61" t="str">
        <f t="shared" si="80"/>
        <v xml:space="preserve"> </v>
      </c>
      <c r="V276" s="61">
        <f t="shared" si="81"/>
        <v>81.033471628558402</v>
      </c>
      <c r="W276" s="61">
        <f t="shared" si="82"/>
        <v>99.63636363636364</v>
      </c>
      <c r="X276" s="88" t="str">
        <f t="shared" si="83"/>
        <v xml:space="preserve"> </v>
      </c>
    </row>
    <row r="277" spans="1:24" s="9" customFormat="1" ht="75" customHeight="1" x14ac:dyDescent="0.2">
      <c r="A277" s="102" t="s">
        <v>392</v>
      </c>
      <c r="B277" s="60" t="s">
        <v>392</v>
      </c>
      <c r="C277" s="43" t="s">
        <v>1047</v>
      </c>
      <c r="D277" s="60">
        <v>3</v>
      </c>
      <c r="E277" s="127">
        <f t="shared" si="84"/>
        <v>0</v>
      </c>
      <c r="F277" s="130"/>
      <c r="G277" s="130"/>
      <c r="H277" s="130"/>
      <c r="I277" s="131"/>
      <c r="J277" s="132">
        <f t="shared" si="88"/>
        <v>3850</v>
      </c>
      <c r="K277" s="130"/>
      <c r="L277" s="130"/>
      <c r="M277" s="130">
        <v>3850</v>
      </c>
      <c r="N277" s="131"/>
      <c r="O277" s="132">
        <f t="shared" si="85"/>
        <v>0</v>
      </c>
      <c r="P277" s="130"/>
      <c r="Q277" s="130"/>
      <c r="R277" s="134"/>
      <c r="S277" s="131"/>
      <c r="T277" s="87">
        <f t="shared" si="79"/>
        <v>0</v>
      </c>
      <c r="U277" s="61" t="str">
        <f t="shared" si="80"/>
        <v xml:space="preserve"> </v>
      </c>
      <c r="V277" s="61" t="str">
        <f t="shared" si="81"/>
        <v xml:space="preserve"> </v>
      </c>
      <c r="W277" s="61">
        <f t="shared" si="82"/>
        <v>0</v>
      </c>
      <c r="X277" s="88" t="str">
        <f t="shared" si="83"/>
        <v xml:space="preserve"> </v>
      </c>
    </row>
    <row r="278" spans="1:24" s="9" customFormat="1" ht="75" customHeight="1" x14ac:dyDescent="0.2">
      <c r="A278" s="102" t="s">
        <v>392</v>
      </c>
      <c r="B278" s="60" t="s">
        <v>392</v>
      </c>
      <c r="C278" s="36" t="s">
        <v>651</v>
      </c>
      <c r="D278" s="60">
        <v>3</v>
      </c>
      <c r="E278" s="127">
        <f t="shared" si="84"/>
        <v>0</v>
      </c>
      <c r="F278" s="130"/>
      <c r="G278" s="130"/>
      <c r="H278" s="130"/>
      <c r="I278" s="131"/>
      <c r="J278" s="132">
        <f t="shared" si="88"/>
        <v>4599.8999999999996</v>
      </c>
      <c r="K278" s="130"/>
      <c r="L278" s="130"/>
      <c r="M278" s="130">
        <v>4599.8999999999996</v>
      </c>
      <c r="N278" s="131"/>
      <c r="O278" s="132">
        <f t="shared" si="85"/>
        <v>4599.8999999999996</v>
      </c>
      <c r="P278" s="130"/>
      <c r="Q278" s="130"/>
      <c r="R278" s="134">
        <f>3600+999.9</f>
        <v>4599.8999999999996</v>
      </c>
      <c r="S278" s="131"/>
      <c r="T278" s="87">
        <f t="shared" si="79"/>
        <v>100</v>
      </c>
      <c r="U278" s="61" t="str">
        <f t="shared" si="80"/>
        <v xml:space="preserve"> </v>
      </c>
      <c r="V278" s="61" t="str">
        <f t="shared" si="81"/>
        <v xml:space="preserve"> </v>
      </c>
      <c r="W278" s="61">
        <f t="shared" si="82"/>
        <v>100</v>
      </c>
      <c r="X278" s="88" t="str">
        <f t="shared" si="83"/>
        <v xml:space="preserve"> </v>
      </c>
    </row>
    <row r="279" spans="1:24" s="9" customFormat="1" ht="75" customHeight="1" x14ac:dyDescent="0.2">
      <c r="A279" s="102" t="s">
        <v>392</v>
      </c>
      <c r="B279" s="60" t="s">
        <v>392</v>
      </c>
      <c r="C279" s="51" t="s">
        <v>1048</v>
      </c>
      <c r="D279" s="60">
        <v>3</v>
      </c>
      <c r="E279" s="127">
        <f t="shared" si="84"/>
        <v>0</v>
      </c>
      <c r="F279" s="130"/>
      <c r="G279" s="130"/>
      <c r="H279" s="130"/>
      <c r="I279" s="131"/>
      <c r="J279" s="132">
        <f t="shared" si="88"/>
        <v>392.1</v>
      </c>
      <c r="K279" s="130"/>
      <c r="L279" s="130">
        <v>0.1</v>
      </c>
      <c r="M279" s="130">
        <v>392</v>
      </c>
      <c r="N279" s="131"/>
      <c r="O279" s="132">
        <f t="shared" si="85"/>
        <v>392</v>
      </c>
      <c r="P279" s="130"/>
      <c r="Q279" s="130"/>
      <c r="R279" s="134">
        <f>294+98</f>
        <v>392</v>
      </c>
      <c r="S279" s="131"/>
      <c r="T279" s="87">
        <f t="shared" si="79"/>
        <v>99.974496301963782</v>
      </c>
      <c r="U279" s="61" t="str">
        <f t="shared" si="80"/>
        <v xml:space="preserve"> </v>
      </c>
      <c r="V279" s="61">
        <f t="shared" si="81"/>
        <v>0</v>
      </c>
      <c r="W279" s="61">
        <f t="shared" si="82"/>
        <v>100</v>
      </c>
      <c r="X279" s="88" t="str">
        <f t="shared" si="83"/>
        <v xml:space="preserve"> </v>
      </c>
    </row>
    <row r="280" spans="1:24" s="9" customFormat="1" ht="54.95" customHeight="1" x14ac:dyDescent="0.2">
      <c r="A280" s="102" t="s">
        <v>392</v>
      </c>
      <c r="B280" s="60" t="s">
        <v>392</v>
      </c>
      <c r="C280" s="51" t="s">
        <v>956</v>
      </c>
      <c r="D280" s="60">
        <v>3</v>
      </c>
      <c r="E280" s="127">
        <f t="shared" si="84"/>
        <v>0</v>
      </c>
      <c r="F280" s="130"/>
      <c r="G280" s="130"/>
      <c r="H280" s="130"/>
      <c r="I280" s="131"/>
      <c r="J280" s="132">
        <f t="shared" si="88"/>
        <v>96151.8</v>
      </c>
      <c r="K280" s="130"/>
      <c r="L280" s="130">
        <v>96151.8</v>
      </c>
      <c r="M280" s="134"/>
      <c r="N280" s="131"/>
      <c r="O280" s="132">
        <f t="shared" si="85"/>
        <v>96151.64</v>
      </c>
      <c r="P280" s="130"/>
      <c r="Q280" s="130">
        <v>96151.64</v>
      </c>
      <c r="R280" s="134"/>
      <c r="S280" s="131"/>
      <c r="T280" s="87">
        <f t="shared" si="79"/>
        <v>99.999833596458927</v>
      </c>
      <c r="U280" s="61" t="str">
        <f t="shared" si="80"/>
        <v xml:space="preserve"> </v>
      </c>
      <c r="V280" s="61">
        <f t="shared" si="81"/>
        <v>99.999833596458927</v>
      </c>
      <c r="W280" s="61" t="str">
        <f t="shared" si="82"/>
        <v xml:space="preserve"> </v>
      </c>
      <c r="X280" s="88" t="str">
        <f t="shared" si="83"/>
        <v xml:space="preserve"> </v>
      </c>
    </row>
    <row r="281" spans="1:24" s="9" customFormat="1" ht="54.95" customHeight="1" x14ac:dyDescent="0.2">
      <c r="A281" s="102" t="s">
        <v>392</v>
      </c>
      <c r="B281" s="60" t="s">
        <v>392</v>
      </c>
      <c r="C281" s="36" t="s">
        <v>1049</v>
      </c>
      <c r="D281" s="60">
        <v>3</v>
      </c>
      <c r="E281" s="127">
        <f t="shared" si="84"/>
        <v>0</v>
      </c>
      <c r="F281" s="130"/>
      <c r="G281" s="130"/>
      <c r="H281" s="130"/>
      <c r="I281" s="131"/>
      <c r="J281" s="132">
        <f t="shared" si="88"/>
        <v>2727.6</v>
      </c>
      <c r="K281" s="130"/>
      <c r="L281" s="130">
        <v>2727.6</v>
      </c>
      <c r="M281" s="130"/>
      <c r="N281" s="131"/>
      <c r="O281" s="132">
        <f t="shared" si="85"/>
        <v>2727.56</v>
      </c>
      <c r="P281" s="130"/>
      <c r="Q281" s="130">
        <v>2727.56</v>
      </c>
      <c r="R281" s="130"/>
      <c r="S281" s="131"/>
      <c r="T281" s="87">
        <f t="shared" si="79"/>
        <v>99.99853350931221</v>
      </c>
      <c r="U281" s="61" t="str">
        <f t="shared" si="80"/>
        <v xml:space="preserve"> </v>
      </c>
      <c r="V281" s="61">
        <f t="shared" si="81"/>
        <v>99.99853350931221</v>
      </c>
      <c r="W281" s="61" t="str">
        <f t="shared" si="82"/>
        <v xml:space="preserve"> </v>
      </c>
      <c r="X281" s="88" t="str">
        <f t="shared" si="83"/>
        <v xml:space="preserve"> </v>
      </c>
    </row>
    <row r="282" spans="1:24" s="9" customFormat="1" ht="75" customHeight="1" x14ac:dyDescent="0.2">
      <c r="A282" s="102" t="s">
        <v>392</v>
      </c>
      <c r="B282" s="60" t="s">
        <v>392</v>
      </c>
      <c r="C282" s="36" t="s">
        <v>652</v>
      </c>
      <c r="D282" s="60">
        <v>3</v>
      </c>
      <c r="E282" s="127">
        <f t="shared" si="84"/>
        <v>0</v>
      </c>
      <c r="F282" s="130"/>
      <c r="G282" s="130"/>
      <c r="H282" s="130"/>
      <c r="I282" s="131"/>
      <c r="J282" s="132">
        <f t="shared" si="88"/>
        <v>250</v>
      </c>
      <c r="K282" s="130"/>
      <c r="L282" s="130"/>
      <c r="M282" s="130">
        <v>250</v>
      </c>
      <c r="N282" s="131"/>
      <c r="O282" s="132">
        <f t="shared" si="85"/>
        <v>70</v>
      </c>
      <c r="P282" s="130"/>
      <c r="Q282" s="130"/>
      <c r="R282" s="130">
        <v>70</v>
      </c>
      <c r="S282" s="131"/>
      <c r="T282" s="87">
        <f t="shared" si="79"/>
        <v>28.000000000000004</v>
      </c>
      <c r="U282" s="61" t="str">
        <f t="shared" si="80"/>
        <v xml:space="preserve"> </v>
      </c>
      <c r="V282" s="61" t="str">
        <f t="shared" si="81"/>
        <v xml:space="preserve"> </v>
      </c>
      <c r="W282" s="61">
        <f t="shared" si="82"/>
        <v>28.000000000000004</v>
      </c>
      <c r="X282" s="88" t="str">
        <f t="shared" si="83"/>
        <v xml:space="preserve"> </v>
      </c>
    </row>
    <row r="283" spans="1:24" s="9" customFormat="1" ht="75" customHeight="1" x14ac:dyDescent="0.2">
      <c r="A283" s="102" t="s">
        <v>392</v>
      </c>
      <c r="B283" s="60" t="s">
        <v>392</v>
      </c>
      <c r="C283" s="36" t="s">
        <v>653</v>
      </c>
      <c r="D283" s="60">
        <v>3</v>
      </c>
      <c r="E283" s="130">
        <f>+F283+G283+H283+I283</f>
        <v>0</v>
      </c>
      <c r="F283" s="130"/>
      <c r="G283" s="130"/>
      <c r="H283" s="130"/>
      <c r="I283" s="131"/>
      <c r="J283" s="132">
        <f t="shared" si="88"/>
        <v>867</v>
      </c>
      <c r="K283" s="130"/>
      <c r="L283" s="130">
        <v>867</v>
      </c>
      <c r="M283" s="134"/>
      <c r="N283" s="131"/>
      <c r="O283" s="132">
        <f t="shared" si="85"/>
        <v>866.976</v>
      </c>
      <c r="P283" s="130"/>
      <c r="Q283" s="130">
        <v>866.976</v>
      </c>
      <c r="R283" s="130"/>
      <c r="S283" s="131"/>
      <c r="T283" s="87">
        <f t="shared" si="79"/>
        <v>99.997231833910035</v>
      </c>
      <c r="U283" s="61" t="str">
        <f t="shared" si="80"/>
        <v xml:space="preserve"> </v>
      </c>
      <c r="V283" s="61">
        <f t="shared" si="81"/>
        <v>99.997231833910035</v>
      </c>
      <c r="W283" s="61" t="str">
        <f t="shared" si="82"/>
        <v xml:space="preserve"> </v>
      </c>
      <c r="X283" s="88" t="str">
        <f t="shared" si="83"/>
        <v xml:space="preserve"> </v>
      </c>
    </row>
    <row r="284" spans="1:24" s="9" customFormat="1" ht="90" customHeight="1" x14ac:dyDescent="0.2">
      <c r="A284" s="102" t="s">
        <v>392</v>
      </c>
      <c r="B284" s="60" t="s">
        <v>392</v>
      </c>
      <c r="C284" s="51" t="s">
        <v>654</v>
      </c>
      <c r="D284" s="60">
        <v>3</v>
      </c>
      <c r="E284" s="130">
        <f t="shared" ref="E284:E298" si="89">+F284+G284+H284+I284</f>
        <v>0</v>
      </c>
      <c r="F284" s="130"/>
      <c r="G284" s="130"/>
      <c r="H284" s="130"/>
      <c r="I284" s="131"/>
      <c r="J284" s="132">
        <f t="shared" si="88"/>
        <v>150051</v>
      </c>
      <c r="K284" s="130"/>
      <c r="L284" s="130">
        <v>147592</v>
      </c>
      <c r="M284" s="130">
        <v>2459</v>
      </c>
      <c r="N284" s="131"/>
      <c r="O284" s="132">
        <f t="shared" si="85"/>
        <v>139114.31599999999</v>
      </c>
      <c r="P284" s="130"/>
      <c r="Q284" s="130">
        <v>136655.31599999999</v>
      </c>
      <c r="R284" s="134">
        <f>2160+299</f>
        <v>2459</v>
      </c>
      <c r="S284" s="131"/>
      <c r="T284" s="87">
        <f t="shared" si="79"/>
        <v>92.71135547247269</v>
      </c>
      <c r="U284" s="61" t="str">
        <f t="shared" si="80"/>
        <v xml:space="preserve"> </v>
      </c>
      <c r="V284" s="61">
        <f t="shared" si="81"/>
        <v>92.589920862919399</v>
      </c>
      <c r="W284" s="61">
        <f t="shared" si="82"/>
        <v>100</v>
      </c>
      <c r="X284" s="88" t="str">
        <f t="shared" si="83"/>
        <v xml:space="preserve"> </v>
      </c>
    </row>
    <row r="285" spans="1:24" s="9" customFormat="1" ht="54.95" customHeight="1" x14ac:dyDescent="0.2">
      <c r="A285" s="102" t="s">
        <v>392</v>
      </c>
      <c r="B285" s="60" t="s">
        <v>392</v>
      </c>
      <c r="C285" s="36" t="s">
        <v>655</v>
      </c>
      <c r="D285" s="60">
        <v>3</v>
      </c>
      <c r="E285" s="130">
        <f t="shared" si="89"/>
        <v>0</v>
      </c>
      <c r="F285" s="130"/>
      <c r="G285" s="130"/>
      <c r="H285" s="130"/>
      <c r="I285" s="131"/>
      <c r="J285" s="132">
        <f t="shared" si="88"/>
        <v>532.4</v>
      </c>
      <c r="K285" s="130"/>
      <c r="L285" s="130">
        <v>532.4</v>
      </c>
      <c r="M285" s="134"/>
      <c r="N285" s="131"/>
      <c r="O285" s="132">
        <f t="shared" si="85"/>
        <v>532.39800000000002</v>
      </c>
      <c r="P285" s="130"/>
      <c r="Q285" s="130">
        <v>532.39800000000002</v>
      </c>
      <c r="R285" s="134"/>
      <c r="S285" s="131"/>
      <c r="T285" s="87">
        <f t="shared" si="79"/>
        <v>99.99962434259956</v>
      </c>
      <c r="U285" s="61" t="str">
        <f t="shared" si="80"/>
        <v xml:space="preserve"> </v>
      </c>
      <c r="V285" s="61">
        <f t="shared" si="81"/>
        <v>99.99962434259956</v>
      </c>
      <c r="W285" s="61" t="str">
        <f t="shared" si="82"/>
        <v xml:space="preserve"> </v>
      </c>
      <c r="X285" s="88" t="str">
        <f t="shared" si="83"/>
        <v xml:space="preserve"> </v>
      </c>
    </row>
    <row r="286" spans="1:24" s="9" customFormat="1" ht="54.95" customHeight="1" x14ac:dyDescent="0.2">
      <c r="A286" s="102" t="s">
        <v>392</v>
      </c>
      <c r="B286" s="60" t="s">
        <v>392</v>
      </c>
      <c r="C286" s="35" t="s">
        <v>656</v>
      </c>
      <c r="D286" s="60">
        <v>3</v>
      </c>
      <c r="E286" s="130">
        <f t="shared" si="89"/>
        <v>0</v>
      </c>
      <c r="F286" s="130"/>
      <c r="G286" s="130"/>
      <c r="H286" s="130"/>
      <c r="I286" s="131"/>
      <c r="J286" s="132">
        <f t="shared" si="88"/>
        <v>34579.5</v>
      </c>
      <c r="K286" s="130"/>
      <c r="L286" s="130">
        <v>34579.5</v>
      </c>
      <c r="M286" s="134"/>
      <c r="N286" s="131"/>
      <c r="O286" s="132">
        <f t="shared" si="85"/>
        <v>0</v>
      </c>
      <c r="P286" s="130"/>
      <c r="Q286" s="130"/>
      <c r="R286" s="134"/>
      <c r="S286" s="131"/>
      <c r="T286" s="87">
        <f t="shared" si="79"/>
        <v>0</v>
      </c>
      <c r="U286" s="61" t="str">
        <f t="shared" si="80"/>
        <v xml:space="preserve"> </v>
      </c>
      <c r="V286" s="61">
        <f t="shared" si="81"/>
        <v>0</v>
      </c>
      <c r="W286" s="61" t="str">
        <f t="shared" si="82"/>
        <v xml:space="preserve"> </v>
      </c>
      <c r="X286" s="88" t="str">
        <f t="shared" si="83"/>
        <v xml:space="preserve"> </v>
      </c>
    </row>
    <row r="287" spans="1:24" s="9" customFormat="1" ht="75" customHeight="1" x14ac:dyDescent="0.2">
      <c r="A287" s="102" t="s">
        <v>392</v>
      </c>
      <c r="B287" s="60" t="s">
        <v>392</v>
      </c>
      <c r="C287" s="51" t="s">
        <v>657</v>
      </c>
      <c r="D287" s="60">
        <v>3</v>
      </c>
      <c r="E287" s="130">
        <f t="shared" si="89"/>
        <v>0</v>
      </c>
      <c r="F287" s="130"/>
      <c r="G287" s="130"/>
      <c r="H287" s="130"/>
      <c r="I287" s="131"/>
      <c r="J287" s="132">
        <f t="shared" si="88"/>
        <v>3270</v>
      </c>
      <c r="K287" s="130"/>
      <c r="L287" s="130"/>
      <c r="M287" s="130">
        <v>3270</v>
      </c>
      <c r="N287" s="131"/>
      <c r="O287" s="132">
        <f t="shared" si="85"/>
        <v>3270</v>
      </c>
      <c r="P287" s="130"/>
      <c r="Q287" s="130"/>
      <c r="R287" s="134">
        <f>2910+360</f>
        <v>3270</v>
      </c>
      <c r="S287" s="131"/>
      <c r="T287" s="87">
        <f t="shared" si="79"/>
        <v>100</v>
      </c>
      <c r="U287" s="61" t="str">
        <f t="shared" si="80"/>
        <v xml:space="preserve"> </v>
      </c>
      <c r="V287" s="61" t="str">
        <f t="shared" si="81"/>
        <v xml:space="preserve"> </v>
      </c>
      <c r="W287" s="61">
        <f t="shared" si="82"/>
        <v>100</v>
      </c>
      <c r="X287" s="88" t="str">
        <f t="shared" si="83"/>
        <v xml:space="preserve"> </v>
      </c>
    </row>
    <row r="288" spans="1:24" s="9" customFormat="1" ht="75" customHeight="1" x14ac:dyDescent="0.2">
      <c r="A288" s="102" t="s">
        <v>392</v>
      </c>
      <c r="B288" s="60" t="s">
        <v>392</v>
      </c>
      <c r="C288" s="36" t="s">
        <v>658</v>
      </c>
      <c r="D288" s="60">
        <v>3</v>
      </c>
      <c r="E288" s="130">
        <f t="shared" si="89"/>
        <v>0</v>
      </c>
      <c r="F288" s="130"/>
      <c r="G288" s="130"/>
      <c r="H288" s="130"/>
      <c r="I288" s="131"/>
      <c r="J288" s="132">
        <f t="shared" si="88"/>
        <v>1056</v>
      </c>
      <c r="K288" s="130"/>
      <c r="L288" s="130"/>
      <c r="M288" s="130">
        <v>1056</v>
      </c>
      <c r="N288" s="131"/>
      <c r="O288" s="132">
        <f t="shared" si="85"/>
        <v>1056</v>
      </c>
      <c r="P288" s="130"/>
      <c r="Q288" s="130"/>
      <c r="R288" s="134">
        <f>720+336</f>
        <v>1056</v>
      </c>
      <c r="S288" s="131"/>
      <c r="T288" s="87">
        <f t="shared" si="79"/>
        <v>100</v>
      </c>
      <c r="U288" s="61" t="str">
        <f t="shared" si="80"/>
        <v xml:space="preserve"> </v>
      </c>
      <c r="V288" s="61" t="str">
        <f t="shared" si="81"/>
        <v xml:space="preserve"> </v>
      </c>
      <c r="W288" s="61">
        <f t="shared" si="82"/>
        <v>100</v>
      </c>
      <c r="X288" s="88" t="str">
        <f t="shared" si="83"/>
        <v xml:space="preserve"> </v>
      </c>
    </row>
    <row r="289" spans="1:24" s="9" customFormat="1" ht="90" customHeight="1" x14ac:dyDescent="0.2">
      <c r="A289" s="102" t="s">
        <v>392</v>
      </c>
      <c r="B289" s="60" t="s">
        <v>392</v>
      </c>
      <c r="C289" s="36" t="s">
        <v>659</v>
      </c>
      <c r="D289" s="60">
        <v>3</v>
      </c>
      <c r="E289" s="130">
        <f t="shared" si="89"/>
        <v>0</v>
      </c>
      <c r="F289" s="130"/>
      <c r="G289" s="130"/>
      <c r="H289" s="130"/>
      <c r="I289" s="131"/>
      <c r="J289" s="132">
        <f t="shared" si="88"/>
        <v>344</v>
      </c>
      <c r="K289" s="130"/>
      <c r="L289" s="130"/>
      <c r="M289" s="130">
        <v>344</v>
      </c>
      <c r="N289" s="131"/>
      <c r="O289" s="132">
        <f t="shared" si="85"/>
        <v>344</v>
      </c>
      <c r="P289" s="130"/>
      <c r="Q289" s="130"/>
      <c r="R289" s="134">
        <f>234+110</f>
        <v>344</v>
      </c>
      <c r="S289" s="131"/>
      <c r="T289" s="87">
        <f t="shared" si="79"/>
        <v>100</v>
      </c>
      <c r="U289" s="61" t="str">
        <f t="shared" si="80"/>
        <v xml:space="preserve"> </v>
      </c>
      <c r="V289" s="61" t="str">
        <f t="shared" si="81"/>
        <v xml:space="preserve"> </v>
      </c>
      <c r="W289" s="61">
        <f t="shared" si="82"/>
        <v>100</v>
      </c>
      <c r="X289" s="88" t="str">
        <f t="shared" si="83"/>
        <v xml:space="preserve"> </v>
      </c>
    </row>
    <row r="290" spans="1:24" s="9" customFormat="1" ht="75" customHeight="1" x14ac:dyDescent="0.2">
      <c r="A290" s="102" t="s">
        <v>392</v>
      </c>
      <c r="B290" s="60" t="s">
        <v>392</v>
      </c>
      <c r="C290" s="36" t="s">
        <v>660</v>
      </c>
      <c r="D290" s="60">
        <v>3</v>
      </c>
      <c r="E290" s="130">
        <f t="shared" si="89"/>
        <v>0</v>
      </c>
      <c r="F290" s="130"/>
      <c r="G290" s="130"/>
      <c r="H290" s="130"/>
      <c r="I290" s="131"/>
      <c r="J290" s="132">
        <f t="shared" si="88"/>
        <v>48615.6</v>
      </c>
      <c r="K290" s="130"/>
      <c r="L290" s="130">
        <v>48615.6</v>
      </c>
      <c r="M290" s="134"/>
      <c r="N290" s="131"/>
      <c r="O290" s="132">
        <f t="shared" si="85"/>
        <v>46085.036</v>
      </c>
      <c r="P290" s="130"/>
      <c r="Q290" s="130">
        <v>46085.036</v>
      </c>
      <c r="R290" s="134"/>
      <c r="S290" s="131"/>
      <c r="T290" s="87">
        <f t="shared" si="79"/>
        <v>94.794749010605656</v>
      </c>
      <c r="U290" s="61" t="str">
        <f t="shared" si="80"/>
        <v xml:space="preserve"> </v>
      </c>
      <c r="V290" s="61">
        <f t="shared" si="81"/>
        <v>94.794749010605656</v>
      </c>
      <c r="W290" s="61" t="str">
        <f t="shared" si="82"/>
        <v xml:space="preserve"> </v>
      </c>
      <c r="X290" s="88" t="str">
        <f t="shared" si="83"/>
        <v xml:space="preserve"> </v>
      </c>
    </row>
    <row r="291" spans="1:24" s="9" customFormat="1" ht="75" customHeight="1" x14ac:dyDescent="0.2">
      <c r="A291" s="102" t="s">
        <v>392</v>
      </c>
      <c r="B291" s="60" t="s">
        <v>392</v>
      </c>
      <c r="C291" s="51" t="s">
        <v>661</v>
      </c>
      <c r="D291" s="60">
        <v>3</v>
      </c>
      <c r="E291" s="130">
        <f t="shared" si="89"/>
        <v>0</v>
      </c>
      <c r="F291" s="130"/>
      <c r="G291" s="130"/>
      <c r="H291" s="130"/>
      <c r="I291" s="131"/>
      <c r="J291" s="132">
        <f t="shared" si="88"/>
        <v>445654.9</v>
      </c>
      <c r="K291" s="130"/>
      <c r="L291" s="130">
        <v>445654.9</v>
      </c>
      <c r="M291" s="134"/>
      <c r="N291" s="131"/>
      <c r="O291" s="132">
        <f t="shared" si="85"/>
        <v>303113.54100000003</v>
      </c>
      <c r="P291" s="130"/>
      <c r="Q291" s="130">
        <v>303113.54100000003</v>
      </c>
      <c r="R291" s="134"/>
      <c r="S291" s="131"/>
      <c r="T291" s="87">
        <f t="shared" si="79"/>
        <v>68.01530534052246</v>
      </c>
      <c r="U291" s="61" t="str">
        <f t="shared" si="80"/>
        <v xml:space="preserve"> </v>
      </c>
      <c r="V291" s="61">
        <f t="shared" si="81"/>
        <v>68.01530534052246</v>
      </c>
      <c r="W291" s="61" t="str">
        <f t="shared" si="82"/>
        <v xml:space="preserve"> </v>
      </c>
      <c r="X291" s="88" t="str">
        <f t="shared" si="83"/>
        <v xml:space="preserve"> </v>
      </c>
    </row>
    <row r="292" spans="1:24" s="9" customFormat="1" ht="75" customHeight="1" x14ac:dyDescent="0.2">
      <c r="A292" s="102" t="s">
        <v>392</v>
      </c>
      <c r="B292" s="60" t="s">
        <v>392</v>
      </c>
      <c r="C292" s="51" t="s">
        <v>1050</v>
      </c>
      <c r="D292" s="60">
        <v>3</v>
      </c>
      <c r="E292" s="130">
        <f t="shared" si="89"/>
        <v>0</v>
      </c>
      <c r="F292" s="130"/>
      <c r="G292" s="130"/>
      <c r="H292" s="130"/>
      <c r="I292" s="131"/>
      <c r="J292" s="132">
        <f t="shared" si="88"/>
        <v>88962.1</v>
      </c>
      <c r="K292" s="130"/>
      <c r="L292" s="130">
        <v>87342.1</v>
      </c>
      <c r="M292" s="130">
        <v>1620</v>
      </c>
      <c r="N292" s="131"/>
      <c r="O292" s="132">
        <f t="shared" si="85"/>
        <v>84529</v>
      </c>
      <c r="P292" s="130"/>
      <c r="Q292" s="130">
        <v>82909</v>
      </c>
      <c r="R292" s="134">
        <f>1080+540</f>
        <v>1620</v>
      </c>
      <c r="S292" s="131"/>
      <c r="T292" s="87">
        <f t="shared" si="79"/>
        <v>95.016866733136922</v>
      </c>
      <c r="U292" s="61" t="str">
        <f t="shared" si="80"/>
        <v xml:space="preserve"> </v>
      </c>
      <c r="V292" s="61">
        <f t="shared" si="81"/>
        <v>94.924440790867166</v>
      </c>
      <c r="W292" s="61">
        <f t="shared" si="82"/>
        <v>100</v>
      </c>
      <c r="X292" s="88" t="str">
        <f t="shared" si="83"/>
        <v xml:space="preserve"> </v>
      </c>
    </row>
    <row r="293" spans="1:24" s="9" customFormat="1" ht="54.95" customHeight="1" x14ac:dyDescent="0.2">
      <c r="A293" s="102" t="s">
        <v>392</v>
      </c>
      <c r="B293" s="60" t="s">
        <v>392</v>
      </c>
      <c r="C293" s="36" t="s">
        <v>1051</v>
      </c>
      <c r="D293" s="60">
        <v>3</v>
      </c>
      <c r="E293" s="130">
        <f t="shared" si="89"/>
        <v>0</v>
      </c>
      <c r="F293" s="130"/>
      <c r="G293" s="130"/>
      <c r="H293" s="130"/>
      <c r="I293" s="131"/>
      <c r="J293" s="132">
        <f t="shared" si="88"/>
        <v>107418.4</v>
      </c>
      <c r="K293" s="130"/>
      <c r="L293" s="130">
        <v>107418.4</v>
      </c>
      <c r="M293" s="134"/>
      <c r="N293" s="131"/>
      <c r="O293" s="132">
        <f t="shared" si="85"/>
        <v>100358.39599999999</v>
      </c>
      <c r="P293" s="130"/>
      <c r="Q293" s="130">
        <v>100358.39599999999</v>
      </c>
      <c r="R293" s="134"/>
      <c r="S293" s="131"/>
      <c r="T293" s="87">
        <f t="shared" si="79"/>
        <v>93.427565482263745</v>
      </c>
      <c r="U293" s="61" t="str">
        <f t="shared" si="80"/>
        <v xml:space="preserve"> </v>
      </c>
      <c r="V293" s="61">
        <f t="shared" si="81"/>
        <v>93.427565482263745</v>
      </c>
      <c r="W293" s="61" t="str">
        <f t="shared" si="82"/>
        <v xml:space="preserve"> </v>
      </c>
      <c r="X293" s="88" t="str">
        <f t="shared" si="83"/>
        <v xml:space="preserve"> </v>
      </c>
    </row>
    <row r="294" spans="1:24" s="9" customFormat="1" ht="39.950000000000003" customHeight="1" x14ac:dyDescent="0.2">
      <c r="A294" s="102" t="s">
        <v>392</v>
      </c>
      <c r="B294" s="60" t="s">
        <v>392</v>
      </c>
      <c r="C294" s="36" t="s">
        <v>662</v>
      </c>
      <c r="D294" s="60">
        <v>3</v>
      </c>
      <c r="E294" s="130">
        <f t="shared" si="89"/>
        <v>0</v>
      </c>
      <c r="F294" s="130"/>
      <c r="G294" s="130"/>
      <c r="H294" s="130"/>
      <c r="I294" s="131"/>
      <c r="J294" s="132">
        <f t="shared" si="88"/>
        <v>1458.5</v>
      </c>
      <c r="K294" s="130"/>
      <c r="L294" s="130">
        <v>1458.5</v>
      </c>
      <c r="M294" s="134"/>
      <c r="N294" s="131"/>
      <c r="O294" s="132">
        <f t="shared" si="85"/>
        <v>0</v>
      </c>
      <c r="P294" s="130"/>
      <c r="Q294" s="130"/>
      <c r="R294" s="134"/>
      <c r="S294" s="131"/>
      <c r="T294" s="87">
        <f t="shared" si="79"/>
        <v>0</v>
      </c>
      <c r="U294" s="61" t="str">
        <f t="shared" si="80"/>
        <v xml:space="preserve"> </v>
      </c>
      <c r="V294" s="61">
        <f t="shared" si="81"/>
        <v>0</v>
      </c>
      <c r="W294" s="61" t="str">
        <f t="shared" si="82"/>
        <v xml:space="preserve"> </v>
      </c>
      <c r="X294" s="88" t="str">
        <f t="shared" si="83"/>
        <v xml:space="preserve"> </v>
      </c>
    </row>
    <row r="295" spans="1:24" s="9" customFormat="1" ht="75" customHeight="1" x14ac:dyDescent="0.2">
      <c r="A295" s="102" t="s">
        <v>392</v>
      </c>
      <c r="B295" s="60" t="s">
        <v>392</v>
      </c>
      <c r="C295" s="36" t="s">
        <v>475</v>
      </c>
      <c r="D295" s="60">
        <v>3</v>
      </c>
      <c r="E295" s="130">
        <f t="shared" si="89"/>
        <v>0</v>
      </c>
      <c r="F295" s="130"/>
      <c r="G295" s="130"/>
      <c r="H295" s="130"/>
      <c r="I295" s="131"/>
      <c r="J295" s="132">
        <f t="shared" si="88"/>
        <v>321610.59999999998</v>
      </c>
      <c r="K295" s="130"/>
      <c r="L295" s="130">
        <v>321610.59999999998</v>
      </c>
      <c r="M295" s="134"/>
      <c r="N295" s="131"/>
      <c r="O295" s="132">
        <f t="shared" si="85"/>
        <v>299250.97199999995</v>
      </c>
      <c r="P295" s="130"/>
      <c r="Q295" s="130">
        <v>299250.97199999995</v>
      </c>
      <c r="R295" s="134"/>
      <c r="S295" s="131"/>
      <c r="T295" s="87">
        <f t="shared" si="79"/>
        <v>93.047608505441048</v>
      </c>
      <c r="U295" s="61" t="str">
        <f t="shared" si="80"/>
        <v xml:space="preserve"> </v>
      </c>
      <c r="V295" s="61">
        <f t="shared" si="81"/>
        <v>93.047608505441048</v>
      </c>
      <c r="W295" s="61" t="str">
        <f t="shared" si="82"/>
        <v xml:space="preserve"> </v>
      </c>
      <c r="X295" s="88" t="str">
        <f t="shared" si="83"/>
        <v xml:space="preserve"> </v>
      </c>
    </row>
    <row r="296" spans="1:24" s="9" customFormat="1" ht="39.950000000000003" customHeight="1" x14ac:dyDescent="0.2">
      <c r="A296" s="102" t="s">
        <v>392</v>
      </c>
      <c r="B296" s="60" t="s">
        <v>392</v>
      </c>
      <c r="C296" s="36" t="s">
        <v>474</v>
      </c>
      <c r="D296" s="60">
        <v>3</v>
      </c>
      <c r="E296" s="130">
        <f t="shared" si="89"/>
        <v>0</v>
      </c>
      <c r="F296" s="130"/>
      <c r="G296" s="130"/>
      <c r="H296" s="130"/>
      <c r="I296" s="131"/>
      <c r="J296" s="132">
        <f t="shared" si="88"/>
        <v>331746.39999999997</v>
      </c>
      <c r="K296" s="130"/>
      <c r="L296" s="130">
        <v>331746.39999999997</v>
      </c>
      <c r="M296" s="134"/>
      <c r="N296" s="131"/>
      <c r="O296" s="132">
        <f t="shared" si="85"/>
        <v>330140.84999999998</v>
      </c>
      <c r="P296" s="130"/>
      <c r="Q296" s="130">
        <v>330140.84999999998</v>
      </c>
      <c r="R296" s="134"/>
      <c r="S296" s="131"/>
      <c r="T296" s="87">
        <f t="shared" si="79"/>
        <v>99.516030920003956</v>
      </c>
      <c r="U296" s="61" t="str">
        <f t="shared" si="80"/>
        <v xml:space="preserve"> </v>
      </c>
      <c r="V296" s="61">
        <f t="shared" si="81"/>
        <v>99.516030920003956</v>
      </c>
      <c r="W296" s="61" t="str">
        <f t="shared" si="82"/>
        <v xml:space="preserve"> </v>
      </c>
      <c r="X296" s="88" t="str">
        <f t="shared" si="83"/>
        <v xml:space="preserve"> </v>
      </c>
    </row>
    <row r="297" spans="1:24" s="9" customFormat="1" ht="110.1" customHeight="1" x14ac:dyDescent="0.2">
      <c r="A297" s="102" t="s">
        <v>392</v>
      </c>
      <c r="B297" s="60" t="s">
        <v>392</v>
      </c>
      <c r="C297" s="36" t="s">
        <v>957</v>
      </c>
      <c r="D297" s="60">
        <v>3</v>
      </c>
      <c r="E297" s="130">
        <f t="shared" si="89"/>
        <v>0</v>
      </c>
      <c r="F297" s="130"/>
      <c r="G297" s="130"/>
      <c r="H297" s="130"/>
      <c r="I297" s="131"/>
      <c r="J297" s="132">
        <f t="shared" si="88"/>
        <v>49667.6</v>
      </c>
      <c r="K297" s="130"/>
      <c r="L297" s="130">
        <v>48567.6</v>
      </c>
      <c r="M297" s="130">
        <v>1100</v>
      </c>
      <c r="N297" s="131"/>
      <c r="O297" s="132">
        <f t="shared" si="85"/>
        <v>48314.625</v>
      </c>
      <c r="P297" s="130"/>
      <c r="Q297" s="130">
        <v>47218.625</v>
      </c>
      <c r="R297" s="134">
        <f>1000+96</f>
        <v>1096</v>
      </c>
      <c r="S297" s="131"/>
      <c r="T297" s="87">
        <f t="shared" si="79"/>
        <v>97.275940452125724</v>
      </c>
      <c r="U297" s="61" t="str">
        <f t="shared" si="80"/>
        <v xml:space="preserve"> </v>
      </c>
      <c r="V297" s="61">
        <f t="shared" si="81"/>
        <v>97.222479595450466</v>
      </c>
      <c r="W297" s="61">
        <f t="shared" si="82"/>
        <v>99.63636363636364</v>
      </c>
      <c r="X297" s="88" t="str">
        <f t="shared" si="83"/>
        <v xml:space="preserve"> </v>
      </c>
    </row>
    <row r="298" spans="1:24" s="9" customFormat="1" ht="39.950000000000003" customHeight="1" x14ac:dyDescent="0.2">
      <c r="A298" s="102" t="s">
        <v>392</v>
      </c>
      <c r="B298" s="60" t="s">
        <v>392</v>
      </c>
      <c r="C298" s="51" t="s">
        <v>663</v>
      </c>
      <c r="D298" s="60">
        <v>3</v>
      </c>
      <c r="E298" s="130">
        <f t="shared" si="89"/>
        <v>0</v>
      </c>
      <c r="F298" s="130"/>
      <c r="G298" s="130"/>
      <c r="H298" s="130"/>
      <c r="I298" s="131"/>
      <c r="J298" s="132">
        <f t="shared" si="88"/>
        <v>3730</v>
      </c>
      <c r="K298" s="130"/>
      <c r="L298" s="130"/>
      <c r="M298" s="130">
        <v>3730</v>
      </c>
      <c r="N298" s="131"/>
      <c r="O298" s="132">
        <f t="shared" ref="O298:O323" si="90">SUM(P298:S298)</f>
        <v>3730</v>
      </c>
      <c r="P298" s="130"/>
      <c r="Q298" s="130"/>
      <c r="R298" s="134">
        <f>3300+430</f>
        <v>3730</v>
      </c>
      <c r="S298" s="131"/>
      <c r="T298" s="87">
        <f t="shared" si="79"/>
        <v>100</v>
      </c>
      <c r="U298" s="61" t="str">
        <f t="shared" si="80"/>
        <v xml:space="preserve"> </v>
      </c>
      <c r="V298" s="61" t="str">
        <f t="shared" si="81"/>
        <v xml:space="preserve"> </v>
      </c>
      <c r="W298" s="61">
        <f t="shared" si="82"/>
        <v>100</v>
      </c>
      <c r="X298" s="88" t="str">
        <f t="shared" si="83"/>
        <v xml:space="preserve"> </v>
      </c>
    </row>
    <row r="299" spans="1:24" s="9" customFormat="1" ht="39.950000000000003" customHeight="1" x14ac:dyDescent="0.2">
      <c r="A299" s="102" t="s">
        <v>392</v>
      </c>
      <c r="B299" s="60" t="s">
        <v>392</v>
      </c>
      <c r="C299" s="35" t="s">
        <v>355</v>
      </c>
      <c r="D299" s="60">
        <v>3</v>
      </c>
      <c r="E299" s="130">
        <f t="shared" ref="E299:E301" si="91">+F299+G299+H299+I299</f>
        <v>409099.1</v>
      </c>
      <c r="F299" s="130"/>
      <c r="G299" s="130">
        <v>409099.1</v>
      </c>
      <c r="H299" s="130"/>
      <c r="I299" s="131"/>
      <c r="J299" s="132">
        <f t="shared" si="88"/>
        <v>0</v>
      </c>
      <c r="K299" s="130"/>
      <c r="L299" s="134"/>
      <c r="M299" s="134"/>
      <c r="N299" s="131"/>
      <c r="O299" s="132">
        <f t="shared" si="90"/>
        <v>0</v>
      </c>
      <c r="P299" s="130"/>
      <c r="Q299" s="130"/>
      <c r="R299" s="134"/>
      <c r="S299" s="131"/>
      <c r="T299" s="87" t="str">
        <f t="shared" si="79"/>
        <v xml:space="preserve"> </v>
      </c>
      <c r="U299" s="61" t="str">
        <f t="shared" si="80"/>
        <v xml:space="preserve"> </v>
      </c>
      <c r="V299" s="61" t="str">
        <f t="shared" si="81"/>
        <v xml:space="preserve"> </v>
      </c>
      <c r="W299" s="61" t="str">
        <f t="shared" si="82"/>
        <v xml:space="preserve"> </v>
      </c>
      <c r="X299" s="88" t="str">
        <f t="shared" si="83"/>
        <v xml:space="preserve"> </v>
      </c>
    </row>
    <row r="300" spans="1:24" s="9" customFormat="1" ht="54.95" customHeight="1" x14ac:dyDescent="0.2">
      <c r="A300" s="102" t="s">
        <v>392</v>
      </c>
      <c r="B300" s="60" t="s">
        <v>392</v>
      </c>
      <c r="C300" s="35" t="s">
        <v>958</v>
      </c>
      <c r="D300" s="60">
        <v>3</v>
      </c>
      <c r="E300" s="130">
        <f t="shared" si="91"/>
        <v>350000</v>
      </c>
      <c r="F300" s="130"/>
      <c r="G300" s="130">
        <v>350000</v>
      </c>
      <c r="H300" s="130"/>
      <c r="I300" s="131"/>
      <c r="J300" s="132">
        <f t="shared" si="88"/>
        <v>0</v>
      </c>
      <c r="K300" s="130"/>
      <c r="L300" s="134"/>
      <c r="M300" s="134"/>
      <c r="N300" s="131"/>
      <c r="O300" s="132">
        <f t="shared" si="90"/>
        <v>0</v>
      </c>
      <c r="P300" s="130"/>
      <c r="Q300" s="130"/>
      <c r="R300" s="134"/>
      <c r="S300" s="131"/>
      <c r="T300" s="87" t="str">
        <f t="shared" si="79"/>
        <v xml:space="preserve"> </v>
      </c>
      <c r="U300" s="61" t="str">
        <f t="shared" si="80"/>
        <v xml:space="preserve"> </v>
      </c>
      <c r="V300" s="61" t="str">
        <f t="shared" si="81"/>
        <v xml:space="preserve"> </v>
      </c>
      <c r="W300" s="61" t="str">
        <f t="shared" si="82"/>
        <v xml:space="preserve"> </v>
      </c>
      <c r="X300" s="88" t="str">
        <f t="shared" si="83"/>
        <v xml:space="preserve"> </v>
      </c>
    </row>
    <row r="301" spans="1:24" s="9" customFormat="1" ht="26.25" customHeight="1" x14ac:dyDescent="0.2">
      <c r="A301" s="102" t="s">
        <v>392</v>
      </c>
      <c r="B301" s="60" t="s">
        <v>392</v>
      </c>
      <c r="C301" s="35" t="s">
        <v>353</v>
      </c>
      <c r="D301" s="60">
        <v>3</v>
      </c>
      <c r="E301" s="130">
        <f t="shared" si="91"/>
        <v>1740900.9</v>
      </c>
      <c r="F301" s="130"/>
      <c r="G301" s="130">
        <v>1740900.9</v>
      </c>
      <c r="H301" s="130"/>
      <c r="I301" s="131"/>
      <c r="J301" s="132">
        <f t="shared" si="88"/>
        <v>0</v>
      </c>
      <c r="K301" s="130"/>
      <c r="L301" s="134"/>
      <c r="M301" s="134"/>
      <c r="N301" s="131"/>
      <c r="O301" s="132">
        <f t="shared" si="90"/>
        <v>0</v>
      </c>
      <c r="P301" s="130"/>
      <c r="Q301" s="130"/>
      <c r="R301" s="134"/>
      <c r="S301" s="131"/>
      <c r="T301" s="87" t="str">
        <f t="shared" si="79"/>
        <v xml:space="preserve"> </v>
      </c>
      <c r="U301" s="61" t="str">
        <f t="shared" si="80"/>
        <v xml:space="preserve"> </v>
      </c>
      <c r="V301" s="61" t="str">
        <f t="shared" si="81"/>
        <v xml:space="preserve"> </v>
      </c>
      <c r="W301" s="61" t="str">
        <f t="shared" si="82"/>
        <v xml:space="preserve"> </v>
      </c>
      <c r="X301" s="88" t="str">
        <f t="shared" si="83"/>
        <v xml:space="preserve"> </v>
      </c>
    </row>
    <row r="302" spans="1:24" ht="39.950000000000003" customHeight="1" x14ac:dyDescent="0.2">
      <c r="A302" s="66" t="s">
        <v>1252</v>
      </c>
      <c r="B302" s="27" t="s">
        <v>1254</v>
      </c>
      <c r="C302" s="21" t="s">
        <v>664</v>
      </c>
      <c r="D302" s="27">
        <v>2</v>
      </c>
      <c r="E302" s="28">
        <f>SUM(F302:I302)</f>
        <v>5088982</v>
      </c>
      <c r="F302" s="28"/>
      <c r="G302" s="28">
        <v>5088982</v>
      </c>
      <c r="H302" s="28"/>
      <c r="I302" s="67"/>
      <c r="J302" s="77">
        <f>SUM(K302:N302)</f>
        <v>5987182.2000000002</v>
      </c>
      <c r="K302" s="28">
        <f>SUM(K303,K308)</f>
        <v>0</v>
      </c>
      <c r="L302" s="28">
        <f>SUM(L303,L308)</f>
        <v>5987182.2000000002</v>
      </c>
      <c r="M302" s="28">
        <f>SUM(M303,M308)</f>
        <v>0</v>
      </c>
      <c r="N302" s="67">
        <f>SUM(N303,N308)</f>
        <v>0</v>
      </c>
      <c r="O302" s="77">
        <f t="shared" si="90"/>
        <v>5611113.6288000001</v>
      </c>
      <c r="P302" s="28">
        <f>SUM(P303,P308)</f>
        <v>0</v>
      </c>
      <c r="Q302" s="28">
        <f>SUM(Q303,Q308)</f>
        <v>5611113.6288000001</v>
      </c>
      <c r="R302" s="28">
        <f>SUM(R303,R308)</f>
        <v>0</v>
      </c>
      <c r="S302" s="67">
        <f>SUM(S303,S308)</f>
        <v>0</v>
      </c>
      <c r="T302" s="83">
        <f t="shared" si="79"/>
        <v>93.718771892393718</v>
      </c>
      <c r="U302" s="25" t="str">
        <f t="shared" si="80"/>
        <v xml:space="preserve"> </v>
      </c>
      <c r="V302" s="25">
        <f t="shared" si="81"/>
        <v>93.718771892393718</v>
      </c>
      <c r="W302" s="25" t="str">
        <f t="shared" si="82"/>
        <v xml:space="preserve"> </v>
      </c>
      <c r="X302" s="84" t="str">
        <f t="shared" si="83"/>
        <v xml:space="preserve"> </v>
      </c>
    </row>
    <row r="303" spans="1:24" s="9" customFormat="1" ht="39.950000000000003" customHeight="1" x14ac:dyDescent="0.2">
      <c r="A303" s="70" t="s">
        <v>392</v>
      </c>
      <c r="B303" s="52" t="s">
        <v>392</v>
      </c>
      <c r="C303" s="53" t="s">
        <v>439</v>
      </c>
      <c r="D303" s="52">
        <v>3</v>
      </c>
      <c r="E303" s="62">
        <f>SUM(F303:I303)</f>
        <v>0</v>
      </c>
      <c r="F303" s="62">
        <f>SUM(F304:F307)</f>
        <v>0</v>
      </c>
      <c r="G303" s="62">
        <f t="shared" ref="G303:I303" si="92">SUM(G304:G307)</f>
        <v>0</v>
      </c>
      <c r="H303" s="62">
        <f t="shared" si="92"/>
        <v>0</v>
      </c>
      <c r="I303" s="62">
        <f t="shared" si="92"/>
        <v>0</v>
      </c>
      <c r="J303" s="79">
        <f t="shared" ref="J303:J323" si="93">SUM(K303:N303)</f>
        <v>429834.3</v>
      </c>
      <c r="K303" s="62">
        <f>SUM(K304:K307)</f>
        <v>0</v>
      </c>
      <c r="L303" s="62">
        <f t="shared" ref="L303:N303" si="94">SUM(L304:L307)</f>
        <v>429834.3</v>
      </c>
      <c r="M303" s="62">
        <f t="shared" si="94"/>
        <v>0</v>
      </c>
      <c r="N303" s="62">
        <f t="shared" si="94"/>
        <v>0</v>
      </c>
      <c r="O303" s="79">
        <f t="shared" si="90"/>
        <v>427881.15279999998</v>
      </c>
      <c r="P303" s="62">
        <f>SUM(P304:P307)</f>
        <v>0</v>
      </c>
      <c r="Q303" s="62">
        <f t="shared" ref="Q303:S303" si="95">SUM(Q304:Q307)</f>
        <v>427881.15279999998</v>
      </c>
      <c r="R303" s="62">
        <f t="shared" si="95"/>
        <v>0</v>
      </c>
      <c r="S303" s="62">
        <f t="shared" si="95"/>
        <v>0</v>
      </c>
      <c r="T303" s="87">
        <f t="shared" si="79"/>
        <v>99.545604620198986</v>
      </c>
      <c r="U303" s="61" t="str">
        <f t="shared" si="80"/>
        <v xml:space="preserve"> </v>
      </c>
      <c r="V303" s="61">
        <f t="shared" si="81"/>
        <v>99.545604620198986</v>
      </c>
      <c r="W303" s="61" t="str">
        <f t="shared" si="82"/>
        <v xml:space="preserve"> </v>
      </c>
      <c r="X303" s="88" t="str">
        <f t="shared" si="83"/>
        <v xml:space="preserve"> </v>
      </c>
    </row>
    <row r="304" spans="1:24" s="9" customFormat="1" ht="54.95" customHeight="1" x14ac:dyDescent="0.2">
      <c r="A304" s="68" t="s">
        <v>392</v>
      </c>
      <c r="B304" s="30" t="s">
        <v>392</v>
      </c>
      <c r="C304" s="29" t="s">
        <v>1052</v>
      </c>
      <c r="D304" s="30">
        <v>3</v>
      </c>
      <c r="E304" s="31">
        <f t="shared" ref="E304" si="96">SUM(F304:I304)</f>
        <v>0</v>
      </c>
      <c r="F304" s="31"/>
      <c r="G304" s="31"/>
      <c r="H304" s="31"/>
      <c r="I304" s="69"/>
      <c r="J304" s="78">
        <f t="shared" ref="J304" si="97">SUM(K304:N304)</f>
        <v>320100</v>
      </c>
      <c r="K304" s="31"/>
      <c r="L304" s="31">
        <v>320100</v>
      </c>
      <c r="M304" s="31"/>
      <c r="N304" s="69"/>
      <c r="O304" s="78">
        <f t="shared" si="90"/>
        <v>320100</v>
      </c>
      <c r="P304" s="31"/>
      <c r="Q304" s="31">
        <v>320100</v>
      </c>
      <c r="R304" s="31"/>
      <c r="S304" s="69"/>
      <c r="T304" s="85">
        <f t="shared" si="79"/>
        <v>100</v>
      </c>
      <c r="U304" s="32" t="str">
        <f t="shared" si="80"/>
        <v xml:space="preserve"> </v>
      </c>
      <c r="V304" s="32">
        <f t="shared" si="81"/>
        <v>100</v>
      </c>
      <c r="W304" s="32" t="str">
        <f t="shared" si="82"/>
        <v xml:space="preserve"> </v>
      </c>
      <c r="X304" s="86" t="str">
        <f t="shared" si="83"/>
        <v xml:space="preserve"> </v>
      </c>
    </row>
    <row r="305" spans="1:24" s="33" customFormat="1" ht="73.5" customHeight="1" x14ac:dyDescent="0.2">
      <c r="A305" s="68" t="s">
        <v>392</v>
      </c>
      <c r="B305" s="30" t="s">
        <v>392</v>
      </c>
      <c r="C305" s="29" t="s">
        <v>440</v>
      </c>
      <c r="D305" s="30">
        <v>3</v>
      </c>
      <c r="E305" s="31">
        <f t="shared" ref="E305:E322" si="98">SUM(F305:I305)</f>
        <v>0</v>
      </c>
      <c r="F305" s="31"/>
      <c r="G305" s="31"/>
      <c r="H305" s="31"/>
      <c r="I305" s="69"/>
      <c r="J305" s="78">
        <f t="shared" si="93"/>
        <v>30600</v>
      </c>
      <c r="K305" s="31"/>
      <c r="L305" s="31">
        <v>30600</v>
      </c>
      <c r="M305" s="31"/>
      <c r="N305" s="69"/>
      <c r="O305" s="78">
        <f t="shared" si="90"/>
        <v>30600</v>
      </c>
      <c r="P305" s="31"/>
      <c r="Q305" s="31">
        <v>30600</v>
      </c>
      <c r="R305" s="31"/>
      <c r="S305" s="69"/>
      <c r="T305" s="85">
        <f t="shared" si="79"/>
        <v>100</v>
      </c>
      <c r="U305" s="32" t="str">
        <f t="shared" si="80"/>
        <v xml:space="preserve"> </v>
      </c>
      <c r="V305" s="32">
        <f t="shared" si="81"/>
        <v>100</v>
      </c>
      <c r="W305" s="32" t="str">
        <f t="shared" si="82"/>
        <v xml:space="preserve"> </v>
      </c>
      <c r="X305" s="86" t="str">
        <f t="shared" si="83"/>
        <v xml:space="preserve"> </v>
      </c>
    </row>
    <row r="306" spans="1:24" s="33" customFormat="1" ht="54.95" customHeight="1" x14ac:dyDescent="0.2">
      <c r="A306" s="68" t="s">
        <v>392</v>
      </c>
      <c r="B306" s="30" t="s">
        <v>392</v>
      </c>
      <c r="C306" s="29" t="s">
        <v>441</v>
      </c>
      <c r="D306" s="30">
        <v>3</v>
      </c>
      <c r="E306" s="31">
        <f t="shared" si="98"/>
        <v>0</v>
      </c>
      <c r="F306" s="31"/>
      <c r="G306" s="31"/>
      <c r="H306" s="31"/>
      <c r="I306" s="69"/>
      <c r="J306" s="78">
        <f t="shared" si="93"/>
        <v>59603.7</v>
      </c>
      <c r="K306" s="31"/>
      <c r="L306" s="31">
        <v>59603.7</v>
      </c>
      <c r="M306" s="31"/>
      <c r="N306" s="69"/>
      <c r="O306" s="78">
        <f t="shared" si="90"/>
        <v>59603.624799999998</v>
      </c>
      <c r="P306" s="31"/>
      <c r="Q306" s="31">
        <v>59603.624799999998</v>
      </c>
      <c r="R306" s="31"/>
      <c r="S306" s="69"/>
      <c r="T306" s="85">
        <f t="shared" si="79"/>
        <v>99.999873833335855</v>
      </c>
      <c r="U306" s="32" t="str">
        <f t="shared" si="80"/>
        <v xml:space="preserve"> </v>
      </c>
      <c r="V306" s="32">
        <f t="shared" si="81"/>
        <v>99.999873833335855</v>
      </c>
      <c r="W306" s="32" t="str">
        <f t="shared" si="82"/>
        <v xml:space="preserve"> </v>
      </c>
      <c r="X306" s="86" t="str">
        <f t="shared" si="83"/>
        <v xml:space="preserve"> </v>
      </c>
    </row>
    <row r="307" spans="1:24" s="33" customFormat="1" ht="39.950000000000003" customHeight="1" x14ac:dyDescent="0.2">
      <c r="A307" s="68" t="s">
        <v>392</v>
      </c>
      <c r="B307" s="30" t="s">
        <v>392</v>
      </c>
      <c r="C307" s="29" t="s">
        <v>1053</v>
      </c>
      <c r="D307" s="30">
        <v>3</v>
      </c>
      <c r="E307" s="31">
        <f t="shared" si="98"/>
        <v>0</v>
      </c>
      <c r="F307" s="31"/>
      <c r="G307" s="31"/>
      <c r="H307" s="31"/>
      <c r="I307" s="69"/>
      <c r="J307" s="78">
        <f t="shared" si="93"/>
        <v>19530.599999999999</v>
      </c>
      <c r="K307" s="31"/>
      <c r="L307" s="31">
        <v>19530.599999999999</v>
      </c>
      <c r="M307" s="31"/>
      <c r="N307" s="69"/>
      <c r="O307" s="78">
        <f t="shared" si="90"/>
        <v>17577.527999999998</v>
      </c>
      <c r="P307" s="31"/>
      <c r="Q307" s="31">
        <v>17577.527999999998</v>
      </c>
      <c r="R307" s="31"/>
      <c r="S307" s="69"/>
      <c r="T307" s="85">
        <f t="shared" si="79"/>
        <v>89.999938557955204</v>
      </c>
      <c r="U307" s="32" t="str">
        <f t="shared" si="80"/>
        <v xml:space="preserve"> </v>
      </c>
      <c r="V307" s="32">
        <f t="shared" si="81"/>
        <v>89.999938557955204</v>
      </c>
      <c r="W307" s="32" t="str">
        <f t="shared" si="82"/>
        <v xml:space="preserve"> </v>
      </c>
      <c r="X307" s="86" t="str">
        <f t="shared" si="83"/>
        <v xml:space="preserve"> </v>
      </c>
    </row>
    <row r="308" spans="1:24" s="9" customFormat="1" ht="39.950000000000003" customHeight="1" x14ac:dyDescent="0.2">
      <c r="A308" s="70" t="s">
        <v>392</v>
      </c>
      <c r="B308" s="52" t="s">
        <v>392</v>
      </c>
      <c r="C308" s="53" t="s">
        <v>442</v>
      </c>
      <c r="D308" s="52">
        <v>3</v>
      </c>
      <c r="E308" s="62">
        <f t="shared" si="98"/>
        <v>0</v>
      </c>
      <c r="F308" s="62">
        <f>SUM(F309:F322)</f>
        <v>0</v>
      </c>
      <c r="G308" s="62">
        <f t="shared" ref="G308:S308" si="99">SUM(G309:G322)</f>
        <v>0</v>
      </c>
      <c r="H308" s="62">
        <f t="shared" si="99"/>
        <v>0</v>
      </c>
      <c r="I308" s="71">
        <f t="shared" si="99"/>
        <v>0</v>
      </c>
      <c r="J308" s="79">
        <f t="shared" si="93"/>
        <v>5557347.9000000004</v>
      </c>
      <c r="K308" s="62">
        <f t="shared" si="99"/>
        <v>0</v>
      </c>
      <c r="L308" s="62">
        <f t="shared" si="99"/>
        <v>5557347.9000000004</v>
      </c>
      <c r="M308" s="62">
        <f t="shared" si="99"/>
        <v>0</v>
      </c>
      <c r="N308" s="71">
        <f t="shared" si="99"/>
        <v>0</v>
      </c>
      <c r="O308" s="79">
        <f t="shared" si="90"/>
        <v>5183232.4759999998</v>
      </c>
      <c r="P308" s="62">
        <f t="shared" si="99"/>
        <v>0</v>
      </c>
      <c r="Q308" s="62">
        <f>SUM(Q309:Q322)</f>
        <v>5183232.4759999998</v>
      </c>
      <c r="R308" s="62">
        <f t="shared" si="99"/>
        <v>0</v>
      </c>
      <c r="S308" s="71">
        <f t="shared" si="99"/>
        <v>0</v>
      </c>
      <c r="T308" s="87">
        <f t="shared" si="79"/>
        <v>93.268094228903678</v>
      </c>
      <c r="U308" s="61" t="str">
        <f t="shared" si="80"/>
        <v xml:space="preserve"> </v>
      </c>
      <c r="V308" s="61">
        <f t="shared" si="81"/>
        <v>93.268094228903678</v>
      </c>
      <c r="W308" s="61" t="str">
        <f t="shared" si="82"/>
        <v xml:space="preserve"> </v>
      </c>
      <c r="X308" s="88" t="str">
        <f t="shared" si="83"/>
        <v xml:space="preserve"> </v>
      </c>
    </row>
    <row r="309" spans="1:24" s="33" customFormat="1" ht="54.95" customHeight="1" x14ac:dyDescent="0.2">
      <c r="A309" s="68" t="s">
        <v>392</v>
      </c>
      <c r="B309" s="30" t="s">
        <v>392</v>
      </c>
      <c r="C309" s="29" t="s">
        <v>443</v>
      </c>
      <c r="D309" s="30">
        <v>3</v>
      </c>
      <c r="E309" s="31">
        <f t="shared" si="98"/>
        <v>0</v>
      </c>
      <c r="F309" s="31"/>
      <c r="G309" s="31"/>
      <c r="H309" s="31"/>
      <c r="I309" s="69"/>
      <c r="J309" s="78">
        <f t="shared" si="93"/>
        <v>129600</v>
      </c>
      <c r="K309" s="31"/>
      <c r="L309" s="31">
        <v>129600</v>
      </c>
      <c r="M309" s="31"/>
      <c r="N309" s="69"/>
      <c r="O309" s="78">
        <f t="shared" si="90"/>
        <v>123023.32</v>
      </c>
      <c r="P309" s="31"/>
      <c r="Q309" s="31">
        <v>123023.32</v>
      </c>
      <c r="R309" s="31"/>
      <c r="S309" s="69"/>
      <c r="T309" s="85">
        <f t="shared" si="79"/>
        <v>94.925401234567914</v>
      </c>
      <c r="U309" s="32" t="str">
        <f t="shared" si="80"/>
        <v xml:space="preserve"> </v>
      </c>
      <c r="V309" s="32">
        <f t="shared" si="81"/>
        <v>94.925401234567914</v>
      </c>
      <c r="W309" s="32" t="str">
        <f t="shared" si="82"/>
        <v xml:space="preserve"> </v>
      </c>
      <c r="X309" s="86" t="str">
        <f t="shared" si="83"/>
        <v xml:space="preserve"> </v>
      </c>
    </row>
    <row r="310" spans="1:24" s="33" customFormat="1" ht="54.95" customHeight="1" x14ac:dyDescent="0.2">
      <c r="A310" s="68" t="s">
        <v>392</v>
      </c>
      <c r="B310" s="30" t="s">
        <v>392</v>
      </c>
      <c r="C310" s="29" t="s">
        <v>1054</v>
      </c>
      <c r="D310" s="30">
        <v>3</v>
      </c>
      <c r="E310" s="31">
        <f t="shared" si="98"/>
        <v>0</v>
      </c>
      <c r="F310" s="31"/>
      <c r="G310" s="31"/>
      <c r="H310" s="31"/>
      <c r="I310" s="69"/>
      <c r="J310" s="78">
        <f t="shared" si="93"/>
        <v>728899.2</v>
      </c>
      <c r="K310" s="31"/>
      <c r="L310" s="31">
        <v>728899.2</v>
      </c>
      <c r="M310" s="31"/>
      <c r="N310" s="69"/>
      <c r="O310" s="78">
        <f t="shared" si="90"/>
        <v>658568.022</v>
      </c>
      <c r="P310" s="31"/>
      <c r="Q310" s="31">
        <v>658568.022</v>
      </c>
      <c r="R310" s="31"/>
      <c r="S310" s="69"/>
      <c r="T310" s="85">
        <f t="shared" si="79"/>
        <v>90.351041954772342</v>
      </c>
      <c r="U310" s="32" t="str">
        <f t="shared" si="80"/>
        <v xml:space="preserve"> </v>
      </c>
      <c r="V310" s="32">
        <f t="shared" si="81"/>
        <v>90.351041954772342</v>
      </c>
      <c r="W310" s="32" t="str">
        <f t="shared" si="82"/>
        <v xml:space="preserve"> </v>
      </c>
      <c r="X310" s="86" t="str">
        <f t="shared" si="83"/>
        <v xml:space="preserve"> </v>
      </c>
    </row>
    <row r="311" spans="1:24" s="33" customFormat="1" ht="54.95" customHeight="1" x14ac:dyDescent="0.2">
      <c r="A311" s="68" t="s">
        <v>392</v>
      </c>
      <c r="B311" s="30" t="s">
        <v>392</v>
      </c>
      <c r="C311" s="29" t="s">
        <v>1055</v>
      </c>
      <c r="D311" s="30">
        <v>3</v>
      </c>
      <c r="E311" s="31">
        <f t="shared" si="98"/>
        <v>0</v>
      </c>
      <c r="F311" s="31"/>
      <c r="G311" s="31"/>
      <c r="H311" s="31"/>
      <c r="I311" s="69"/>
      <c r="J311" s="78">
        <f t="shared" si="93"/>
        <v>517740</v>
      </c>
      <c r="K311" s="31"/>
      <c r="L311" s="31">
        <v>517740</v>
      </c>
      <c r="M311" s="31"/>
      <c r="N311" s="69"/>
      <c r="O311" s="78">
        <f t="shared" si="90"/>
        <v>517740</v>
      </c>
      <c r="P311" s="31"/>
      <c r="Q311" s="31">
        <v>517740</v>
      </c>
      <c r="R311" s="31"/>
      <c r="S311" s="69"/>
      <c r="T311" s="85">
        <f t="shared" si="79"/>
        <v>100</v>
      </c>
      <c r="U311" s="32" t="str">
        <f t="shared" si="80"/>
        <v xml:space="preserve"> </v>
      </c>
      <c r="V311" s="32">
        <f t="shared" si="81"/>
        <v>100</v>
      </c>
      <c r="W311" s="32" t="str">
        <f t="shared" si="82"/>
        <v xml:space="preserve"> </v>
      </c>
      <c r="X311" s="86" t="str">
        <f t="shared" si="83"/>
        <v xml:space="preserve"> </v>
      </c>
    </row>
    <row r="312" spans="1:24" s="33" customFormat="1" ht="54.95" customHeight="1" x14ac:dyDescent="0.2">
      <c r="A312" s="68" t="s">
        <v>392</v>
      </c>
      <c r="B312" s="30" t="s">
        <v>392</v>
      </c>
      <c r="C312" s="29" t="s">
        <v>444</v>
      </c>
      <c r="D312" s="30">
        <v>3</v>
      </c>
      <c r="E312" s="31">
        <f t="shared" si="98"/>
        <v>0</v>
      </c>
      <c r="F312" s="31"/>
      <c r="G312" s="31"/>
      <c r="H312" s="31"/>
      <c r="I312" s="69"/>
      <c r="J312" s="78">
        <f t="shared" si="93"/>
        <v>357600</v>
      </c>
      <c r="K312" s="31"/>
      <c r="L312" s="31">
        <v>357600</v>
      </c>
      <c r="M312" s="31"/>
      <c r="N312" s="69"/>
      <c r="O312" s="78">
        <f t="shared" si="90"/>
        <v>308623.717</v>
      </c>
      <c r="P312" s="31"/>
      <c r="Q312" s="31">
        <v>308623.717</v>
      </c>
      <c r="R312" s="31"/>
      <c r="S312" s="69"/>
      <c r="T312" s="85">
        <f t="shared" si="79"/>
        <v>86.304171420581653</v>
      </c>
      <c r="U312" s="32" t="str">
        <f t="shared" si="80"/>
        <v xml:space="preserve"> </v>
      </c>
      <c r="V312" s="32">
        <f t="shared" si="81"/>
        <v>86.304171420581653</v>
      </c>
      <c r="W312" s="32" t="str">
        <f t="shared" si="82"/>
        <v xml:space="preserve"> </v>
      </c>
      <c r="X312" s="86" t="str">
        <f t="shared" si="83"/>
        <v xml:space="preserve"> </v>
      </c>
    </row>
    <row r="313" spans="1:24" s="33" customFormat="1" ht="54.95" customHeight="1" x14ac:dyDescent="0.2">
      <c r="A313" s="68" t="s">
        <v>392</v>
      </c>
      <c r="B313" s="30" t="s">
        <v>392</v>
      </c>
      <c r="C313" s="29" t="s">
        <v>1056</v>
      </c>
      <c r="D313" s="30">
        <v>3</v>
      </c>
      <c r="E313" s="31">
        <f t="shared" si="98"/>
        <v>0</v>
      </c>
      <c r="F313" s="31"/>
      <c r="G313" s="31"/>
      <c r="H313" s="31"/>
      <c r="I313" s="69"/>
      <c r="J313" s="78">
        <f t="shared" si="93"/>
        <v>284400</v>
      </c>
      <c r="K313" s="31"/>
      <c r="L313" s="31">
        <v>284400</v>
      </c>
      <c r="M313" s="31"/>
      <c r="N313" s="69"/>
      <c r="O313" s="78">
        <f t="shared" si="90"/>
        <v>284395.77</v>
      </c>
      <c r="P313" s="31"/>
      <c r="Q313" s="31">
        <v>284395.77</v>
      </c>
      <c r="R313" s="31"/>
      <c r="S313" s="69"/>
      <c r="T313" s="85">
        <f t="shared" si="79"/>
        <v>99.998512658227853</v>
      </c>
      <c r="U313" s="32" t="str">
        <f t="shared" si="80"/>
        <v xml:space="preserve"> </v>
      </c>
      <c r="V313" s="32">
        <f t="shared" si="81"/>
        <v>99.998512658227853</v>
      </c>
      <c r="W313" s="32" t="str">
        <f t="shared" si="82"/>
        <v xml:space="preserve"> </v>
      </c>
      <c r="X313" s="86" t="str">
        <f t="shared" si="83"/>
        <v xml:space="preserve"> </v>
      </c>
    </row>
    <row r="314" spans="1:24" s="33" customFormat="1" ht="54.95" customHeight="1" x14ac:dyDescent="0.2">
      <c r="A314" s="68" t="s">
        <v>392</v>
      </c>
      <c r="B314" s="30" t="s">
        <v>392</v>
      </c>
      <c r="C314" s="29" t="s">
        <v>1057</v>
      </c>
      <c r="D314" s="30">
        <v>3</v>
      </c>
      <c r="E314" s="31">
        <f t="shared" si="98"/>
        <v>0</v>
      </c>
      <c r="F314" s="31"/>
      <c r="G314" s="31"/>
      <c r="H314" s="31"/>
      <c r="I314" s="69"/>
      <c r="J314" s="78">
        <f t="shared" si="93"/>
        <v>221470</v>
      </c>
      <c r="K314" s="31"/>
      <c r="L314" s="31">
        <v>221470</v>
      </c>
      <c r="M314" s="31"/>
      <c r="N314" s="69"/>
      <c r="O314" s="78">
        <f t="shared" si="90"/>
        <v>113865.94500000001</v>
      </c>
      <c r="P314" s="31"/>
      <c r="Q314" s="31">
        <v>113865.94500000001</v>
      </c>
      <c r="R314" s="31"/>
      <c r="S314" s="69"/>
      <c r="T314" s="85">
        <f t="shared" si="79"/>
        <v>51.413710660586091</v>
      </c>
      <c r="U314" s="32" t="str">
        <f t="shared" si="80"/>
        <v xml:space="preserve"> </v>
      </c>
      <c r="V314" s="32">
        <f t="shared" si="81"/>
        <v>51.413710660586091</v>
      </c>
      <c r="W314" s="32" t="str">
        <f t="shared" si="82"/>
        <v xml:space="preserve"> </v>
      </c>
      <c r="X314" s="86" t="str">
        <f t="shared" si="83"/>
        <v xml:space="preserve"> </v>
      </c>
    </row>
    <row r="315" spans="1:24" s="33" customFormat="1" ht="54.95" customHeight="1" x14ac:dyDescent="0.2">
      <c r="A315" s="68" t="s">
        <v>392</v>
      </c>
      <c r="B315" s="30" t="s">
        <v>392</v>
      </c>
      <c r="C315" s="29" t="s">
        <v>1058</v>
      </c>
      <c r="D315" s="30">
        <v>3</v>
      </c>
      <c r="E315" s="31">
        <f t="shared" si="98"/>
        <v>0</v>
      </c>
      <c r="F315" s="31"/>
      <c r="G315" s="31"/>
      <c r="H315" s="31"/>
      <c r="I315" s="69"/>
      <c r="J315" s="78">
        <f t="shared" si="93"/>
        <v>288000</v>
      </c>
      <c r="K315" s="31"/>
      <c r="L315" s="31">
        <v>288000</v>
      </c>
      <c r="M315" s="31"/>
      <c r="N315" s="69"/>
      <c r="O315" s="78">
        <f t="shared" si="90"/>
        <v>288000</v>
      </c>
      <c r="P315" s="31"/>
      <c r="Q315" s="31">
        <v>288000</v>
      </c>
      <c r="R315" s="31"/>
      <c r="S315" s="69"/>
      <c r="T315" s="85">
        <f t="shared" si="79"/>
        <v>100</v>
      </c>
      <c r="U315" s="32" t="str">
        <f t="shared" si="80"/>
        <v xml:space="preserve"> </v>
      </c>
      <c r="V315" s="32">
        <f t="shared" si="81"/>
        <v>100</v>
      </c>
      <c r="W315" s="32" t="str">
        <f t="shared" si="82"/>
        <v xml:space="preserve"> </v>
      </c>
      <c r="X315" s="86" t="str">
        <f t="shared" si="83"/>
        <v xml:space="preserve"> </v>
      </c>
    </row>
    <row r="316" spans="1:24" s="33" customFormat="1" ht="90" customHeight="1" x14ac:dyDescent="0.2">
      <c r="A316" s="68" t="s">
        <v>392</v>
      </c>
      <c r="B316" s="30" t="s">
        <v>392</v>
      </c>
      <c r="C316" s="29" t="s">
        <v>445</v>
      </c>
      <c r="D316" s="30">
        <v>3</v>
      </c>
      <c r="E316" s="31">
        <f t="shared" si="98"/>
        <v>0</v>
      </c>
      <c r="F316" s="31"/>
      <c r="G316" s="31"/>
      <c r="H316" s="31"/>
      <c r="I316" s="69"/>
      <c r="J316" s="78">
        <f t="shared" si="93"/>
        <v>483600</v>
      </c>
      <c r="K316" s="31"/>
      <c r="L316" s="31">
        <v>483600</v>
      </c>
      <c r="M316" s="31"/>
      <c r="N316" s="69"/>
      <c r="O316" s="78">
        <f t="shared" si="90"/>
        <v>456555.13500000001</v>
      </c>
      <c r="P316" s="31"/>
      <c r="Q316" s="31">
        <v>456555.13500000001</v>
      </c>
      <c r="R316" s="31"/>
      <c r="S316" s="69"/>
      <c r="T316" s="85">
        <f t="shared" si="79"/>
        <v>94.407596153846157</v>
      </c>
      <c r="U316" s="32" t="str">
        <f t="shared" si="80"/>
        <v xml:space="preserve"> </v>
      </c>
      <c r="V316" s="32">
        <f t="shared" si="81"/>
        <v>94.407596153846157</v>
      </c>
      <c r="W316" s="32" t="str">
        <f t="shared" si="82"/>
        <v xml:space="preserve"> </v>
      </c>
      <c r="X316" s="86" t="str">
        <f t="shared" si="83"/>
        <v xml:space="preserve"> </v>
      </c>
    </row>
    <row r="317" spans="1:24" s="33" customFormat="1" ht="54.95" customHeight="1" x14ac:dyDescent="0.2">
      <c r="A317" s="68" t="s">
        <v>392</v>
      </c>
      <c r="B317" s="30" t="s">
        <v>392</v>
      </c>
      <c r="C317" s="29" t="s">
        <v>1059</v>
      </c>
      <c r="D317" s="30">
        <v>3</v>
      </c>
      <c r="E317" s="31">
        <f t="shared" si="98"/>
        <v>0</v>
      </c>
      <c r="F317" s="31"/>
      <c r="G317" s="31"/>
      <c r="H317" s="31"/>
      <c r="I317" s="69"/>
      <c r="J317" s="78">
        <f t="shared" si="93"/>
        <v>565200</v>
      </c>
      <c r="K317" s="31"/>
      <c r="L317" s="31">
        <v>565200</v>
      </c>
      <c r="M317" s="31"/>
      <c r="N317" s="69"/>
      <c r="O317" s="78">
        <f t="shared" si="90"/>
        <v>536941</v>
      </c>
      <c r="P317" s="31"/>
      <c r="Q317" s="31">
        <v>536941</v>
      </c>
      <c r="R317" s="31"/>
      <c r="S317" s="69"/>
      <c r="T317" s="85">
        <f t="shared" si="79"/>
        <v>95.000176928520872</v>
      </c>
      <c r="U317" s="32" t="str">
        <f t="shared" si="80"/>
        <v xml:space="preserve"> </v>
      </c>
      <c r="V317" s="32">
        <f t="shared" si="81"/>
        <v>95.000176928520872</v>
      </c>
      <c r="W317" s="32" t="str">
        <f t="shared" si="82"/>
        <v xml:space="preserve"> </v>
      </c>
      <c r="X317" s="86" t="str">
        <f t="shared" si="83"/>
        <v xml:space="preserve"> </v>
      </c>
    </row>
    <row r="318" spans="1:24" s="33" customFormat="1" ht="54.95" customHeight="1" x14ac:dyDescent="0.2">
      <c r="A318" s="68" t="s">
        <v>392</v>
      </c>
      <c r="B318" s="30" t="s">
        <v>392</v>
      </c>
      <c r="C318" s="29" t="s">
        <v>446</v>
      </c>
      <c r="D318" s="30">
        <v>3</v>
      </c>
      <c r="E318" s="31">
        <f t="shared" si="98"/>
        <v>0</v>
      </c>
      <c r="F318" s="31"/>
      <c r="G318" s="31"/>
      <c r="H318" s="31"/>
      <c r="I318" s="69"/>
      <c r="J318" s="78">
        <f t="shared" si="93"/>
        <v>824341.4</v>
      </c>
      <c r="K318" s="31"/>
      <c r="L318" s="31">
        <f>721500+102841.4</f>
        <v>824341.4</v>
      </c>
      <c r="M318" s="31"/>
      <c r="N318" s="69"/>
      <c r="O318" s="78">
        <f t="shared" si="90"/>
        <v>821313.03300000005</v>
      </c>
      <c r="P318" s="31"/>
      <c r="Q318" s="31">
        <v>821313.03300000005</v>
      </c>
      <c r="R318" s="31"/>
      <c r="S318" s="69"/>
      <c r="T318" s="85">
        <f t="shared" si="79"/>
        <v>99.632631941086544</v>
      </c>
      <c r="U318" s="32" t="str">
        <f t="shared" si="80"/>
        <v xml:space="preserve"> </v>
      </c>
      <c r="V318" s="32">
        <f t="shared" si="81"/>
        <v>99.632631941086544</v>
      </c>
      <c r="W318" s="32" t="str">
        <f t="shared" si="82"/>
        <v xml:space="preserve"> </v>
      </c>
      <c r="X318" s="86" t="str">
        <f t="shared" si="83"/>
        <v xml:space="preserve"> </v>
      </c>
    </row>
    <row r="319" spans="1:24" s="33" customFormat="1" ht="75" customHeight="1" x14ac:dyDescent="0.2">
      <c r="A319" s="68" t="s">
        <v>392</v>
      </c>
      <c r="B319" s="30" t="s">
        <v>392</v>
      </c>
      <c r="C319" s="29" t="s">
        <v>447</v>
      </c>
      <c r="D319" s="30">
        <v>3</v>
      </c>
      <c r="E319" s="31">
        <f t="shared" si="98"/>
        <v>0</v>
      </c>
      <c r="F319" s="31"/>
      <c r="G319" s="31"/>
      <c r="H319" s="31"/>
      <c r="I319" s="69"/>
      <c r="J319" s="78">
        <f t="shared" si="93"/>
        <v>18493.5</v>
      </c>
      <c r="K319" s="31"/>
      <c r="L319" s="31">
        <v>18493.5</v>
      </c>
      <c r="M319" s="31"/>
      <c r="N319" s="69"/>
      <c r="O319" s="78">
        <f t="shared" si="90"/>
        <v>18493.477999999999</v>
      </c>
      <c r="P319" s="31"/>
      <c r="Q319" s="31">
        <v>18493.477999999999</v>
      </c>
      <c r="R319" s="31"/>
      <c r="S319" s="69"/>
      <c r="T319" s="85">
        <f t="shared" si="79"/>
        <v>99.999881039284062</v>
      </c>
      <c r="U319" s="32" t="str">
        <f t="shared" si="80"/>
        <v xml:space="preserve"> </v>
      </c>
      <c r="V319" s="32">
        <f t="shared" si="81"/>
        <v>99.999881039284062</v>
      </c>
      <c r="W319" s="32" t="str">
        <f t="shared" si="82"/>
        <v xml:space="preserve"> </v>
      </c>
      <c r="X319" s="86" t="str">
        <f t="shared" si="83"/>
        <v xml:space="preserve"> </v>
      </c>
    </row>
    <row r="320" spans="1:24" s="33" customFormat="1" ht="54.95" customHeight="1" x14ac:dyDescent="0.2">
      <c r="A320" s="68" t="s">
        <v>392</v>
      </c>
      <c r="B320" s="30" t="s">
        <v>392</v>
      </c>
      <c r="C320" s="29" t="s">
        <v>1060</v>
      </c>
      <c r="D320" s="30">
        <v>3</v>
      </c>
      <c r="E320" s="31">
        <f t="shared" si="98"/>
        <v>0</v>
      </c>
      <c r="F320" s="31"/>
      <c r="G320" s="31"/>
      <c r="H320" s="31"/>
      <c r="I320" s="69"/>
      <c r="J320" s="78">
        <f t="shared" si="93"/>
        <v>599998.80000000005</v>
      </c>
      <c r="K320" s="31"/>
      <c r="L320" s="31">
        <v>599998.80000000005</v>
      </c>
      <c r="M320" s="31"/>
      <c r="N320" s="69"/>
      <c r="O320" s="78">
        <f t="shared" si="90"/>
        <v>537083.06799999997</v>
      </c>
      <c r="P320" s="31"/>
      <c r="Q320" s="31">
        <v>537083.06799999997</v>
      </c>
      <c r="R320" s="31"/>
      <c r="S320" s="69"/>
      <c r="T320" s="85">
        <f t="shared" si="79"/>
        <v>89.514023694714041</v>
      </c>
      <c r="U320" s="32" t="str">
        <f t="shared" si="80"/>
        <v xml:space="preserve"> </v>
      </c>
      <c r="V320" s="32">
        <f t="shared" si="81"/>
        <v>89.514023694714041</v>
      </c>
      <c r="W320" s="32" t="str">
        <f t="shared" si="82"/>
        <v xml:space="preserve"> </v>
      </c>
      <c r="X320" s="86" t="str">
        <f t="shared" si="83"/>
        <v xml:space="preserve"> </v>
      </c>
    </row>
    <row r="321" spans="1:24" s="33" customFormat="1" ht="54.95" customHeight="1" x14ac:dyDescent="0.2">
      <c r="A321" s="68" t="s">
        <v>392</v>
      </c>
      <c r="B321" s="30" t="s">
        <v>392</v>
      </c>
      <c r="C321" s="29" t="s">
        <v>1061</v>
      </c>
      <c r="D321" s="30">
        <v>3</v>
      </c>
      <c r="E321" s="31">
        <f t="shared" si="98"/>
        <v>0</v>
      </c>
      <c r="F321" s="31"/>
      <c r="G321" s="31"/>
      <c r="H321" s="31"/>
      <c r="I321" s="69"/>
      <c r="J321" s="78">
        <f t="shared" si="93"/>
        <v>300000</v>
      </c>
      <c r="K321" s="31"/>
      <c r="L321" s="31">
        <v>300000</v>
      </c>
      <c r="M321" s="31"/>
      <c r="N321" s="69"/>
      <c r="O321" s="78">
        <f t="shared" si="90"/>
        <v>280629.48800000001</v>
      </c>
      <c r="P321" s="31"/>
      <c r="Q321" s="31">
        <v>280629.48800000001</v>
      </c>
      <c r="R321" s="31"/>
      <c r="S321" s="69"/>
      <c r="T321" s="85">
        <f t="shared" si="79"/>
        <v>93.543162666666674</v>
      </c>
      <c r="U321" s="32" t="str">
        <f t="shared" si="80"/>
        <v xml:space="preserve"> </v>
      </c>
      <c r="V321" s="32">
        <f t="shared" si="81"/>
        <v>93.543162666666674</v>
      </c>
      <c r="W321" s="32" t="str">
        <f t="shared" si="82"/>
        <v xml:space="preserve"> </v>
      </c>
      <c r="X321" s="86" t="str">
        <f t="shared" si="83"/>
        <v xml:space="preserve"> </v>
      </c>
    </row>
    <row r="322" spans="1:24" s="33" customFormat="1" ht="54.95" customHeight="1" x14ac:dyDescent="0.2">
      <c r="A322" s="68" t="s">
        <v>392</v>
      </c>
      <c r="B322" s="30" t="s">
        <v>392</v>
      </c>
      <c r="C322" s="29" t="s">
        <v>448</v>
      </c>
      <c r="D322" s="30">
        <v>3</v>
      </c>
      <c r="E322" s="31">
        <f t="shared" si="98"/>
        <v>0</v>
      </c>
      <c r="F322" s="31"/>
      <c r="G322" s="31"/>
      <c r="H322" s="31"/>
      <c r="I322" s="69"/>
      <c r="J322" s="78">
        <f t="shared" si="93"/>
        <v>238005</v>
      </c>
      <c r="K322" s="31"/>
      <c r="L322" s="31">
        <v>238005</v>
      </c>
      <c r="M322" s="31"/>
      <c r="N322" s="69"/>
      <c r="O322" s="78">
        <f t="shared" si="90"/>
        <v>238000.5</v>
      </c>
      <c r="P322" s="31"/>
      <c r="Q322" s="31">
        <v>238000.5</v>
      </c>
      <c r="R322" s="31"/>
      <c r="S322" s="69"/>
      <c r="T322" s="85">
        <f t="shared" si="79"/>
        <v>99.998109283418415</v>
      </c>
      <c r="U322" s="32" t="str">
        <f t="shared" si="80"/>
        <v xml:space="preserve"> </v>
      </c>
      <c r="V322" s="32">
        <f t="shared" si="81"/>
        <v>99.998109283418415</v>
      </c>
      <c r="W322" s="32" t="str">
        <f t="shared" si="82"/>
        <v xml:space="preserve"> </v>
      </c>
      <c r="X322" s="86" t="str">
        <f t="shared" si="83"/>
        <v xml:space="preserve"> </v>
      </c>
    </row>
    <row r="323" spans="1:24" ht="30" customHeight="1" x14ac:dyDescent="0.2">
      <c r="A323" s="66" t="s">
        <v>1252</v>
      </c>
      <c r="B323" s="27" t="s">
        <v>1255</v>
      </c>
      <c r="C323" s="21" t="s">
        <v>450</v>
      </c>
      <c r="D323" s="27">
        <v>2</v>
      </c>
      <c r="E323" s="28">
        <f>SUM(F323:I323)</f>
        <v>0</v>
      </c>
      <c r="F323" s="28">
        <f>SUM(F325,F327,F329,F331,F333)</f>
        <v>0</v>
      </c>
      <c r="G323" s="28">
        <f t="shared" ref="G323:S323" si="100">SUM(G325,G327,G329,G331,G333)</f>
        <v>0</v>
      </c>
      <c r="H323" s="28">
        <f t="shared" si="100"/>
        <v>0</v>
      </c>
      <c r="I323" s="67">
        <f t="shared" si="100"/>
        <v>0</v>
      </c>
      <c r="J323" s="77">
        <f t="shared" si="93"/>
        <v>17374</v>
      </c>
      <c r="K323" s="28">
        <f t="shared" si="100"/>
        <v>0</v>
      </c>
      <c r="L323" s="28">
        <f t="shared" si="100"/>
        <v>0</v>
      </c>
      <c r="M323" s="28">
        <f t="shared" si="100"/>
        <v>17374</v>
      </c>
      <c r="N323" s="67">
        <f t="shared" si="100"/>
        <v>0</v>
      </c>
      <c r="O323" s="77">
        <f t="shared" si="90"/>
        <v>17174.5</v>
      </c>
      <c r="P323" s="28">
        <f t="shared" si="100"/>
        <v>0</v>
      </c>
      <c r="Q323" s="28">
        <f t="shared" si="100"/>
        <v>0</v>
      </c>
      <c r="R323" s="28">
        <f t="shared" si="100"/>
        <v>17174.5</v>
      </c>
      <c r="S323" s="67">
        <f t="shared" si="100"/>
        <v>0</v>
      </c>
      <c r="T323" s="83">
        <f t="shared" si="79"/>
        <v>98.851732473811438</v>
      </c>
      <c r="U323" s="25" t="str">
        <f t="shared" si="80"/>
        <v xml:space="preserve"> </v>
      </c>
      <c r="V323" s="25" t="str">
        <f t="shared" si="81"/>
        <v xml:space="preserve"> </v>
      </c>
      <c r="W323" s="25">
        <f t="shared" si="82"/>
        <v>98.851732473811438</v>
      </c>
      <c r="X323" s="84" t="str">
        <f t="shared" si="83"/>
        <v xml:space="preserve"> </v>
      </c>
    </row>
    <row r="324" spans="1:24" ht="20.100000000000001" customHeight="1" x14ac:dyDescent="0.2">
      <c r="A324" s="66" t="s">
        <v>392</v>
      </c>
      <c r="B324" s="27" t="s">
        <v>392</v>
      </c>
      <c r="C324" s="30" t="s">
        <v>990</v>
      </c>
      <c r="D324" s="27"/>
      <c r="E324" s="28"/>
      <c r="F324" s="28"/>
      <c r="G324" s="28"/>
      <c r="H324" s="28"/>
      <c r="I324" s="67"/>
      <c r="J324" s="77"/>
      <c r="K324" s="28"/>
      <c r="L324" s="28"/>
      <c r="M324" s="28"/>
      <c r="N324" s="67"/>
      <c r="O324" s="77"/>
      <c r="P324" s="28"/>
      <c r="Q324" s="28"/>
      <c r="R324" s="28"/>
      <c r="S324" s="67"/>
      <c r="T324" s="83"/>
      <c r="U324" s="25"/>
      <c r="V324" s="25"/>
      <c r="W324" s="25"/>
      <c r="X324" s="84"/>
    </row>
    <row r="325" spans="1:24" s="9" customFormat="1" ht="30" customHeight="1" x14ac:dyDescent="0.2">
      <c r="A325" s="70" t="s">
        <v>392</v>
      </c>
      <c r="B325" s="52" t="s">
        <v>392</v>
      </c>
      <c r="C325" s="53" t="s">
        <v>34</v>
      </c>
      <c r="D325" s="52">
        <v>3</v>
      </c>
      <c r="E325" s="62">
        <f>SUM(F325:I325)</f>
        <v>0</v>
      </c>
      <c r="F325" s="62">
        <f>F326</f>
        <v>0</v>
      </c>
      <c r="G325" s="62">
        <f>G326</f>
        <v>0</v>
      </c>
      <c r="H325" s="62">
        <f>H326</f>
        <v>0</v>
      </c>
      <c r="I325" s="71">
        <f>I326</f>
        <v>0</v>
      </c>
      <c r="J325" s="79">
        <f>SUM(K325:N325)</f>
        <v>3168</v>
      </c>
      <c r="K325" s="62">
        <f>K326</f>
        <v>0</v>
      </c>
      <c r="L325" s="62">
        <f>L326</f>
        <v>0</v>
      </c>
      <c r="M325" s="62">
        <f>M326</f>
        <v>3168</v>
      </c>
      <c r="N325" s="71">
        <f>N326</f>
        <v>0</v>
      </c>
      <c r="O325" s="79">
        <f t="shared" ref="O325:O335" si="101">SUM(P325:S325)</f>
        <v>3150</v>
      </c>
      <c r="P325" s="62">
        <f>P326</f>
        <v>0</v>
      </c>
      <c r="Q325" s="62">
        <f>Q326</f>
        <v>0</v>
      </c>
      <c r="R325" s="62">
        <f>R326</f>
        <v>3150</v>
      </c>
      <c r="S325" s="71">
        <f>S326</f>
        <v>0</v>
      </c>
      <c r="T325" s="87">
        <f t="shared" ref="T325:T358" si="102">IF(J325=0," ",O325/J325*100)</f>
        <v>99.431818181818173</v>
      </c>
      <c r="U325" s="61" t="str">
        <f t="shared" ref="U325:U358" si="103">IF(K325=0," ",P325/K325*100)</f>
        <v xml:space="preserve"> </v>
      </c>
      <c r="V325" s="61" t="str">
        <f t="shared" ref="V325:V358" si="104">IF(L325=0," ",Q325/L325*100)</f>
        <v xml:space="preserve"> </v>
      </c>
      <c r="W325" s="61">
        <f t="shared" ref="W325:W358" si="105">IF(M325=0," ",R325/M325*100)</f>
        <v>99.431818181818173</v>
      </c>
      <c r="X325" s="88" t="str">
        <f t="shared" ref="X325:X358" si="106">IF(N325=0," ",S325/N325*100)</f>
        <v xml:space="preserve"> </v>
      </c>
    </row>
    <row r="326" spans="1:24" s="33" customFormat="1" ht="90" customHeight="1" x14ac:dyDescent="0.2">
      <c r="A326" s="68" t="s">
        <v>392</v>
      </c>
      <c r="B326" s="30" t="s">
        <v>392</v>
      </c>
      <c r="C326" s="29" t="s">
        <v>449</v>
      </c>
      <c r="D326" s="30">
        <v>3</v>
      </c>
      <c r="E326" s="31">
        <f>SUM(F326:I326)</f>
        <v>0</v>
      </c>
      <c r="F326" s="31"/>
      <c r="G326" s="31"/>
      <c r="H326" s="31"/>
      <c r="I326" s="69"/>
      <c r="J326" s="78">
        <f>SUM(K326:N326)</f>
        <v>3168</v>
      </c>
      <c r="K326" s="31">
        <v>0</v>
      </c>
      <c r="L326" s="31">
        <v>0</v>
      </c>
      <c r="M326" s="31">
        <v>3168</v>
      </c>
      <c r="N326" s="69">
        <v>0</v>
      </c>
      <c r="O326" s="78">
        <f t="shared" si="101"/>
        <v>3150</v>
      </c>
      <c r="P326" s="31"/>
      <c r="Q326" s="31"/>
      <c r="R326" s="31">
        <v>3150</v>
      </c>
      <c r="S326" s="69"/>
      <c r="T326" s="85">
        <f t="shared" si="102"/>
        <v>99.431818181818173</v>
      </c>
      <c r="U326" s="32" t="str">
        <f t="shared" si="103"/>
        <v xml:space="preserve"> </v>
      </c>
      <c r="V326" s="32" t="str">
        <f t="shared" si="104"/>
        <v xml:space="preserve"> </v>
      </c>
      <c r="W326" s="32">
        <f t="shared" si="105"/>
        <v>99.431818181818173</v>
      </c>
      <c r="X326" s="86" t="str">
        <f t="shared" si="106"/>
        <v xml:space="preserve"> </v>
      </c>
    </row>
    <row r="327" spans="1:24" s="9" customFormat="1" ht="30" customHeight="1" x14ac:dyDescent="0.2">
      <c r="A327" s="70" t="s">
        <v>392</v>
      </c>
      <c r="B327" s="52" t="s">
        <v>392</v>
      </c>
      <c r="C327" s="53" t="s">
        <v>13</v>
      </c>
      <c r="D327" s="52">
        <v>3</v>
      </c>
      <c r="E327" s="62">
        <f>SUM(F327:I327)</f>
        <v>0</v>
      </c>
      <c r="F327" s="62">
        <f>F328</f>
        <v>0</v>
      </c>
      <c r="G327" s="62">
        <f>G328</f>
        <v>0</v>
      </c>
      <c r="H327" s="62">
        <f>H328</f>
        <v>0</v>
      </c>
      <c r="I327" s="71">
        <f>I328</f>
        <v>0</v>
      </c>
      <c r="J327" s="79">
        <f>SUM(K327:N327)</f>
        <v>2930</v>
      </c>
      <c r="K327" s="62">
        <f>K328</f>
        <v>0</v>
      </c>
      <c r="L327" s="62">
        <f>L328</f>
        <v>0</v>
      </c>
      <c r="M327" s="62">
        <f>M328</f>
        <v>2930</v>
      </c>
      <c r="N327" s="71">
        <f>N328</f>
        <v>0</v>
      </c>
      <c r="O327" s="79">
        <f t="shared" si="101"/>
        <v>2930</v>
      </c>
      <c r="P327" s="62">
        <f>P328</f>
        <v>0</v>
      </c>
      <c r="Q327" s="62">
        <f>Q328</f>
        <v>0</v>
      </c>
      <c r="R327" s="62">
        <f>R328</f>
        <v>2930</v>
      </c>
      <c r="S327" s="71">
        <f>S328</f>
        <v>0</v>
      </c>
      <c r="T327" s="87">
        <f t="shared" si="102"/>
        <v>100</v>
      </c>
      <c r="U327" s="61" t="str">
        <f t="shared" si="103"/>
        <v xml:space="preserve"> </v>
      </c>
      <c r="V327" s="61" t="str">
        <f t="shared" si="104"/>
        <v xml:space="preserve"> </v>
      </c>
      <c r="W327" s="61">
        <f t="shared" si="105"/>
        <v>100</v>
      </c>
      <c r="X327" s="88" t="str">
        <f t="shared" si="106"/>
        <v xml:space="preserve"> </v>
      </c>
    </row>
    <row r="328" spans="1:24" s="33" customFormat="1" ht="110.1" customHeight="1" x14ac:dyDescent="0.2">
      <c r="A328" s="68" t="s">
        <v>392</v>
      </c>
      <c r="B328" s="30" t="s">
        <v>392</v>
      </c>
      <c r="C328" s="29" t="s">
        <v>1062</v>
      </c>
      <c r="D328" s="30">
        <v>3</v>
      </c>
      <c r="E328" s="31">
        <f t="shared" ref="E328:E334" si="107">SUM(F328:I328)</f>
        <v>0</v>
      </c>
      <c r="F328" s="31"/>
      <c r="G328" s="31"/>
      <c r="H328" s="31"/>
      <c r="I328" s="69"/>
      <c r="J328" s="78">
        <f t="shared" ref="J328:J335" si="108">SUM(K328:N328)</f>
        <v>2930</v>
      </c>
      <c r="K328" s="31">
        <v>0</v>
      </c>
      <c r="L328" s="31">
        <v>0</v>
      </c>
      <c r="M328" s="31">
        <v>2930</v>
      </c>
      <c r="N328" s="69">
        <v>0</v>
      </c>
      <c r="O328" s="78">
        <f t="shared" si="101"/>
        <v>2930</v>
      </c>
      <c r="P328" s="31"/>
      <c r="Q328" s="31"/>
      <c r="R328" s="31">
        <v>2930</v>
      </c>
      <c r="S328" s="69"/>
      <c r="T328" s="85">
        <f t="shared" si="102"/>
        <v>100</v>
      </c>
      <c r="U328" s="32" t="str">
        <f t="shared" si="103"/>
        <v xml:space="preserve"> </v>
      </c>
      <c r="V328" s="32" t="str">
        <f t="shared" si="104"/>
        <v xml:space="preserve"> </v>
      </c>
      <c r="W328" s="32">
        <f t="shared" si="105"/>
        <v>100</v>
      </c>
      <c r="X328" s="86" t="str">
        <f t="shared" si="106"/>
        <v xml:space="preserve"> </v>
      </c>
    </row>
    <row r="329" spans="1:24" s="9" customFormat="1" ht="30" customHeight="1" x14ac:dyDescent="0.2">
      <c r="A329" s="70" t="s">
        <v>392</v>
      </c>
      <c r="B329" s="52" t="s">
        <v>392</v>
      </c>
      <c r="C329" s="53" t="s">
        <v>39</v>
      </c>
      <c r="D329" s="52">
        <v>3</v>
      </c>
      <c r="E329" s="62">
        <f t="shared" si="107"/>
        <v>0</v>
      </c>
      <c r="F329" s="62">
        <f>F330</f>
        <v>0</v>
      </c>
      <c r="G329" s="62">
        <f>G330</f>
        <v>0</v>
      </c>
      <c r="H329" s="62">
        <f>H330</f>
        <v>0</v>
      </c>
      <c r="I329" s="71">
        <f>I330</f>
        <v>0</v>
      </c>
      <c r="J329" s="79">
        <f t="shared" si="108"/>
        <v>2090</v>
      </c>
      <c r="K329" s="62">
        <f>K330</f>
        <v>0</v>
      </c>
      <c r="L329" s="62">
        <f>L330</f>
        <v>0</v>
      </c>
      <c r="M329" s="62">
        <f>M330</f>
        <v>2090</v>
      </c>
      <c r="N329" s="71">
        <f>N330</f>
        <v>0</v>
      </c>
      <c r="O329" s="79">
        <f t="shared" si="101"/>
        <v>1928.5</v>
      </c>
      <c r="P329" s="62">
        <f>P330</f>
        <v>0</v>
      </c>
      <c r="Q329" s="62">
        <f>Q330</f>
        <v>0</v>
      </c>
      <c r="R329" s="62">
        <f>R330</f>
        <v>1928.5</v>
      </c>
      <c r="S329" s="71">
        <f>S330</f>
        <v>0</v>
      </c>
      <c r="T329" s="87">
        <f t="shared" si="102"/>
        <v>92.272727272727266</v>
      </c>
      <c r="U329" s="61" t="str">
        <f t="shared" si="103"/>
        <v xml:space="preserve"> </v>
      </c>
      <c r="V329" s="61" t="str">
        <f t="shared" si="104"/>
        <v xml:space="preserve"> </v>
      </c>
      <c r="W329" s="61">
        <f t="shared" si="105"/>
        <v>92.272727272727266</v>
      </c>
      <c r="X329" s="88" t="str">
        <f t="shared" si="106"/>
        <v xml:space="preserve"> </v>
      </c>
    </row>
    <row r="330" spans="1:24" s="33" customFormat="1" ht="110.1" customHeight="1" x14ac:dyDescent="0.2">
      <c r="A330" s="68" t="s">
        <v>392</v>
      </c>
      <c r="B330" s="30" t="s">
        <v>392</v>
      </c>
      <c r="C330" s="29" t="s">
        <v>1358</v>
      </c>
      <c r="D330" s="30">
        <v>3</v>
      </c>
      <c r="E330" s="31">
        <f t="shared" si="107"/>
        <v>0</v>
      </c>
      <c r="F330" s="31"/>
      <c r="G330" s="31"/>
      <c r="H330" s="31"/>
      <c r="I330" s="69"/>
      <c r="J330" s="78">
        <f t="shared" si="108"/>
        <v>2090</v>
      </c>
      <c r="K330" s="31"/>
      <c r="L330" s="31">
        <v>0</v>
      </c>
      <c r="M330" s="31">
        <v>2090</v>
      </c>
      <c r="N330" s="69">
        <v>0</v>
      </c>
      <c r="O330" s="78">
        <f t="shared" si="101"/>
        <v>1928.5</v>
      </c>
      <c r="P330" s="31"/>
      <c r="Q330" s="31"/>
      <c r="R330" s="31">
        <v>1928.5</v>
      </c>
      <c r="S330" s="69"/>
      <c r="T330" s="85">
        <f t="shared" si="102"/>
        <v>92.272727272727266</v>
      </c>
      <c r="U330" s="32" t="str">
        <f t="shared" si="103"/>
        <v xml:space="preserve"> </v>
      </c>
      <c r="V330" s="32" t="str">
        <f t="shared" si="104"/>
        <v xml:space="preserve"> </v>
      </c>
      <c r="W330" s="32">
        <f t="shared" si="105"/>
        <v>92.272727272727266</v>
      </c>
      <c r="X330" s="86" t="str">
        <f t="shared" si="106"/>
        <v xml:space="preserve"> </v>
      </c>
    </row>
    <row r="331" spans="1:24" s="9" customFormat="1" ht="30" customHeight="1" x14ac:dyDescent="0.2">
      <c r="A331" s="70" t="s">
        <v>392</v>
      </c>
      <c r="B331" s="52" t="s">
        <v>392</v>
      </c>
      <c r="C331" s="53" t="s">
        <v>955</v>
      </c>
      <c r="D331" s="52">
        <v>3</v>
      </c>
      <c r="E331" s="62">
        <f t="shared" si="107"/>
        <v>0</v>
      </c>
      <c r="F331" s="62">
        <f>F332</f>
        <v>0</v>
      </c>
      <c r="G331" s="62">
        <f>G332</f>
        <v>0</v>
      </c>
      <c r="H331" s="62">
        <f>H332</f>
        <v>0</v>
      </c>
      <c r="I331" s="71">
        <f>I332</f>
        <v>0</v>
      </c>
      <c r="J331" s="79">
        <f t="shared" si="108"/>
        <v>3300</v>
      </c>
      <c r="K331" s="62">
        <f>K332</f>
        <v>0</v>
      </c>
      <c r="L331" s="62">
        <f>L332</f>
        <v>0</v>
      </c>
      <c r="M331" s="62">
        <f>M332</f>
        <v>3300</v>
      </c>
      <c r="N331" s="71">
        <f>N332</f>
        <v>0</v>
      </c>
      <c r="O331" s="79">
        <f t="shared" si="101"/>
        <v>3280</v>
      </c>
      <c r="P331" s="62">
        <f>P332</f>
        <v>0</v>
      </c>
      <c r="Q331" s="62">
        <f>Q332</f>
        <v>0</v>
      </c>
      <c r="R331" s="62">
        <f>R332</f>
        <v>3280</v>
      </c>
      <c r="S331" s="71">
        <f>S332</f>
        <v>0</v>
      </c>
      <c r="T331" s="87">
        <f t="shared" si="102"/>
        <v>99.393939393939391</v>
      </c>
      <c r="U331" s="61" t="str">
        <f t="shared" si="103"/>
        <v xml:space="preserve"> </v>
      </c>
      <c r="V331" s="61" t="str">
        <f t="shared" si="104"/>
        <v xml:space="preserve"> </v>
      </c>
      <c r="W331" s="61">
        <f t="shared" si="105"/>
        <v>99.393939393939391</v>
      </c>
      <c r="X331" s="88" t="str">
        <f t="shared" si="106"/>
        <v xml:space="preserve"> </v>
      </c>
    </row>
    <row r="332" spans="1:24" s="33" customFormat="1" ht="75" customHeight="1" x14ac:dyDescent="0.2">
      <c r="A332" s="68" t="s">
        <v>392</v>
      </c>
      <c r="B332" s="30" t="s">
        <v>392</v>
      </c>
      <c r="C332" s="29" t="s">
        <v>1063</v>
      </c>
      <c r="D332" s="30">
        <v>3</v>
      </c>
      <c r="E332" s="31">
        <f t="shared" si="107"/>
        <v>0</v>
      </c>
      <c r="F332" s="31">
        <v>0</v>
      </c>
      <c r="G332" s="31">
        <v>0</v>
      </c>
      <c r="H332" s="31">
        <v>0</v>
      </c>
      <c r="I332" s="69"/>
      <c r="J332" s="78">
        <f t="shared" si="108"/>
        <v>3300</v>
      </c>
      <c r="K332" s="31"/>
      <c r="L332" s="31">
        <v>0</v>
      </c>
      <c r="M332" s="31">
        <v>3300</v>
      </c>
      <c r="N332" s="69">
        <v>0</v>
      </c>
      <c r="O332" s="78">
        <f t="shared" si="101"/>
        <v>3280</v>
      </c>
      <c r="P332" s="31"/>
      <c r="Q332" s="31"/>
      <c r="R332" s="31">
        <v>3280</v>
      </c>
      <c r="S332" s="69"/>
      <c r="T332" s="85">
        <f t="shared" si="102"/>
        <v>99.393939393939391</v>
      </c>
      <c r="U332" s="32" t="str">
        <f t="shared" si="103"/>
        <v xml:space="preserve"> </v>
      </c>
      <c r="V332" s="32" t="str">
        <f t="shared" si="104"/>
        <v xml:space="preserve"> </v>
      </c>
      <c r="W332" s="32">
        <f t="shared" si="105"/>
        <v>99.393939393939391</v>
      </c>
      <c r="X332" s="86" t="str">
        <f t="shared" si="106"/>
        <v xml:space="preserve"> </v>
      </c>
    </row>
    <row r="333" spans="1:24" s="9" customFormat="1" ht="30" customHeight="1" x14ac:dyDescent="0.2">
      <c r="A333" s="70" t="s">
        <v>392</v>
      </c>
      <c r="B333" s="52" t="s">
        <v>392</v>
      </c>
      <c r="C333" s="53" t="s">
        <v>54</v>
      </c>
      <c r="D333" s="52">
        <v>3</v>
      </c>
      <c r="E333" s="62">
        <f t="shared" si="107"/>
        <v>0</v>
      </c>
      <c r="F333" s="62">
        <f>F334</f>
        <v>0</v>
      </c>
      <c r="G333" s="62">
        <f>G334</f>
        <v>0</v>
      </c>
      <c r="H333" s="62">
        <f>H334</f>
        <v>0</v>
      </c>
      <c r="I333" s="71">
        <f>I334</f>
        <v>0</v>
      </c>
      <c r="J333" s="79">
        <f t="shared" si="108"/>
        <v>5886</v>
      </c>
      <c r="K333" s="62">
        <f>K334</f>
        <v>0</v>
      </c>
      <c r="L333" s="62">
        <f>L334</f>
        <v>0</v>
      </c>
      <c r="M333" s="62">
        <f>M334</f>
        <v>5886</v>
      </c>
      <c r="N333" s="71">
        <f>N334</f>
        <v>0</v>
      </c>
      <c r="O333" s="79">
        <f t="shared" si="101"/>
        <v>5886</v>
      </c>
      <c r="P333" s="62">
        <f>P334</f>
        <v>0</v>
      </c>
      <c r="Q333" s="62">
        <f>Q334</f>
        <v>0</v>
      </c>
      <c r="R333" s="62">
        <f>R334</f>
        <v>5886</v>
      </c>
      <c r="S333" s="71">
        <f>S334</f>
        <v>0</v>
      </c>
      <c r="T333" s="87">
        <f t="shared" si="102"/>
        <v>100</v>
      </c>
      <c r="U333" s="61" t="str">
        <f t="shared" si="103"/>
        <v xml:space="preserve"> </v>
      </c>
      <c r="V333" s="61" t="str">
        <f t="shared" si="104"/>
        <v xml:space="preserve"> </v>
      </c>
      <c r="W333" s="61">
        <f t="shared" si="105"/>
        <v>100</v>
      </c>
      <c r="X333" s="88" t="str">
        <f t="shared" si="106"/>
        <v xml:space="preserve"> </v>
      </c>
    </row>
    <row r="334" spans="1:24" s="33" customFormat="1" ht="110.1" customHeight="1" x14ac:dyDescent="0.2">
      <c r="A334" s="68" t="s">
        <v>392</v>
      </c>
      <c r="B334" s="30" t="s">
        <v>392</v>
      </c>
      <c r="C334" s="29" t="s">
        <v>1064</v>
      </c>
      <c r="D334" s="30">
        <v>3</v>
      </c>
      <c r="E334" s="31">
        <f t="shared" si="107"/>
        <v>0</v>
      </c>
      <c r="F334" s="31"/>
      <c r="G334" s="31"/>
      <c r="H334" s="31"/>
      <c r="I334" s="69"/>
      <c r="J334" s="78">
        <f t="shared" si="108"/>
        <v>5886</v>
      </c>
      <c r="K334" s="31"/>
      <c r="L334" s="31">
        <v>0</v>
      </c>
      <c r="M334" s="31">
        <v>5886</v>
      </c>
      <c r="N334" s="69">
        <v>0</v>
      </c>
      <c r="O334" s="78">
        <f t="shared" si="101"/>
        <v>5886</v>
      </c>
      <c r="P334" s="31"/>
      <c r="Q334" s="31"/>
      <c r="R334" s="31">
        <v>5886</v>
      </c>
      <c r="S334" s="69"/>
      <c r="T334" s="85">
        <f t="shared" si="102"/>
        <v>100</v>
      </c>
      <c r="U334" s="32" t="str">
        <f t="shared" si="103"/>
        <v xml:space="preserve"> </v>
      </c>
      <c r="V334" s="32" t="str">
        <f t="shared" si="104"/>
        <v xml:space="preserve"> </v>
      </c>
      <c r="W334" s="32">
        <f t="shared" si="105"/>
        <v>100</v>
      </c>
      <c r="X334" s="86" t="str">
        <f t="shared" si="106"/>
        <v xml:space="preserve"> </v>
      </c>
    </row>
    <row r="335" spans="1:24" ht="39.950000000000003" customHeight="1" x14ac:dyDescent="0.2">
      <c r="A335" s="66" t="s">
        <v>1256</v>
      </c>
      <c r="B335" s="27" t="s">
        <v>1257</v>
      </c>
      <c r="C335" s="21" t="s">
        <v>665</v>
      </c>
      <c r="D335" s="27">
        <v>2</v>
      </c>
      <c r="E335" s="28">
        <f t="shared" ref="E335:E345" si="109">SUM(F335:I335)</f>
        <v>1917698.1999999997</v>
      </c>
      <c r="F335" s="28">
        <f>SUM(F337:F350)</f>
        <v>1286173.7999999998</v>
      </c>
      <c r="G335" s="28">
        <f t="shared" ref="G335:S335" si="110">SUM(G337:G350)</f>
        <v>631524.4</v>
      </c>
      <c r="H335" s="28">
        <f t="shared" si="110"/>
        <v>0</v>
      </c>
      <c r="I335" s="67">
        <f t="shared" si="110"/>
        <v>0</v>
      </c>
      <c r="J335" s="77">
        <f t="shared" si="108"/>
        <v>1916935.2</v>
      </c>
      <c r="K335" s="28">
        <f t="shared" si="110"/>
        <v>937928.7</v>
      </c>
      <c r="L335" s="28">
        <f t="shared" si="110"/>
        <v>979006.5</v>
      </c>
      <c r="M335" s="28">
        <f t="shared" si="110"/>
        <v>0</v>
      </c>
      <c r="N335" s="67">
        <f t="shared" si="110"/>
        <v>0</v>
      </c>
      <c r="O335" s="77">
        <f t="shared" si="101"/>
        <v>1313348.1700000002</v>
      </c>
      <c r="P335" s="28">
        <f t="shared" si="110"/>
        <v>413157.23</v>
      </c>
      <c r="Q335" s="28">
        <f t="shared" si="110"/>
        <v>900190.94000000018</v>
      </c>
      <c r="R335" s="28">
        <f t="shared" si="110"/>
        <v>0</v>
      </c>
      <c r="S335" s="67">
        <f t="shared" si="110"/>
        <v>0</v>
      </c>
      <c r="T335" s="83">
        <f t="shared" si="102"/>
        <v>68.512914260221223</v>
      </c>
      <c r="U335" s="25">
        <f t="shared" si="103"/>
        <v>44.049961366999426</v>
      </c>
      <c r="V335" s="25">
        <f t="shared" si="104"/>
        <v>91.949434452171687</v>
      </c>
      <c r="W335" s="25" t="str">
        <f t="shared" si="105"/>
        <v xml:space="preserve"> </v>
      </c>
      <c r="X335" s="84" t="str">
        <f t="shared" si="106"/>
        <v xml:space="preserve"> </v>
      </c>
    </row>
    <row r="336" spans="1:24" ht="20.100000000000001" customHeight="1" x14ac:dyDescent="0.2">
      <c r="A336" s="66" t="s">
        <v>392</v>
      </c>
      <c r="B336" s="27" t="s">
        <v>392</v>
      </c>
      <c r="C336" s="30" t="s">
        <v>990</v>
      </c>
      <c r="D336" s="30"/>
      <c r="E336" s="24"/>
      <c r="F336" s="28"/>
      <c r="G336" s="28"/>
      <c r="H336" s="28"/>
      <c r="I336" s="67"/>
      <c r="J336" s="76"/>
      <c r="K336" s="28"/>
      <c r="L336" s="28"/>
      <c r="M336" s="28"/>
      <c r="N336" s="67"/>
      <c r="O336" s="76"/>
      <c r="P336" s="28"/>
      <c r="Q336" s="28"/>
      <c r="R336" s="28"/>
      <c r="S336" s="67"/>
      <c r="T336" s="83" t="str">
        <f t="shared" si="102"/>
        <v xml:space="preserve"> </v>
      </c>
      <c r="U336" s="25" t="str">
        <f t="shared" si="103"/>
        <v xml:space="preserve"> </v>
      </c>
      <c r="V336" s="25" t="str">
        <f t="shared" si="104"/>
        <v xml:space="preserve"> </v>
      </c>
      <c r="W336" s="25" t="str">
        <f t="shared" si="105"/>
        <v xml:space="preserve"> </v>
      </c>
      <c r="X336" s="84" t="str">
        <f t="shared" si="106"/>
        <v xml:space="preserve"> </v>
      </c>
    </row>
    <row r="337" spans="1:24" s="33" customFormat="1" ht="39.950000000000003" customHeight="1" x14ac:dyDescent="0.2">
      <c r="A337" s="68" t="s">
        <v>392</v>
      </c>
      <c r="B337" s="30" t="s">
        <v>392</v>
      </c>
      <c r="C337" s="29" t="s">
        <v>1065</v>
      </c>
      <c r="D337" s="30">
        <v>3</v>
      </c>
      <c r="E337" s="31">
        <f t="shared" si="109"/>
        <v>47109.8</v>
      </c>
      <c r="F337" s="31"/>
      <c r="G337" s="31">
        <v>47109.8</v>
      </c>
      <c r="H337" s="31"/>
      <c r="I337" s="69"/>
      <c r="J337" s="78">
        <f t="shared" ref="J337:J344" si="111">SUM(K337:N337)</f>
        <v>54108.800000000003</v>
      </c>
      <c r="K337" s="31"/>
      <c r="L337" s="31">
        <v>54108.800000000003</v>
      </c>
      <c r="M337" s="31"/>
      <c r="N337" s="69"/>
      <c r="O337" s="78">
        <f t="shared" ref="O337:O351" si="112">SUM(P337:S337)</f>
        <v>41234.51</v>
      </c>
      <c r="P337" s="31"/>
      <c r="Q337" s="31">
        <v>41234.51</v>
      </c>
      <c r="R337" s="31"/>
      <c r="S337" s="69"/>
      <c r="T337" s="85">
        <f t="shared" si="102"/>
        <v>76.206661393340823</v>
      </c>
      <c r="U337" s="32" t="str">
        <f t="shared" si="103"/>
        <v xml:space="preserve"> </v>
      </c>
      <c r="V337" s="32">
        <f t="shared" si="104"/>
        <v>76.206661393340823</v>
      </c>
      <c r="W337" s="32" t="str">
        <f t="shared" si="105"/>
        <v xml:space="preserve"> </v>
      </c>
      <c r="X337" s="86" t="str">
        <f t="shared" si="106"/>
        <v xml:space="preserve"> </v>
      </c>
    </row>
    <row r="338" spans="1:24" s="33" customFormat="1" ht="39.950000000000003" customHeight="1" x14ac:dyDescent="0.2">
      <c r="A338" s="68" t="s">
        <v>392</v>
      </c>
      <c r="B338" s="30" t="s">
        <v>392</v>
      </c>
      <c r="C338" s="29" t="s">
        <v>1066</v>
      </c>
      <c r="D338" s="30">
        <v>3</v>
      </c>
      <c r="E338" s="31">
        <f t="shared" si="109"/>
        <v>125000</v>
      </c>
      <c r="F338" s="31"/>
      <c r="G338" s="31">
        <v>125000</v>
      </c>
      <c r="H338" s="31"/>
      <c r="I338" s="69"/>
      <c r="J338" s="78">
        <f t="shared" si="111"/>
        <v>116811.1</v>
      </c>
      <c r="K338" s="31"/>
      <c r="L338" s="31">
        <v>116811.1</v>
      </c>
      <c r="M338" s="31"/>
      <c r="N338" s="69"/>
      <c r="O338" s="78">
        <f t="shared" si="112"/>
        <v>109653.9</v>
      </c>
      <c r="P338" s="31"/>
      <c r="Q338" s="31">
        <v>109653.9</v>
      </c>
      <c r="R338" s="31"/>
      <c r="S338" s="69"/>
      <c r="T338" s="85">
        <f t="shared" si="102"/>
        <v>93.872842563763186</v>
      </c>
      <c r="U338" s="32" t="str">
        <f t="shared" si="103"/>
        <v xml:space="preserve"> </v>
      </c>
      <c r="V338" s="32">
        <f t="shared" si="104"/>
        <v>93.872842563763186</v>
      </c>
      <c r="W338" s="32" t="str">
        <f t="shared" si="105"/>
        <v xml:space="preserve"> </v>
      </c>
      <c r="X338" s="86" t="str">
        <f t="shared" si="106"/>
        <v xml:space="preserve"> </v>
      </c>
    </row>
    <row r="339" spans="1:24" s="33" customFormat="1" ht="57" customHeight="1" x14ac:dyDescent="0.2">
      <c r="A339" s="68" t="s">
        <v>392</v>
      </c>
      <c r="B339" s="30" t="s">
        <v>392</v>
      </c>
      <c r="C339" s="29" t="s">
        <v>1067</v>
      </c>
      <c r="D339" s="30">
        <v>3</v>
      </c>
      <c r="E339" s="31">
        <f t="shared" si="109"/>
        <v>112000</v>
      </c>
      <c r="F339" s="31"/>
      <c r="G339" s="31">
        <v>112000</v>
      </c>
      <c r="H339" s="31"/>
      <c r="I339" s="69"/>
      <c r="J339" s="78">
        <f t="shared" si="111"/>
        <v>87299.4</v>
      </c>
      <c r="K339" s="31"/>
      <c r="L339" s="31">
        <v>87299.4</v>
      </c>
      <c r="M339" s="31"/>
      <c r="N339" s="69"/>
      <c r="O339" s="78">
        <f t="shared" si="112"/>
        <v>85092.58</v>
      </c>
      <c r="P339" s="31"/>
      <c r="Q339" s="31">
        <v>85092.58</v>
      </c>
      <c r="R339" s="31"/>
      <c r="S339" s="69"/>
      <c r="T339" s="85">
        <f t="shared" si="102"/>
        <v>97.472124665232528</v>
      </c>
      <c r="U339" s="32" t="str">
        <f t="shared" si="103"/>
        <v xml:space="preserve"> </v>
      </c>
      <c r="V339" s="32">
        <f t="shared" si="104"/>
        <v>97.472124665232528</v>
      </c>
      <c r="W339" s="32" t="str">
        <f t="shared" si="105"/>
        <v xml:space="preserve"> </v>
      </c>
      <c r="X339" s="86" t="str">
        <f t="shared" si="106"/>
        <v xml:space="preserve"> </v>
      </c>
    </row>
    <row r="340" spans="1:24" s="33" customFormat="1" ht="39.950000000000003" customHeight="1" x14ac:dyDescent="0.2">
      <c r="A340" s="68" t="s">
        <v>392</v>
      </c>
      <c r="B340" s="30" t="s">
        <v>392</v>
      </c>
      <c r="C340" s="29" t="s">
        <v>1068</v>
      </c>
      <c r="D340" s="30">
        <v>3</v>
      </c>
      <c r="E340" s="31">
        <f t="shared" si="109"/>
        <v>105000</v>
      </c>
      <c r="F340" s="31"/>
      <c r="G340" s="31">
        <v>105000</v>
      </c>
      <c r="H340" s="31"/>
      <c r="I340" s="69"/>
      <c r="J340" s="78">
        <f t="shared" si="111"/>
        <v>100329.4</v>
      </c>
      <c r="K340" s="31"/>
      <c r="L340" s="31">
        <v>100329.4</v>
      </c>
      <c r="M340" s="31"/>
      <c r="N340" s="69"/>
      <c r="O340" s="78">
        <f t="shared" si="112"/>
        <v>99760.69</v>
      </c>
      <c r="P340" s="31"/>
      <c r="Q340" s="31">
        <v>99760.69</v>
      </c>
      <c r="R340" s="31"/>
      <c r="S340" s="69"/>
      <c r="T340" s="85">
        <f t="shared" si="102"/>
        <v>99.433157180248273</v>
      </c>
      <c r="U340" s="32" t="str">
        <f t="shared" si="103"/>
        <v xml:space="preserve"> </v>
      </c>
      <c r="V340" s="32">
        <f t="shared" si="104"/>
        <v>99.433157180248273</v>
      </c>
      <c r="W340" s="32" t="str">
        <f t="shared" si="105"/>
        <v xml:space="preserve"> </v>
      </c>
      <c r="X340" s="86" t="str">
        <f t="shared" si="106"/>
        <v xml:space="preserve"> </v>
      </c>
    </row>
    <row r="341" spans="1:24" s="33" customFormat="1" ht="39.950000000000003" customHeight="1" x14ac:dyDescent="0.2">
      <c r="A341" s="68" t="s">
        <v>392</v>
      </c>
      <c r="B341" s="30" t="s">
        <v>392</v>
      </c>
      <c r="C341" s="29" t="s">
        <v>1069</v>
      </c>
      <c r="D341" s="30">
        <v>3</v>
      </c>
      <c r="E341" s="31">
        <f t="shared" si="109"/>
        <v>98700</v>
      </c>
      <c r="F341" s="31"/>
      <c r="G341" s="31">
        <v>98700</v>
      </c>
      <c r="H341" s="31"/>
      <c r="I341" s="69"/>
      <c r="J341" s="78">
        <f t="shared" si="111"/>
        <v>103354.3</v>
      </c>
      <c r="K341" s="31"/>
      <c r="L341" s="31">
        <v>103354.3</v>
      </c>
      <c r="M341" s="31"/>
      <c r="N341" s="69"/>
      <c r="O341" s="78">
        <f t="shared" si="112"/>
        <v>91752.82</v>
      </c>
      <c r="P341" s="31"/>
      <c r="Q341" s="31">
        <v>91752.82</v>
      </c>
      <c r="R341" s="31"/>
      <c r="S341" s="69"/>
      <c r="T341" s="85">
        <f t="shared" si="102"/>
        <v>88.775038871145185</v>
      </c>
      <c r="U341" s="32" t="str">
        <f t="shared" si="103"/>
        <v xml:space="preserve"> </v>
      </c>
      <c r="V341" s="32">
        <f t="shared" si="104"/>
        <v>88.775038871145185</v>
      </c>
      <c r="W341" s="32" t="str">
        <f t="shared" si="105"/>
        <v xml:space="preserve"> </v>
      </c>
      <c r="X341" s="86" t="str">
        <f t="shared" si="106"/>
        <v xml:space="preserve"> </v>
      </c>
    </row>
    <row r="342" spans="1:24" s="33" customFormat="1" ht="54.95" customHeight="1" x14ac:dyDescent="0.2">
      <c r="A342" s="68" t="s">
        <v>392</v>
      </c>
      <c r="B342" s="30" t="s">
        <v>392</v>
      </c>
      <c r="C342" s="29" t="s">
        <v>1070</v>
      </c>
      <c r="D342" s="30">
        <v>3</v>
      </c>
      <c r="E342" s="31">
        <f t="shared" si="109"/>
        <v>143714.6</v>
      </c>
      <c r="F342" s="31"/>
      <c r="G342" s="31">
        <v>143714.6</v>
      </c>
      <c r="H342" s="31"/>
      <c r="I342" s="69"/>
      <c r="J342" s="78">
        <f t="shared" si="111"/>
        <v>177184.4</v>
      </c>
      <c r="K342" s="31"/>
      <c r="L342" s="31">
        <v>177184.4</v>
      </c>
      <c r="M342" s="31"/>
      <c r="N342" s="69"/>
      <c r="O342" s="78">
        <f t="shared" si="112"/>
        <v>176608.24</v>
      </c>
      <c r="P342" s="31"/>
      <c r="Q342" s="31">
        <v>176608.24</v>
      </c>
      <c r="R342" s="31"/>
      <c r="S342" s="69"/>
      <c r="T342" s="85">
        <f t="shared" si="102"/>
        <v>99.674824645962062</v>
      </c>
      <c r="U342" s="32" t="str">
        <f t="shared" si="103"/>
        <v xml:space="preserve"> </v>
      </c>
      <c r="V342" s="32">
        <f t="shared" si="104"/>
        <v>99.674824645962062</v>
      </c>
      <c r="W342" s="32" t="str">
        <f t="shared" si="105"/>
        <v xml:space="preserve"> </v>
      </c>
      <c r="X342" s="86" t="str">
        <f t="shared" si="106"/>
        <v xml:space="preserve"> </v>
      </c>
    </row>
    <row r="343" spans="1:24" s="33" customFormat="1" ht="39.950000000000003" customHeight="1" x14ac:dyDescent="0.2">
      <c r="A343" s="68" t="s">
        <v>392</v>
      </c>
      <c r="B343" s="30" t="s">
        <v>392</v>
      </c>
      <c r="C343" s="29" t="s">
        <v>1071</v>
      </c>
      <c r="D343" s="30">
        <v>3</v>
      </c>
      <c r="E343" s="31">
        <f t="shared" si="109"/>
        <v>694539.2</v>
      </c>
      <c r="F343" s="31">
        <v>694539.2</v>
      </c>
      <c r="G343" s="31"/>
      <c r="H343" s="31"/>
      <c r="I343" s="69"/>
      <c r="J343" s="78">
        <f t="shared" si="111"/>
        <v>694539.2</v>
      </c>
      <c r="K343" s="31">
        <v>694539.2</v>
      </c>
      <c r="L343" s="31"/>
      <c r="M343" s="31"/>
      <c r="N343" s="69"/>
      <c r="O343" s="78">
        <f t="shared" si="112"/>
        <v>401998</v>
      </c>
      <c r="P343" s="31">
        <v>401998</v>
      </c>
      <c r="Q343" s="31"/>
      <c r="R343" s="31"/>
      <c r="S343" s="69"/>
      <c r="T343" s="85">
        <f t="shared" si="102"/>
        <v>57.879814415082699</v>
      </c>
      <c r="U343" s="32">
        <f t="shared" si="103"/>
        <v>57.879814415082699</v>
      </c>
      <c r="V343" s="32" t="str">
        <f t="shared" si="104"/>
        <v xml:space="preserve"> </v>
      </c>
      <c r="W343" s="32" t="str">
        <f t="shared" si="105"/>
        <v xml:space="preserve"> </v>
      </c>
      <c r="X343" s="86" t="str">
        <f t="shared" si="106"/>
        <v xml:space="preserve"> </v>
      </c>
    </row>
    <row r="344" spans="1:24" s="33" customFormat="1" ht="54.95" customHeight="1" x14ac:dyDescent="0.2">
      <c r="A344" s="68" t="s">
        <v>392</v>
      </c>
      <c r="B344" s="30" t="s">
        <v>392</v>
      </c>
      <c r="C344" s="29" t="s">
        <v>1072</v>
      </c>
      <c r="D344" s="30">
        <v>3</v>
      </c>
      <c r="E344" s="31">
        <f t="shared" si="109"/>
        <v>591634.6</v>
      </c>
      <c r="F344" s="31">
        <v>591634.6</v>
      </c>
      <c r="G344" s="31"/>
      <c r="H344" s="31"/>
      <c r="I344" s="69"/>
      <c r="J344" s="78">
        <f t="shared" si="111"/>
        <v>243389.5</v>
      </c>
      <c r="K344" s="31">
        <v>243389.5</v>
      </c>
      <c r="L344" s="31"/>
      <c r="M344" s="31"/>
      <c r="N344" s="69"/>
      <c r="O344" s="78">
        <f t="shared" si="112"/>
        <v>11159.23</v>
      </c>
      <c r="P344" s="31">
        <v>11159.23</v>
      </c>
      <c r="Q344" s="31"/>
      <c r="R344" s="31"/>
      <c r="S344" s="69"/>
      <c r="T344" s="85">
        <f t="shared" si="102"/>
        <v>4.5849266299491136</v>
      </c>
      <c r="U344" s="32">
        <f t="shared" si="103"/>
        <v>4.5849266299491136</v>
      </c>
      <c r="V344" s="32" t="str">
        <f t="shared" si="104"/>
        <v xml:space="preserve"> </v>
      </c>
      <c r="W344" s="32" t="str">
        <f t="shared" si="105"/>
        <v xml:space="preserve"> </v>
      </c>
      <c r="X344" s="86" t="str">
        <f t="shared" si="106"/>
        <v xml:space="preserve"> </v>
      </c>
    </row>
    <row r="345" spans="1:24" s="33" customFormat="1" ht="39.950000000000003" customHeight="1" x14ac:dyDescent="0.2">
      <c r="A345" s="68" t="s">
        <v>392</v>
      </c>
      <c r="B345" s="30" t="s">
        <v>392</v>
      </c>
      <c r="C345" s="29" t="s">
        <v>1073</v>
      </c>
      <c r="D345" s="30">
        <v>3</v>
      </c>
      <c r="E345" s="31">
        <f t="shared" si="109"/>
        <v>0</v>
      </c>
      <c r="F345" s="31"/>
      <c r="G345" s="31"/>
      <c r="H345" s="31"/>
      <c r="I345" s="69"/>
      <c r="J345" s="78">
        <f t="shared" ref="J345:J353" si="113">SUM(K345:N345)</f>
        <v>75546</v>
      </c>
      <c r="K345" s="31"/>
      <c r="L345" s="31">
        <v>75546</v>
      </c>
      <c r="M345" s="31"/>
      <c r="N345" s="69"/>
      <c r="O345" s="78">
        <f t="shared" si="112"/>
        <v>62564.75</v>
      </c>
      <c r="P345" s="31"/>
      <c r="Q345" s="31">
        <v>62564.75</v>
      </c>
      <c r="R345" s="31"/>
      <c r="S345" s="69"/>
      <c r="T345" s="85">
        <f t="shared" si="102"/>
        <v>82.816760649140917</v>
      </c>
      <c r="U345" s="32" t="str">
        <f t="shared" si="103"/>
        <v xml:space="preserve"> </v>
      </c>
      <c r="V345" s="32">
        <f t="shared" si="104"/>
        <v>82.816760649140917</v>
      </c>
      <c r="W345" s="32" t="str">
        <f t="shared" si="105"/>
        <v xml:space="preserve"> </v>
      </c>
      <c r="X345" s="86" t="str">
        <f t="shared" si="106"/>
        <v xml:space="preserve"> </v>
      </c>
    </row>
    <row r="346" spans="1:24" s="33" customFormat="1" ht="39.950000000000003" customHeight="1" x14ac:dyDescent="0.2">
      <c r="A346" s="68" t="s">
        <v>392</v>
      </c>
      <c r="B346" s="30" t="s">
        <v>392</v>
      </c>
      <c r="C346" s="29" t="s">
        <v>1074</v>
      </c>
      <c r="D346" s="30">
        <v>3</v>
      </c>
      <c r="E346" s="31">
        <f t="shared" ref="E346:E353" si="114">SUM(F346:I346)</f>
        <v>0</v>
      </c>
      <c r="F346" s="31"/>
      <c r="G346" s="31"/>
      <c r="H346" s="31"/>
      <c r="I346" s="69"/>
      <c r="J346" s="78">
        <f t="shared" si="113"/>
        <v>1523.2</v>
      </c>
      <c r="K346" s="31"/>
      <c r="L346" s="31">
        <v>1523.2</v>
      </c>
      <c r="M346" s="31"/>
      <c r="N346" s="69"/>
      <c r="O346" s="78">
        <f t="shared" si="112"/>
        <v>883.18</v>
      </c>
      <c r="P346" s="31"/>
      <c r="Q346" s="31">
        <v>883.18</v>
      </c>
      <c r="R346" s="31"/>
      <c r="S346" s="69"/>
      <c r="T346" s="85">
        <f t="shared" si="102"/>
        <v>57.981880252100837</v>
      </c>
      <c r="U346" s="32" t="str">
        <f t="shared" si="103"/>
        <v xml:space="preserve"> </v>
      </c>
      <c r="V346" s="32">
        <f t="shared" si="104"/>
        <v>57.981880252100837</v>
      </c>
      <c r="W346" s="32" t="str">
        <f t="shared" si="105"/>
        <v xml:space="preserve"> </v>
      </c>
      <c r="X346" s="86" t="str">
        <f t="shared" si="106"/>
        <v xml:space="preserve"> </v>
      </c>
    </row>
    <row r="347" spans="1:24" s="33" customFormat="1" ht="39.950000000000003" customHeight="1" x14ac:dyDescent="0.2">
      <c r="A347" s="68" t="s">
        <v>392</v>
      </c>
      <c r="B347" s="30" t="s">
        <v>392</v>
      </c>
      <c r="C347" s="29" t="s">
        <v>1075</v>
      </c>
      <c r="D347" s="30">
        <v>3</v>
      </c>
      <c r="E347" s="31">
        <f t="shared" si="114"/>
        <v>0</v>
      </c>
      <c r="F347" s="31"/>
      <c r="G347" s="31"/>
      <c r="H347" s="31"/>
      <c r="I347" s="69"/>
      <c r="J347" s="78">
        <f t="shared" si="113"/>
        <v>94946.1</v>
      </c>
      <c r="K347" s="31"/>
      <c r="L347" s="31">
        <v>94946.1</v>
      </c>
      <c r="M347" s="31"/>
      <c r="N347" s="69"/>
      <c r="O347" s="78">
        <f t="shared" si="112"/>
        <v>92465.69</v>
      </c>
      <c r="P347" s="31"/>
      <c r="Q347" s="31">
        <v>92465.69</v>
      </c>
      <c r="R347" s="31"/>
      <c r="S347" s="69"/>
      <c r="T347" s="85">
        <f t="shared" si="102"/>
        <v>97.387559889242411</v>
      </c>
      <c r="U347" s="32" t="str">
        <f t="shared" si="103"/>
        <v xml:space="preserve"> </v>
      </c>
      <c r="V347" s="32">
        <f t="shared" si="104"/>
        <v>97.387559889242411</v>
      </c>
      <c r="W347" s="32" t="str">
        <f t="shared" si="105"/>
        <v xml:space="preserve"> </v>
      </c>
      <c r="X347" s="86" t="str">
        <f t="shared" si="106"/>
        <v xml:space="preserve"> </v>
      </c>
    </row>
    <row r="348" spans="1:24" s="33" customFormat="1" ht="39.950000000000003" customHeight="1" x14ac:dyDescent="0.2">
      <c r="A348" s="68" t="s">
        <v>392</v>
      </c>
      <c r="B348" s="30" t="s">
        <v>392</v>
      </c>
      <c r="C348" s="29" t="s">
        <v>1076</v>
      </c>
      <c r="D348" s="30">
        <v>3</v>
      </c>
      <c r="E348" s="31">
        <f t="shared" si="114"/>
        <v>0</v>
      </c>
      <c r="F348" s="31"/>
      <c r="G348" s="31"/>
      <c r="H348" s="31"/>
      <c r="I348" s="69"/>
      <c r="J348" s="78">
        <f t="shared" si="113"/>
        <v>27500.3</v>
      </c>
      <c r="K348" s="31"/>
      <c r="L348" s="31">
        <v>27500.3</v>
      </c>
      <c r="M348" s="31"/>
      <c r="N348" s="69"/>
      <c r="O348" s="78">
        <f t="shared" si="112"/>
        <v>25951.46</v>
      </c>
      <c r="P348" s="31"/>
      <c r="Q348" s="31">
        <v>25951.46</v>
      </c>
      <c r="R348" s="31"/>
      <c r="S348" s="69"/>
      <c r="T348" s="85">
        <f t="shared" si="102"/>
        <v>94.367915986371059</v>
      </c>
      <c r="U348" s="32" t="str">
        <f t="shared" si="103"/>
        <v xml:space="preserve"> </v>
      </c>
      <c r="V348" s="32">
        <f t="shared" si="104"/>
        <v>94.367915986371059</v>
      </c>
      <c r="W348" s="32" t="str">
        <f t="shared" si="105"/>
        <v xml:space="preserve"> </v>
      </c>
      <c r="X348" s="86" t="str">
        <f t="shared" si="106"/>
        <v xml:space="preserve"> </v>
      </c>
    </row>
    <row r="349" spans="1:24" s="33" customFormat="1" ht="54.95" customHeight="1" x14ac:dyDescent="0.2">
      <c r="A349" s="68" t="s">
        <v>392</v>
      </c>
      <c r="B349" s="30" t="s">
        <v>392</v>
      </c>
      <c r="C349" s="29" t="s">
        <v>1077</v>
      </c>
      <c r="D349" s="30">
        <v>3</v>
      </c>
      <c r="E349" s="31">
        <f t="shared" si="114"/>
        <v>0</v>
      </c>
      <c r="F349" s="31"/>
      <c r="G349" s="31"/>
      <c r="H349" s="31"/>
      <c r="I349" s="69"/>
      <c r="J349" s="78">
        <f t="shared" si="113"/>
        <v>134090</v>
      </c>
      <c r="K349" s="31"/>
      <c r="L349" s="31">
        <v>134090</v>
      </c>
      <c r="M349" s="31"/>
      <c r="N349" s="69"/>
      <c r="O349" s="78">
        <f t="shared" si="112"/>
        <v>109335.56</v>
      </c>
      <c r="P349" s="31"/>
      <c r="Q349" s="31">
        <v>109335.56</v>
      </c>
      <c r="R349" s="31"/>
      <c r="S349" s="69"/>
      <c r="T349" s="85">
        <f t="shared" si="102"/>
        <v>81.538936535162946</v>
      </c>
      <c r="U349" s="32" t="str">
        <f t="shared" si="103"/>
        <v xml:space="preserve"> </v>
      </c>
      <c r="V349" s="32">
        <f t="shared" si="104"/>
        <v>81.538936535162946</v>
      </c>
      <c r="W349" s="32" t="str">
        <f t="shared" si="105"/>
        <v xml:space="preserve"> </v>
      </c>
      <c r="X349" s="86" t="str">
        <f t="shared" si="106"/>
        <v xml:space="preserve"> </v>
      </c>
    </row>
    <row r="350" spans="1:24" s="33" customFormat="1" ht="39.950000000000003" customHeight="1" x14ac:dyDescent="0.2">
      <c r="A350" s="68" t="s">
        <v>392</v>
      </c>
      <c r="B350" s="30" t="s">
        <v>392</v>
      </c>
      <c r="C350" s="29" t="s">
        <v>1078</v>
      </c>
      <c r="D350" s="30">
        <v>3</v>
      </c>
      <c r="E350" s="31">
        <f t="shared" si="114"/>
        <v>0</v>
      </c>
      <c r="F350" s="31"/>
      <c r="G350" s="31"/>
      <c r="H350" s="31"/>
      <c r="I350" s="69"/>
      <c r="J350" s="78">
        <f t="shared" si="113"/>
        <v>6313.5</v>
      </c>
      <c r="K350" s="31"/>
      <c r="L350" s="31">
        <v>6313.5</v>
      </c>
      <c r="M350" s="31"/>
      <c r="N350" s="69"/>
      <c r="O350" s="78">
        <f t="shared" si="112"/>
        <v>4887.5600000000004</v>
      </c>
      <c r="P350" s="31"/>
      <c r="Q350" s="31">
        <v>4887.5600000000004</v>
      </c>
      <c r="R350" s="31"/>
      <c r="S350" s="69"/>
      <c r="T350" s="85">
        <f t="shared" si="102"/>
        <v>77.414429397323204</v>
      </c>
      <c r="U350" s="32" t="str">
        <f t="shared" si="103"/>
        <v xml:space="preserve"> </v>
      </c>
      <c r="V350" s="32">
        <f t="shared" si="104"/>
        <v>77.414429397323204</v>
      </c>
      <c r="W350" s="32" t="str">
        <f t="shared" si="105"/>
        <v xml:space="preserve"> </v>
      </c>
      <c r="X350" s="86" t="str">
        <f t="shared" si="106"/>
        <v xml:space="preserve"> </v>
      </c>
    </row>
    <row r="351" spans="1:24" ht="39.950000000000003" customHeight="1" x14ac:dyDescent="0.2">
      <c r="A351" s="66" t="s">
        <v>1256</v>
      </c>
      <c r="B351" s="27" t="s">
        <v>1247</v>
      </c>
      <c r="C351" s="21" t="s">
        <v>962</v>
      </c>
      <c r="D351" s="27">
        <v>2</v>
      </c>
      <c r="E351" s="28">
        <f t="shared" si="114"/>
        <v>0</v>
      </c>
      <c r="F351" s="28">
        <f>F353</f>
        <v>0</v>
      </c>
      <c r="G351" s="28">
        <f>G353</f>
        <v>0</v>
      </c>
      <c r="H351" s="28">
        <f>H353</f>
        <v>0</v>
      </c>
      <c r="I351" s="67">
        <f>I353</f>
        <v>0</v>
      </c>
      <c r="J351" s="77">
        <f t="shared" si="113"/>
        <v>61000.4</v>
      </c>
      <c r="K351" s="28">
        <f>K353</f>
        <v>0</v>
      </c>
      <c r="L351" s="28">
        <f>L353</f>
        <v>0</v>
      </c>
      <c r="M351" s="28">
        <f>M353</f>
        <v>0</v>
      </c>
      <c r="N351" s="67">
        <f>N353</f>
        <v>61000.4</v>
      </c>
      <c r="O351" s="77">
        <f t="shared" si="112"/>
        <v>61000.34</v>
      </c>
      <c r="P351" s="28">
        <f>P353</f>
        <v>0</v>
      </c>
      <c r="Q351" s="28">
        <f>Q353</f>
        <v>0</v>
      </c>
      <c r="R351" s="28">
        <f>R353</f>
        <v>0</v>
      </c>
      <c r="S351" s="67">
        <f>S353</f>
        <v>61000.34</v>
      </c>
      <c r="T351" s="83">
        <f t="shared" si="102"/>
        <v>99.999901639989247</v>
      </c>
      <c r="U351" s="25" t="str">
        <f t="shared" si="103"/>
        <v xml:space="preserve"> </v>
      </c>
      <c r="V351" s="25" t="str">
        <f t="shared" si="104"/>
        <v xml:space="preserve"> </v>
      </c>
      <c r="W351" s="25" t="str">
        <f t="shared" si="105"/>
        <v xml:space="preserve"> </v>
      </c>
      <c r="X351" s="84">
        <f t="shared" si="106"/>
        <v>99.999901639989247</v>
      </c>
    </row>
    <row r="352" spans="1:24" ht="20.100000000000001" customHeight="1" x14ac:dyDescent="0.2">
      <c r="A352" s="66" t="s">
        <v>392</v>
      </c>
      <c r="B352" s="27" t="s">
        <v>392</v>
      </c>
      <c r="C352" s="30" t="s">
        <v>990</v>
      </c>
      <c r="D352" s="30"/>
      <c r="E352" s="24"/>
      <c r="F352" s="28"/>
      <c r="G352" s="28"/>
      <c r="H352" s="28"/>
      <c r="I352" s="67"/>
      <c r="J352" s="76"/>
      <c r="K352" s="28"/>
      <c r="L352" s="28"/>
      <c r="M352" s="28"/>
      <c r="N352" s="67"/>
      <c r="O352" s="76"/>
      <c r="P352" s="28"/>
      <c r="Q352" s="28"/>
      <c r="R352" s="28"/>
      <c r="S352" s="67"/>
      <c r="T352" s="83" t="str">
        <f t="shared" si="102"/>
        <v xml:space="preserve"> </v>
      </c>
      <c r="U352" s="25" t="str">
        <f t="shared" si="103"/>
        <v xml:space="preserve"> </v>
      </c>
      <c r="V352" s="25" t="str">
        <f t="shared" si="104"/>
        <v xml:space="preserve"> </v>
      </c>
      <c r="W352" s="25" t="str">
        <f t="shared" si="105"/>
        <v xml:space="preserve"> </v>
      </c>
      <c r="X352" s="84" t="str">
        <f t="shared" si="106"/>
        <v xml:space="preserve"> </v>
      </c>
    </row>
    <row r="353" spans="1:24" s="33" customFormat="1" ht="54.95" customHeight="1" x14ac:dyDescent="0.2">
      <c r="A353" s="68" t="s">
        <v>392</v>
      </c>
      <c r="B353" s="30" t="s">
        <v>392</v>
      </c>
      <c r="C353" s="29" t="s">
        <v>451</v>
      </c>
      <c r="D353" s="30">
        <v>3</v>
      </c>
      <c r="E353" s="31">
        <f t="shared" si="114"/>
        <v>0</v>
      </c>
      <c r="F353" s="31"/>
      <c r="G353" s="31"/>
      <c r="H353" s="31"/>
      <c r="I353" s="69"/>
      <c r="J353" s="78">
        <f t="shared" si="113"/>
        <v>61000.4</v>
      </c>
      <c r="K353" s="31"/>
      <c r="L353" s="31"/>
      <c r="M353" s="31"/>
      <c r="N353" s="69">
        <v>61000.4</v>
      </c>
      <c r="O353" s="78">
        <f>SUM(P353:S353)</f>
        <v>61000.34</v>
      </c>
      <c r="P353" s="31"/>
      <c r="Q353" s="31"/>
      <c r="R353" s="31"/>
      <c r="S353" s="69">
        <v>61000.34</v>
      </c>
      <c r="T353" s="85">
        <f t="shared" si="102"/>
        <v>99.999901639989247</v>
      </c>
      <c r="U353" s="32" t="str">
        <f t="shared" si="103"/>
        <v xml:space="preserve"> </v>
      </c>
      <c r="V353" s="32" t="str">
        <f t="shared" si="104"/>
        <v xml:space="preserve"> </v>
      </c>
      <c r="W353" s="32" t="str">
        <f t="shared" si="105"/>
        <v xml:space="preserve"> </v>
      </c>
      <c r="X353" s="86">
        <f t="shared" si="106"/>
        <v>99.999901639989247</v>
      </c>
    </row>
    <row r="354" spans="1:24" ht="39.950000000000003" customHeight="1" x14ac:dyDescent="0.2">
      <c r="A354" s="66" t="s">
        <v>1256</v>
      </c>
      <c r="B354" s="27" t="s">
        <v>1248</v>
      </c>
      <c r="C354" s="21" t="s">
        <v>925</v>
      </c>
      <c r="D354" s="27">
        <v>2</v>
      </c>
      <c r="E354" s="28">
        <f t="shared" ref="E354:E367" si="115">SUM(F354:I354)</f>
        <v>18600</v>
      </c>
      <c r="F354" s="28">
        <f>+F356</f>
        <v>0</v>
      </c>
      <c r="G354" s="28">
        <f>+G356</f>
        <v>0</v>
      </c>
      <c r="H354" s="28">
        <f>+H356</f>
        <v>18600</v>
      </c>
      <c r="I354" s="67">
        <f>+I356</f>
        <v>0</v>
      </c>
      <c r="J354" s="77">
        <f t="shared" ref="J354:J373" si="116">SUM(K354:N354)</f>
        <v>18600</v>
      </c>
      <c r="K354" s="28">
        <f>+K356</f>
        <v>0</v>
      </c>
      <c r="L354" s="28">
        <f>+L356</f>
        <v>0</v>
      </c>
      <c r="M354" s="28">
        <f>+M356</f>
        <v>18600</v>
      </c>
      <c r="N354" s="67">
        <f>+N356</f>
        <v>0</v>
      </c>
      <c r="O354" s="77">
        <f>SUM(P354:S354)</f>
        <v>3091.2</v>
      </c>
      <c r="P354" s="28">
        <f>+P356</f>
        <v>0</v>
      </c>
      <c r="Q354" s="28">
        <f>+Q356</f>
        <v>0</v>
      </c>
      <c r="R354" s="28">
        <f>+R356</f>
        <v>3091.2</v>
      </c>
      <c r="S354" s="67">
        <f>+S356</f>
        <v>0</v>
      </c>
      <c r="T354" s="83">
        <f t="shared" si="102"/>
        <v>16.619354838709675</v>
      </c>
      <c r="U354" s="25" t="str">
        <f t="shared" si="103"/>
        <v xml:space="preserve"> </v>
      </c>
      <c r="V354" s="25" t="str">
        <f t="shared" si="104"/>
        <v xml:space="preserve"> </v>
      </c>
      <c r="W354" s="25">
        <f t="shared" si="105"/>
        <v>16.619354838709675</v>
      </c>
      <c r="X354" s="84" t="str">
        <f t="shared" si="106"/>
        <v xml:space="preserve"> </v>
      </c>
    </row>
    <row r="355" spans="1:24" ht="20.100000000000001" customHeight="1" x14ac:dyDescent="0.2">
      <c r="A355" s="66" t="s">
        <v>392</v>
      </c>
      <c r="B355" s="27" t="s">
        <v>392</v>
      </c>
      <c r="C355" s="30" t="s">
        <v>990</v>
      </c>
      <c r="D355" s="30"/>
      <c r="E355" s="24"/>
      <c r="F355" s="28"/>
      <c r="G355" s="28"/>
      <c r="H355" s="28"/>
      <c r="I355" s="67"/>
      <c r="J355" s="76"/>
      <c r="K355" s="28"/>
      <c r="L355" s="28"/>
      <c r="M355" s="28"/>
      <c r="N355" s="67"/>
      <c r="O355" s="76"/>
      <c r="P355" s="28"/>
      <c r="Q355" s="28"/>
      <c r="R355" s="28"/>
      <c r="S355" s="67"/>
      <c r="T355" s="83" t="str">
        <f t="shared" si="102"/>
        <v xml:space="preserve"> </v>
      </c>
      <c r="U355" s="25" t="str">
        <f t="shared" si="103"/>
        <v xml:space="preserve"> </v>
      </c>
      <c r="V355" s="25" t="str">
        <f t="shared" si="104"/>
        <v xml:space="preserve"> </v>
      </c>
      <c r="W355" s="25" t="str">
        <f t="shared" si="105"/>
        <v xml:space="preserve"> </v>
      </c>
      <c r="X355" s="84" t="str">
        <f t="shared" si="106"/>
        <v xml:space="preserve"> </v>
      </c>
    </row>
    <row r="356" spans="1:24" s="33" customFormat="1" ht="55.5" customHeight="1" x14ac:dyDescent="0.2">
      <c r="A356" s="68" t="s">
        <v>392</v>
      </c>
      <c r="B356" s="30" t="s">
        <v>392</v>
      </c>
      <c r="C356" s="29" t="s">
        <v>1079</v>
      </c>
      <c r="D356" s="30">
        <v>3</v>
      </c>
      <c r="E356" s="31">
        <f t="shared" si="115"/>
        <v>18600</v>
      </c>
      <c r="F356" s="31"/>
      <c r="G356" s="31"/>
      <c r="H356" s="31">
        <v>18600</v>
      </c>
      <c r="I356" s="69"/>
      <c r="J356" s="78">
        <f t="shared" si="116"/>
        <v>18600</v>
      </c>
      <c r="K356" s="31"/>
      <c r="L356" s="31"/>
      <c r="M356" s="31">
        <v>18600</v>
      </c>
      <c r="N356" s="69"/>
      <c r="O356" s="78">
        <f>SUM(P356:S356)</f>
        <v>3091.2</v>
      </c>
      <c r="P356" s="31"/>
      <c r="Q356" s="31"/>
      <c r="R356" s="31">
        <v>3091.2</v>
      </c>
      <c r="S356" s="69"/>
      <c r="T356" s="85">
        <f t="shared" si="102"/>
        <v>16.619354838709675</v>
      </c>
      <c r="U356" s="32" t="str">
        <f t="shared" si="103"/>
        <v xml:space="preserve"> </v>
      </c>
      <c r="V356" s="32" t="str">
        <f t="shared" si="104"/>
        <v xml:space="preserve"> </v>
      </c>
      <c r="W356" s="32">
        <f t="shared" si="105"/>
        <v>16.619354838709675</v>
      </c>
      <c r="X356" s="86" t="str">
        <f t="shared" si="106"/>
        <v xml:space="preserve"> </v>
      </c>
    </row>
    <row r="357" spans="1:24" ht="39.950000000000003" customHeight="1" x14ac:dyDescent="0.2">
      <c r="A357" s="66" t="s">
        <v>1258</v>
      </c>
      <c r="B357" s="27" t="s">
        <v>1228</v>
      </c>
      <c r="C357" s="21" t="s">
        <v>924</v>
      </c>
      <c r="D357" s="27">
        <v>2</v>
      </c>
      <c r="E357" s="28">
        <f t="shared" si="115"/>
        <v>11783.1</v>
      </c>
      <c r="F357" s="28">
        <v>0</v>
      </c>
      <c r="G357" s="28">
        <v>0</v>
      </c>
      <c r="H357" s="28">
        <v>0</v>
      </c>
      <c r="I357" s="67">
        <v>11783.1</v>
      </c>
      <c r="J357" s="77">
        <f t="shared" si="116"/>
        <v>11783.1</v>
      </c>
      <c r="K357" s="28">
        <v>0</v>
      </c>
      <c r="L357" s="28">
        <v>0</v>
      </c>
      <c r="M357" s="28">
        <v>0</v>
      </c>
      <c r="N357" s="67">
        <v>11783.1</v>
      </c>
      <c r="O357" s="77">
        <f>SUM(P357:S357)</f>
        <v>9989.44</v>
      </c>
      <c r="P357" s="28"/>
      <c r="Q357" s="28"/>
      <c r="R357" s="28"/>
      <c r="S357" s="67">
        <v>9989.44</v>
      </c>
      <c r="T357" s="83">
        <f t="shared" si="102"/>
        <v>84.777690081557495</v>
      </c>
      <c r="U357" s="25" t="str">
        <f t="shared" si="103"/>
        <v xml:space="preserve"> </v>
      </c>
      <c r="V357" s="25" t="str">
        <f t="shared" si="104"/>
        <v xml:space="preserve"> </v>
      </c>
      <c r="W357" s="25" t="str">
        <f t="shared" si="105"/>
        <v xml:space="preserve"> </v>
      </c>
      <c r="X357" s="84">
        <f t="shared" si="106"/>
        <v>84.777690081557495</v>
      </c>
    </row>
    <row r="358" spans="1:24" ht="39.950000000000003" customHeight="1" x14ac:dyDescent="0.2">
      <c r="A358" s="66" t="s">
        <v>1258</v>
      </c>
      <c r="B358" s="27" t="s">
        <v>1237</v>
      </c>
      <c r="C358" s="21" t="s">
        <v>666</v>
      </c>
      <c r="D358" s="27">
        <v>2</v>
      </c>
      <c r="E358" s="28">
        <f t="shared" si="115"/>
        <v>46812.1</v>
      </c>
      <c r="F358" s="28"/>
      <c r="G358" s="28">
        <v>46812.1</v>
      </c>
      <c r="H358" s="28"/>
      <c r="I358" s="67"/>
      <c r="J358" s="77">
        <f t="shared" si="116"/>
        <v>58602.1</v>
      </c>
      <c r="K358" s="28">
        <f>SUM(K360:K361)</f>
        <v>0</v>
      </c>
      <c r="L358" s="28">
        <f t="shared" ref="L358:S358" si="117">SUM(L360:L361)</f>
        <v>46812.1</v>
      </c>
      <c r="M358" s="28">
        <f t="shared" si="117"/>
        <v>0</v>
      </c>
      <c r="N358" s="67">
        <f t="shared" si="117"/>
        <v>11790</v>
      </c>
      <c r="O358" s="77">
        <f>SUM(P358:S358)</f>
        <v>42074.41</v>
      </c>
      <c r="P358" s="28">
        <f t="shared" si="117"/>
        <v>0</v>
      </c>
      <c r="Q358" s="28">
        <f t="shared" si="117"/>
        <v>30626.41</v>
      </c>
      <c r="R358" s="28">
        <f t="shared" si="117"/>
        <v>0</v>
      </c>
      <c r="S358" s="67">
        <f t="shared" si="117"/>
        <v>11448</v>
      </c>
      <c r="T358" s="83">
        <f t="shared" si="102"/>
        <v>71.7967615495008</v>
      </c>
      <c r="U358" s="25" t="str">
        <f t="shared" si="103"/>
        <v xml:space="preserve"> </v>
      </c>
      <c r="V358" s="25">
        <f t="shared" si="104"/>
        <v>65.424131794984632</v>
      </c>
      <c r="W358" s="25" t="str">
        <f t="shared" si="105"/>
        <v xml:space="preserve"> </v>
      </c>
      <c r="X358" s="84">
        <f t="shared" si="106"/>
        <v>97.099236641221381</v>
      </c>
    </row>
    <row r="359" spans="1:24" ht="20.100000000000001" customHeight="1" x14ac:dyDescent="0.2">
      <c r="A359" s="66" t="s">
        <v>392</v>
      </c>
      <c r="B359" s="27" t="s">
        <v>392</v>
      </c>
      <c r="C359" s="30" t="s">
        <v>990</v>
      </c>
      <c r="D359" s="27"/>
      <c r="E359" s="28"/>
      <c r="F359" s="28"/>
      <c r="G359" s="28"/>
      <c r="H359" s="28"/>
      <c r="I359" s="67"/>
      <c r="J359" s="77"/>
      <c r="K359" s="28"/>
      <c r="L359" s="28"/>
      <c r="M359" s="28"/>
      <c r="N359" s="67"/>
      <c r="O359" s="77"/>
      <c r="P359" s="28"/>
      <c r="Q359" s="28"/>
      <c r="R359" s="28"/>
      <c r="S359" s="67"/>
      <c r="T359" s="83"/>
      <c r="U359" s="25"/>
      <c r="V359" s="25"/>
      <c r="W359" s="25"/>
      <c r="X359" s="84"/>
    </row>
    <row r="360" spans="1:24" s="33" customFormat="1" ht="39.950000000000003" customHeight="1" x14ac:dyDescent="0.2">
      <c r="A360" s="68" t="s">
        <v>392</v>
      </c>
      <c r="B360" s="30" t="s">
        <v>392</v>
      </c>
      <c r="C360" s="29" t="s">
        <v>452</v>
      </c>
      <c r="D360" s="30">
        <v>3</v>
      </c>
      <c r="E360" s="31">
        <f t="shared" si="115"/>
        <v>0</v>
      </c>
      <c r="F360" s="31"/>
      <c r="G360" s="31"/>
      <c r="H360" s="31"/>
      <c r="I360" s="69"/>
      <c r="J360" s="78">
        <f t="shared" si="116"/>
        <v>46812.1</v>
      </c>
      <c r="K360" s="31"/>
      <c r="L360" s="31">
        <v>46812.1</v>
      </c>
      <c r="M360" s="31"/>
      <c r="N360" s="69"/>
      <c r="O360" s="78">
        <f t="shared" ref="O360:O367" si="118">SUM(P360:S360)</f>
        <v>30626.41</v>
      </c>
      <c r="P360" s="31"/>
      <c r="Q360" s="31">
        <v>30626.41</v>
      </c>
      <c r="R360" s="31"/>
      <c r="S360" s="69"/>
      <c r="T360" s="85">
        <f t="shared" ref="T360:T391" si="119">IF(J360=0," ",O360/J360*100)</f>
        <v>65.424131794984632</v>
      </c>
      <c r="U360" s="32" t="str">
        <f t="shared" ref="U360:U391" si="120">IF(K360=0," ",P360/K360*100)</f>
        <v xml:space="preserve"> </v>
      </c>
      <c r="V360" s="32">
        <f t="shared" ref="V360:V391" si="121">IF(L360=0," ",Q360/L360*100)</f>
        <v>65.424131794984632</v>
      </c>
      <c r="W360" s="32" t="str">
        <f t="shared" ref="W360:W391" si="122">IF(M360=0," ",R360/M360*100)</f>
        <v xml:space="preserve"> </v>
      </c>
      <c r="X360" s="86" t="str">
        <f t="shared" ref="X360:X391" si="123">IF(N360=0," ",S360/N360*100)</f>
        <v xml:space="preserve"> </v>
      </c>
    </row>
    <row r="361" spans="1:24" s="33" customFormat="1" ht="39.950000000000003" customHeight="1" x14ac:dyDescent="0.2">
      <c r="A361" s="68" t="s">
        <v>392</v>
      </c>
      <c r="B361" s="30" t="s">
        <v>392</v>
      </c>
      <c r="C361" s="29" t="s">
        <v>1080</v>
      </c>
      <c r="D361" s="30">
        <v>3</v>
      </c>
      <c r="E361" s="31">
        <f t="shared" si="115"/>
        <v>0</v>
      </c>
      <c r="F361" s="31"/>
      <c r="G361" s="31"/>
      <c r="H361" s="31"/>
      <c r="I361" s="69"/>
      <c r="J361" s="78">
        <f t="shared" si="116"/>
        <v>11790</v>
      </c>
      <c r="K361" s="31"/>
      <c r="L361" s="31"/>
      <c r="M361" s="31"/>
      <c r="N361" s="69">
        <v>11790</v>
      </c>
      <c r="O361" s="78">
        <f t="shared" si="118"/>
        <v>11448</v>
      </c>
      <c r="P361" s="31"/>
      <c r="Q361" s="31"/>
      <c r="R361" s="31"/>
      <c r="S361" s="69">
        <v>11448</v>
      </c>
      <c r="T361" s="85">
        <f t="shared" si="119"/>
        <v>97.099236641221381</v>
      </c>
      <c r="U361" s="32" t="str">
        <f t="shared" si="120"/>
        <v xml:space="preserve"> </v>
      </c>
      <c r="V361" s="32" t="str">
        <f t="shared" si="121"/>
        <v xml:space="preserve"> </v>
      </c>
      <c r="W361" s="32" t="str">
        <f t="shared" si="122"/>
        <v xml:space="preserve"> </v>
      </c>
      <c r="X361" s="86">
        <f t="shared" si="123"/>
        <v>97.099236641221381</v>
      </c>
    </row>
    <row r="362" spans="1:24" ht="54.95" customHeight="1" x14ac:dyDescent="0.2">
      <c r="A362" s="66" t="s">
        <v>1258</v>
      </c>
      <c r="B362" s="27" t="s">
        <v>1233</v>
      </c>
      <c r="C362" s="21" t="s">
        <v>923</v>
      </c>
      <c r="D362" s="27">
        <v>2</v>
      </c>
      <c r="E362" s="28">
        <f t="shared" si="115"/>
        <v>1216316.6000000001</v>
      </c>
      <c r="F362" s="28">
        <v>0</v>
      </c>
      <c r="G362" s="28">
        <v>0</v>
      </c>
      <c r="H362" s="28">
        <v>0</v>
      </c>
      <c r="I362" s="67">
        <v>1216316.6000000001</v>
      </c>
      <c r="J362" s="77">
        <f t="shared" si="116"/>
        <v>953675.3</v>
      </c>
      <c r="K362" s="28"/>
      <c r="L362" s="28"/>
      <c r="M362" s="28"/>
      <c r="N362" s="67">
        <v>953675.3</v>
      </c>
      <c r="O362" s="77">
        <f t="shared" si="118"/>
        <v>925930.9</v>
      </c>
      <c r="P362" s="28"/>
      <c r="Q362" s="28"/>
      <c r="R362" s="28"/>
      <c r="S362" s="67">
        <v>925930.9</v>
      </c>
      <c r="T362" s="83">
        <f t="shared" si="119"/>
        <v>97.090791803038201</v>
      </c>
      <c r="U362" s="25" t="str">
        <f t="shared" si="120"/>
        <v xml:space="preserve"> </v>
      </c>
      <c r="V362" s="25" t="str">
        <f t="shared" si="121"/>
        <v xml:space="preserve"> </v>
      </c>
      <c r="W362" s="25" t="str">
        <f t="shared" si="122"/>
        <v xml:space="preserve"> </v>
      </c>
      <c r="X362" s="84">
        <f t="shared" si="123"/>
        <v>97.090791803038201</v>
      </c>
    </row>
    <row r="363" spans="1:24" ht="39.950000000000003" customHeight="1" x14ac:dyDescent="0.2">
      <c r="A363" s="66" t="s">
        <v>1259</v>
      </c>
      <c r="B363" s="27" t="s">
        <v>1228</v>
      </c>
      <c r="C363" s="21" t="s">
        <v>667</v>
      </c>
      <c r="D363" s="27">
        <v>2</v>
      </c>
      <c r="E363" s="28">
        <f t="shared" si="115"/>
        <v>8889</v>
      </c>
      <c r="F363" s="28">
        <v>0</v>
      </c>
      <c r="G363" s="28">
        <v>0</v>
      </c>
      <c r="H363" s="28">
        <v>0</v>
      </c>
      <c r="I363" s="67">
        <v>8889</v>
      </c>
      <c r="J363" s="77">
        <f t="shared" si="116"/>
        <v>10689</v>
      </c>
      <c r="K363" s="28"/>
      <c r="L363" s="28"/>
      <c r="M363" s="28"/>
      <c r="N363" s="67">
        <v>10689</v>
      </c>
      <c r="O363" s="77">
        <f t="shared" si="118"/>
        <v>4441.59</v>
      </c>
      <c r="P363" s="28"/>
      <c r="Q363" s="28"/>
      <c r="R363" s="28"/>
      <c r="S363" s="67">
        <v>4441.59</v>
      </c>
      <c r="T363" s="83">
        <f t="shared" si="119"/>
        <v>41.552904855458884</v>
      </c>
      <c r="U363" s="25" t="str">
        <f t="shared" si="120"/>
        <v xml:space="preserve"> </v>
      </c>
      <c r="V363" s="25" t="str">
        <f t="shared" si="121"/>
        <v xml:space="preserve"> </v>
      </c>
      <c r="W363" s="25" t="str">
        <f t="shared" si="122"/>
        <v xml:space="preserve"> </v>
      </c>
      <c r="X363" s="84">
        <f t="shared" si="123"/>
        <v>41.552904855458884</v>
      </c>
    </row>
    <row r="364" spans="1:24" ht="39.950000000000003" customHeight="1" x14ac:dyDescent="0.2">
      <c r="A364" s="66" t="s">
        <v>1260</v>
      </c>
      <c r="B364" s="27" t="s">
        <v>1251</v>
      </c>
      <c r="C364" s="21" t="s">
        <v>922</v>
      </c>
      <c r="D364" s="27">
        <v>2</v>
      </c>
      <c r="E364" s="28">
        <f t="shared" si="115"/>
        <v>879380</v>
      </c>
      <c r="F364" s="28">
        <v>0</v>
      </c>
      <c r="G364" s="28">
        <v>879380</v>
      </c>
      <c r="H364" s="28">
        <v>0</v>
      </c>
      <c r="I364" s="67">
        <v>0</v>
      </c>
      <c r="J364" s="77">
        <f t="shared" si="116"/>
        <v>879380</v>
      </c>
      <c r="K364" s="28"/>
      <c r="L364" s="28"/>
      <c r="M364" s="28"/>
      <c r="N364" s="67">
        <v>879380</v>
      </c>
      <c r="O364" s="77">
        <f t="shared" si="118"/>
        <v>845627.13</v>
      </c>
      <c r="P364" s="28"/>
      <c r="Q364" s="28"/>
      <c r="R364" s="28"/>
      <c r="S364" s="67">
        <v>845627.13</v>
      </c>
      <c r="T364" s="83">
        <f t="shared" si="119"/>
        <v>96.161742363938231</v>
      </c>
      <c r="U364" s="25" t="str">
        <f t="shared" si="120"/>
        <v xml:space="preserve"> </v>
      </c>
      <c r="V364" s="25" t="str">
        <f t="shared" si="121"/>
        <v xml:space="preserve"> </v>
      </c>
      <c r="W364" s="25" t="str">
        <f t="shared" si="122"/>
        <v xml:space="preserve"> </v>
      </c>
      <c r="X364" s="84">
        <f t="shared" si="123"/>
        <v>96.161742363938231</v>
      </c>
    </row>
    <row r="365" spans="1:24" ht="39.950000000000003" customHeight="1" x14ac:dyDescent="0.2">
      <c r="A365" s="66" t="s">
        <v>1260</v>
      </c>
      <c r="B365" s="27" t="s">
        <v>1253</v>
      </c>
      <c r="C365" s="21" t="s">
        <v>921</v>
      </c>
      <c r="D365" s="27">
        <v>2</v>
      </c>
      <c r="E365" s="28">
        <f>SUM(F365:I365)</f>
        <v>4000000</v>
      </c>
      <c r="F365" s="28">
        <v>4000000</v>
      </c>
      <c r="G365" s="28"/>
      <c r="H365" s="28"/>
      <c r="I365" s="67"/>
      <c r="J365" s="77">
        <f t="shared" si="116"/>
        <v>765100</v>
      </c>
      <c r="K365" s="28"/>
      <c r="L365" s="28"/>
      <c r="M365" s="28">
        <v>765100</v>
      </c>
      <c r="N365" s="67"/>
      <c r="O365" s="77">
        <f t="shared" si="118"/>
        <v>0</v>
      </c>
      <c r="P365" s="28"/>
      <c r="Q365" s="28"/>
      <c r="R365" s="28"/>
      <c r="S365" s="67"/>
      <c r="T365" s="83">
        <f t="shared" si="119"/>
        <v>0</v>
      </c>
      <c r="U365" s="25" t="str">
        <f t="shared" si="120"/>
        <v xml:space="preserve"> </v>
      </c>
      <c r="V365" s="25" t="str">
        <f t="shared" si="121"/>
        <v xml:space="preserve"> </v>
      </c>
      <c r="W365" s="25">
        <f t="shared" si="122"/>
        <v>0</v>
      </c>
      <c r="X365" s="84" t="str">
        <f t="shared" si="123"/>
        <v xml:space="preserve"> </v>
      </c>
    </row>
    <row r="366" spans="1:24" ht="39.950000000000003" customHeight="1" x14ac:dyDescent="0.2">
      <c r="A366" s="66" t="s">
        <v>1260</v>
      </c>
      <c r="B366" s="27" t="s">
        <v>1261</v>
      </c>
      <c r="C366" s="21" t="s">
        <v>454</v>
      </c>
      <c r="D366" s="27">
        <v>2</v>
      </c>
      <c r="E366" s="28">
        <f t="shared" si="115"/>
        <v>0</v>
      </c>
      <c r="F366" s="28"/>
      <c r="G366" s="28"/>
      <c r="H366" s="28"/>
      <c r="I366" s="67"/>
      <c r="J366" s="77">
        <f t="shared" si="116"/>
        <v>2500000</v>
      </c>
      <c r="K366" s="28"/>
      <c r="L366" s="28">
        <v>2500000</v>
      </c>
      <c r="M366" s="28"/>
      <c r="N366" s="67"/>
      <c r="O366" s="77">
        <f t="shared" si="118"/>
        <v>2348018.83</v>
      </c>
      <c r="P366" s="28"/>
      <c r="Q366" s="28">
        <v>2348018.83</v>
      </c>
      <c r="R366" s="28"/>
      <c r="S366" s="67"/>
      <c r="T366" s="83">
        <f t="shared" si="119"/>
        <v>93.920753200000007</v>
      </c>
      <c r="U366" s="25" t="str">
        <f t="shared" si="120"/>
        <v xml:space="preserve"> </v>
      </c>
      <c r="V366" s="25">
        <f t="shared" si="121"/>
        <v>93.920753200000007</v>
      </c>
      <c r="W366" s="25" t="str">
        <f t="shared" si="122"/>
        <v xml:space="preserve"> </v>
      </c>
      <c r="X366" s="84" t="str">
        <f t="shared" si="123"/>
        <v xml:space="preserve"> </v>
      </c>
    </row>
    <row r="367" spans="1:24" ht="54.95" customHeight="1" x14ac:dyDescent="0.2">
      <c r="A367" s="66" t="s">
        <v>1260</v>
      </c>
      <c r="B367" s="27" t="s">
        <v>1262</v>
      </c>
      <c r="C367" s="21" t="s">
        <v>668</v>
      </c>
      <c r="D367" s="27">
        <v>2</v>
      </c>
      <c r="E367" s="28">
        <f t="shared" si="115"/>
        <v>402763.2</v>
      </c>
      <c r="F367" s="28">
        <v>0</v>
      </c>
      <c r="G367" s="28">
        <f>SUM(G369:G371)</f>
        <v>402763.2</v>
      </c>
      <c r="H367" s="28">
        <v>0</v>
      </c>
      <c r="I367" s="67">
        <v>0</v>
      </c>
      <c r="J367" s="77">
        <f t="shared" si="116"/>
        <v>435272</v>
      </c>
      <c r="K367" s="28">
        <v>0</v>
      </c>
      <c r="L367" s="28">
        <f>SUM(L369:L371)</f>
        <v>435272</v>
      </c>
      <c r="M367" s="28">
        <v>0</v>
      </c>
      <c r="N367" s="67">
        <v>0</v>
      </c>
      <c r="O367" s="77">
        <f t="shared" si="118"/>
        <v>48356.87</v>
      </c>
      <c r="P367" s="28"/>
      <c r="Q367" s="28">
        <f>SUM(Q369:Q371)</f>
        <v>48356.87</v>
      </c>
      <c r="R367" s="28"/>
      <c r="S367" s="67"/>
      <c r="T367" s="83">
        <f t="shared" si="119"/>
        <v>11.109575162197432</v>
      </c>
      <c r="U367" s="25" t="str">
        <f t="shared" si="120"/>
        <v xml:space="preserve"> </v>
      </c>
      <c r="V367" s="25">
        <f t="shared" si="121"/>
        <v>11.109575162197432</v>
      </c>
      <c r="W367" s="25" t="str">
        <f t="shared" si="122"/>
        <v xml:space="preserve"> </v>
      </c>
      <c r="X367" s="84" t="str">
        <f t="shared" si="123"/>
        <v xml:space="preserve"> </v>
      </c>
    </row>
    <row r="368" spans="1:24" ht="20.100000000000001" customHeight="1" x14ac:dyDescent="0.2">
      <c r="A368" s="66" t="s">
        <v>392</v>
      </c>
      <c r="B368" s="27" t="s">
        <v>392</v>
      </c>
      <c r="C368" s="30" t="s">
        <v>990</v>
      </c>
      <c r="D368" s="30"/>
      <c r="E368" s="24"/>
      <c r="F368" s="31"/>
      <c r="G368" s="31"/>
      <c r="H368" s="31"/>
      <c r="I368" s="69"/>
      <c r="J368" s="76"/>
      <c r="K368" s="31"/>
      <c r="L368" s="31"/>
      <c r="M368" s="31"/>
      <c r="N368" s="69"/>
      <c r="O368" s="76"/>
      <c r="P368" s="31"/>
      <c r="Q368" s="31"/>
      <c r="R368" s="31"/>
      <c r="S368" s="69"/>
      <c r="T368" s="83" t="str">
        <f t="shared" si="119"/>
        <v xml:space="preserve"> </v>
      </c>
      <c r="U368" s="25" t="str">
        <f t="shared" si="120"/>
        <v xml:space="preserve"> </v>
      </c>
      <c r="V368" s="25" t="str">
        <f t="shared" si="121"/>
        <v xml:space="preserve"> </v>
      </c>
      <c r="W368" s="25" t="str">
        <f t="shared" si="122"/>
        <v xml:space="preserve"> </v>
      </c>
      <c r="X368" s="84" t="str">
        <f t="shared" si="123"/>
        <v xml:space="preserve"> </v>
      </c>
    </row>
    <row r="369" spans="1:24" s="33" customFormat="1" ht="54.95" customHeight="1" x14ac:dyDescent="0.2">
      <c r="A369" s="68" t="s">
        <v>392</v>
      </c>
      <c r="B369" s="30" t="s">
        <v>392</v>
      </c>
      <c r="C369" s="29" t="s">
        <v>362</v>
      </c>
      <c r="D369" s="30">
        <v>3</v>
      </c>
      <c r="E369" s="31">
        <f t="shared" ref="E369:E493" si="124">SUM(F369:I369)</f>
        <v>69079.899999999994</v>
      </c>
      <c r="F369" s="31"/>
      <c r="G369" s="31">
        <v>69079.899999999994</v>
      </c>
      <c r="H369" s="31"/>
      <c r="I369" s="69"/>
      <c r="J369" s="78">
        <f t="shared" si="116"/>
        <v>101087.7</v>
      </c>
      <c r="K369" s="31"/>
      <c r="L369" s="31">
        <v>101087.7</v>
      </c>
      <c r="M369" s="31"/>
      <c r="N369" s="69"/>
      <c r="O369" s="78">
        <f t="shared" ref="O369:O374" si="125">SUM(P369:S369)</f>
        <v>48356.87</v>
      </c>
      <c r="P369" s="31"/>
      <c r="Q369" s="31">
        <v>48356.87</v>
      </c>
      <c r="R369" s="31"/>
      <c r="S369" s="69"/>
      <c r="T369" s="85">
        <f t="shared" si="119"/>
        <v>47.836551825790878</v>
      </c>
      <c r="U369" s="32" t="str">
        <f t="shared" si="120"/>
        <v xml:space="preserve"> </v>
      </c>
      <c r="V369" s="32">
        <f t="shared" si="121"/>
        <v>47.836551825790878</v>
      </c>
      <c r="W369" s="32" t="str">
        <f t="shared" si="122"/>
        <v xml:space="preserve"> </v>
      </c>
      <c r="X369" s="86" t="str">
        <f t="shared" si="123"/>
        <v xml:space="preserve"> </v>
      </c>
    </row>
    <row r="370" spans="1:24" s="33" customFormat="1" ht="39.950000000000003" customHeight="1" x14ac:dyDescent="0.2">
      <c r="A370" s="68" t="s">
        <v>392</v>
      </c>
      <c r="B370" s="30" t="s">
        <v>392</v>
      </c>
      <c r="C370" s="29" t="s">
        <v>1081</v>
      </c>
      <c r="D370" s="30">
        <v>3</v>
      </c>
      <c r="E370" s="31">
        <f t="shared" si="124"/>
        <v>77391.8</v>
      </c>
      <c r="F370" s="31"/>
      <c r="G370" s="31">
        <v>77391.8</v>
      </c>
      <c r="H370" s="31"/>
      <c r="I370" s="69"/>
      <c r="J370" s="78">
        <f t="shared" si="116"/>
        <v>77860.800000000003</v>
      </c>
      <c r="K370" s="31"/>
      <c r="L370" s="31">
        <v>77860.800000000003</v>
      </c>
      <c r="M370" s="31"/>
      <c r="N370" s="69"/>
      <c r="O370" s="78">
        <f t="shared" si="125"/>
        <v>0</v>
      </c>
      <c r="P370" s="31"/>
      <c r="Q370" s="31"/>
      <c r="R370" s="31"/>
      <c r="S370" s="69"/>
      <c r="T370" s="85">
        <f t="shared" si="119"/>
        <v>0</v>
      </c>
      <c r="U370" s="32" t="str">
        <f t="shared" si="120"/>
        <v xml:space="preserve"> </v>
      </c>
      <c r="V370" s="32">
        <f t="shared" si="121"/>
        <v>0</v>
      </c>
      <c r="W370" s="32" t="str">
        <f t="shared" si="122"/>
        <v xml:space="preserve"> </v>
      </c>
      <c r="X370" s="86" t="str">
        <f t="shared" si="123"/>
        <v xml:space="preserve"> </v>
      </c>
    </row>
    <row r="371" spans="1:24" s="33" customFormat="1" ht="74.25" customHeight="1" x14ac:dyDescent="0.2">
      <c r="A371" s="68" t="s">
        <v>392</v>
      </c>
      <c r="B371" s="30" t="s">
        <v>392</v>
      </c>
      <c r="C371" s="29" t="s">
        <v>363</v>
      </c>
      <c r="D371" s="30">
        <v>3</v>
      </c>
      <c r="E371" s="31">
        <f t="shared" si="124"/>
        <v>256291.5</v>
      </c>
      <c r="F371" s="31"/>
      <c r="G371" s="31">
        <v>256291.5</v>
      </c>
      <c r="H371" s="31"/>
      <c r="I371" s="69"/>
      <c r="J371" s="78">
        <f t="shared" si="116"/>
        <v>256323.5</v>
      </c>
      <c r="K371" s="31"/>
      <c r="L371" s="31">
        <v>256323.5</v>
      </c>
      <c r="M371" s="31"/>
      <c r="N371" s="69"/>
      <c r="O371" s="78">
        <f t="shared" si="125"/>
        <v>0</v>
      </c>
      <c r="P371" s="31"/>
      <c r="Q371" s="31"/>
      <c r="R371" s="31"/>
      <c r="S371" s="69"/>
      <c r="T371" s="85">
        <f t="shared" si="119"/>
        <v>0</v>
      </c>
      <c r="U371" s="32" t="str">
        <f t="shared" si="120"/>
        <v xml:space="preserve"> </v>
      </c>
      <c r="V371" s="32">
        <f t="shared" si="121"/>
        <v>0</v>
      </c>
      <c r="W371" s="32" t="str">
        <f t="shared" si="122"/>
        <v xml:space="preserve"> </v>
      </c>
      <c r="X371" s="86" t="str">
        <f t="shared" si="123"/>
        <v xml:space="preserve"> </v>
      </c>
    </row>
    <row r="372" spans="1:24" ht="39.950000000000003" customHeight="1" x14ac:dyDescent="0.2">
      <c r="A372" s="66" t="s">
        <v>1260</v>
      </c>
      <c r="B372" s="27" t="s">
        <v>1263</v>
      </c>
      <c r="C372" s="21" t="s">
        <v>963</v>
      </c>
      <c r="D372" s="27">
        <v>2</v>
      </c>
      <c r="E372" s="28">
        <f t="shared" si="124"/>
        <v>2200000</v>
      </c>
      <c r="F372" s="28">
        <v>0</v>
      </c>
      <c r="G372" s="28">
        <v>2200000</v>
      </c>
      <c r="H372" s="28">
        <v>0</v>
      </c>
      <c r="I372" s="67">
        <v>0</v>
      </c>
      <c r="J372" s="77">
        <f t="shared" si="116"/>
        <v>2200000</v>
      </c>
      <c r="K372" s="28">
        <v>2200000</v>
      </c>
      <c r="L372" s="28"/>
      <c r="M372" s="28"/>
      <c r="N372" s="67"/>
      <c r="O372" s="77">
        <f t="shared" si="125"/>
        <v>1280205.28</v>
      </c>
      <c r="P372" s="28">
        <v>1280205.28</v>
      </c>
      <c r="Q372" s="28"/>
      <c r="R372" s="28"/>
      <c r="S372" s="67"/>
      <c r="T372" s="83">
        <f t="shared" si="119"/>
        <v>58.191149090909086</v>
      </c>
      <c r="U372" s="25">
        <f t="shared" si="120"/>
        <v>58.191149090909086</v>
      </c>
      <c r="V372" s="25" t="str">
        <f t="shared" si="121"/>
        <v xml:space="preserve"> </v>
      </c>
      <c r="W372" s="25" t="str">
        <f t="shared" si="122"/>
        <v xml:space="preserve"> </v>
      </c>
      <c r="X372" s="84" t="str">
        <f t="shared" si="123"/>
        <v xml:space="preserve"> </v>
      </c>
    </row>
    <row r="373" spans="1:24" ht="39.950000000000003" customHeight="1" x14ac:dyDescent="0.2">
      <c r="A373" s="66" t="s">
        <v>1264</v>
      </c>
      <c r="B373" s="27" t="s">
        <v>1228</v>
      </c>
      <c r="C373" s="21" t="s">
        <v>669</v>
      </c>
      <c r="D373" s="27">
        <v>2</v>
      </c>
      <c r="E373" s="28">
        <f t="shared" si="124"/>
        <v>1200</v>
      </c>
      <c r="F373" s="28">
        <v>0</v>
      </c>
      <c r="G373" s="28">
        <v>0</v>
      </c>
      <c r="H373" s="28">
        <v>0</v>
      </c>
      <c r="I373" s="67">
        <v>1200</v>
      </c>
      <c r="J373" s="77">
        <f t="shared" si="116"/>
        <v>1200</v>
      </c>
      <c r="K373" s="28"/>
      <c r="L373" s="28"/>
      <c r="M373" s="28"/>
      <c r="N373" s="67">
        <v>1200</v>
      </c>
      <c r="O373" s="77">
        <f t="shared" si="125"/>
        <v>1195.8499999999999</v>
      </c>
      <c r="P373" s="28"/>
      <c r="Q373" s="28"/>
      <c r="R373" s="28"/>
      <c r="S373" s="67">
        <v>1195.8499999999999</v>
      </c>
      <c r="T373" s="83">
        <f t="shared" si="119"/>
        <v>99.654166666666654</v>
      </c>
      <c r="U373" s="25" t="str">
        <f t="shared" si="120"/>
        <v xml:space="preserve"> </v>
      </c>
      <c r="V373" s="25" t="str">
        <f t="shared" si="121"/>
        <v xml:space="preserve"> </v>
      </c>
      <c r="W373" s="25" t="str">
        <f t="shared" si="122"/>
        <v xml:space="preserve"> </v>
      </c>
      <c r="X373" s="84">
        <f t="shared" si="123"/>
        <v>99.654166666666654</v>
      </c>
    </row>
    <row r="374" spans="1:24" ht="39.950000000000003" customHeight="1" x14ac:dyDescent="0.2">
      <c r="A374" s="66" t="s">
        <v>1265</v>
      </c>
      <c r="B374" s="27" t="s">
        <v>1266</v>
      </c>
      <c r="C374" s="21" t="s">
        <v>920</v>
      </c>
      <c r="D374" s="27">
        <v>2</v>
      </c>
      <c r="E374" s="28">
        <f t="shared" ref="E374:E393" si="126">SUM(F374:I374)</f>
        <v>0</v>
      </c>
      <c r="F374" s="28">
        <f>F376+F387</f>
        <v>0</v>
      </c>
      <c r="G374" s="28">
        <f>G376+G387</f>
        <v>0</v>
      </c>
      <c r="H374" s="28">
        <f>H376+H387</f>
        <v>0</v>
      </c>
      <c r="I374" s="67">
        <f>I376+I387</f>
        <v>0</v>
      </c>
      <c r="J374" s="77">
        <f t="shared" ref="J374:J393" si="127">SUM(K374:N374)</f>
        <v>170910.80000000002</v>
      </c>
      <c r="K374" s="28">
        <f>K376+K387</f>
        <v>23887.9</v>
      </c>
      <c r="L374" s="28">
        <f>L376+L387</f>
        <v>53038.3</v>
      </c>
      <c r="M374" s="28">
        <f>M376+M387</f>
        <v>0</v>
      </c>
      <c r="N374" s="67">
        <f>N376+N387</f>
        <v>93984.6</v>
      </c>
      <c r="O374" s="77">
        <f t="shared" si="125"/>
        <v>143169.47200000001</v>
      </c>
      <c r="P374" s="28">
        <f>P376+P387</f>
        <v>22602.240000000002</v>
      </c>
      <c r="Q374" s="28">
        <f>Q376+Q387</f>
        <v>30549.232000000004</v>
      </c>
      <c r="R374" s="28">
        <f>R376+R387</f>
        <v>0</v>
      </c>
      <c r="S374" s="67">
        <f>S376+S387</f>
        <v>90018</v>
      </c>
      <c r="T374" s="83">
        <f t="shared" si="119"/>
        <v>83.768534229551321</v>
      </c>
      <c r="U374" s="25">
        <f t="shared" si="120"/>
        <v>94.617944649801785</v>
      </c>
      <c r="V374" s="25">
        <f t="shared" si="121"/>
        <v>57.598437355646773</v>
      </c>
      <c r="W374" s="25" t="str">
        <f t="shared" si="122"/>
        <v xml:space="preserve"> </v>
      </c>
      <c r="X374" s="84">
        <f t="shared" si="123"/>
        <v>95.779521325834224</v>
      </c>
    </row>
    <row r="375" spans="1:24" ht="20.100000000000001" customHeight="1" x14ac:dyDescent="0.2">
      <c r="A375" s="103" t="s">
        <v>392</v>
      </c>
      <c r="B375" s="49" t="s">
        <v>392</v>
      </c>
      <c r="C375" s="49" t="s">
        <v>990</v>
      </c>
      <c r="D375" s="49"/>
      <c r="E375" s="24"/>
      <c r="F375" s="136"/>
      <c r="G375" s="136"/>
      <c r="H375" s="136"/>
      <c r="I375" s="137"/>
      <c r="J375" s="139"/>
      <c r="K375" s="136"/>
      <c r="L375" s="140"/>
      <c r="M375" s="136"/>
      <c r="N375" s="137"/>
      <c r="O375" s="139"/>
      <c r="P375" s="136"/>
      <c r="Q375" s="136"/>
      <c r="R375" s="136"/>
      <c r="S375" s="137"/>
      <c r="T375" s="83" t="str">
        <f t="shared" si="119"/>
        <v xml:space="preserve"> </v>
      </c>
      <c r="U375" s="25" t="str">
        <f t="shared" si="120"/>
        <v xml:space="preserve"> </v>
      </c>
      <c r="V375" s="25" t="str">
        <f t="shared" si="121"/>
        <v xml:space="preserve"> </v>
      </c>
      <c r="W375" s="25" t="str">
        <f t="shared" si="122"/>
        <v xml:space="preserve"> </v>
      </c>
      <c r="X375" s="84" t="str">
        <f t="shared" si="123"/>
        <v xml:space="preserve"> </v>
      </c>
    </row>
    <row r="376" spans="1:24" s="9" customFormat="1" x14ac:dyDescent="0.2">
      <c r="A376" s="70" t="s">
        <v>392</v>
      </c>
      <c r="B376" s="52" t="s">
        <v>392</v>
      </c>
      <c r="C376" s="53" t="s">
        <v>8</v>
      </c>
      <c r="D376" s="52">
        <v>3</v>
      </c>
      <c r="E376" s="62">
        <f t="shared" si="126"/>
        <v>0</v>
      </c>
      <c r="F376" s="62">
        <f>SUM(F377:F386)</f>
        <v>0</v>
      </c>
      <c r="G376" s="62">
        <f>SUM(G377:G386)</f>
        <v>0</v>
      </c>
      <c r="H376" s="62">
        <f>SUM(H377:H386)</f>
        <v>0</v>
      </c>
      <c r="I376" s="71">
        <f>SUM(I377:I386)</f>
        <v>0</v>
      </c>
      <c r="J376" s="79">
        <f t="shared" si="127"/>
        <v>131646.20000000001</v>
      </c>
      <c r="K376" s="62">
        <f>SUM(K377:K386)</f>
        <v>23887.9</v>
      </c>
      <c r="L376" s="62">
        <f>SUM(L377:L386)</f>
        <v>53038.3</v>
      </c>
      <c r="M376" s="62">
        <f>SUM(M377:M386)</f>
        <v>0</v>
      </c>
      <c r="N376" s="71">
        <f>SUM(N377:N386)</f>
        <v>54720</v>
      </c>
      <c r="O376" s="79">
        <f t="shared" ref="O376:O394" si="128">SUM(P376:S376)</f>
        <v>107871.47200000001</v>
      </c>
      <c r="P376" s="62">
        <f>SUM(P377:P386)</f>
        <v>22602.240000000002</v>
      </c>
      <c r="Q376" s="62">
        <f>SUM(Q377:Q386)</f>
        <v>30549.232000000004</v>
      </c>
      <c r="R376" s="62">
        <f>SUM(R377:R386)</f>
        <v>0</v>
      </c>
      <c r="S376" s="71">
        <f>SUM(S377:S386)</f>
        <v>54720</v>
      </c>
      <c r="T376" s="87">
        <f t="shared" si="119"/>
        <v>81.940437323675113</v>
      </c>
      <c r="U376" s="61">
        <f t="shared" si="120"/>
        <v>94.617944649801785</v>
      </c>
      <c r="V376" s="61">
        <f t="shared" si="121"/>
        <v>57.598437355646773</v>
      </c>
      <c r="W376" s="61" t="str">
        <f t="shared" si="122"/>
        <v xml:space="preserve"> </v>
      </c>
      <c r="X376" s="88">
        <f t="shared" si="123"/>
        <v>100</v>
      </c>
    </row>
    <row r="377" spans="1:24" s="33" customFormat="1" ht="54.95" customHeight="1" x14ac:dyDescent="0.2">
      <c r="A377" s="68" t="s">
        <v>392</v>
      </c>
      <c r="B377" s="30" t="s">
        <v>392</v>
      </c>
      <c r="C377" s="29" t="s">
        <v>670</v>
      </c>
      <c r="D377" s="30">
        <v>3</v>
      </c>
      <c r="E377" s="31">
        <f t="shared" si="126"/>
        <v>0</v>
      </c>
      <c r="F377" s="31">
        <v>0</v>
      </c>
      <c r="G377" s="31">
        <v>0</v>
      </c>
      <c r="H377" s="31">
        <v>0</v>
      </c>
      <c r="I377" s="69">
        <v>0</v>
      </c>
      <c r="J377" s="78">
        <f t="shared" si="127"/>
        <v>8778.7000000000007</v>
      </c>
      <c r="K377" s="31"/>
      <c r="L377" s="31">
        <v>8778.7000000000007</v>
      </c>
      <c r="M377" s="31"/>
      <c r="N377" s="69"/>
      <c r="O377" s="78">
        <f t="shared" si="128"/>
        <v>0</v>
      </c>
      <c r="P377" s="31"/>
      <c r="Q377" s="31"/>
      <c r="R377" s="31"/>
      <c r="S377" s="69" t="s">
        <v>671</v>
      </c>
      <c r="T377" s="85">
        <f t="shared" si="119"/>
        <v>0</v>
      </c>
      <c r="U377" s="32" t="str">
        <f t="shared" si="120"/>
        <v xml:space="preserve"> </v>
      </c>
      <c r="V377" s="32">
        <f t="shared" si="121"/>
        <v>0</v>
      </c>
      <c r="W377" s="32" t="str">
        <f t="shared" si="122"/>
        <v xml:space="preserve"> </v>
      </c>
      <c r="X377" s="86" t="str">
        <f t="shared" si="123"/>
        <v xml:space="preserve"> </v>
      </c>
    </row>
    <row r="378" spans="1:24" s="33" customFormat="1" ht="54.95" customHeight="1" x14ac:dyDescent="0.2">
      <c r="A378" s="68" t="s">
        <v>392</v>
      </c>
      <c r="B378" s="30" t="s">
        <v>392</v>
      </c>
      <c r="C378" s="29" t="s">
        <v>672</v>
      </c>
      <c r="D378" s="30">
        <v>3</v>
      </c>
      <c r="E378" s="31">
        <f t="shared" si="126"/>
        <v>0</v>
      </c>
      <c r="F378" s="31">
        <v>0</v>
      </c>
      <c r="G378" s="31">
        <v>0</v>
      </c>
      <c r="H378" s="31">
        <v>0</v>
      </c>
      <c r="I378" s="69">
        <v>0</v>
      </c>
      <c r="J378" s="78">
        <f t="shared" si="127"/>
        <v>3194.8</v>
      </c>
      <c r="K378" s="31"/>
      <c r="L378" s="31">
        <v>3194.8</v>
      </c>
      <c r="M378" s="31"/>
      <c r="N378" s="69"/>
      <c r="O378" s="78">
        <f t="shared" si="128"/>
        <v>308.3</v>
      </c>
      <c r="P378" s="31"/>
      <c r="Q378" s="31">
        <v>308.3</v>
      </c>
      <c r="R378" s="31"/>
      <c r="S378" s="69" t="s">
        <v>671</v>
      </c>
      <c r="T378" s="85">
        <f t="shared" si="119"/>
        <v>9.6500563415550271</v>
      </c>
      <c r="U378" s="32" t="str">
        <f t="shared" si="120"/>
        <v xml:space="preserve"> </v>
      </c>
      <c r="V378" s="32">
        <f t="shared" si="121"/>
        <v>9.6500563415550271</v>
      </c>
      <c r="W378" s="32" t="str">
        <f t="shared" si="122"/>
        <v xml:space="preserve"> </v>
      </c>
      <c r="X378" s="86" t="str">
        <f t="shared" si="123"/>
        <v xml:space="preserve"> </v>
      </c>
    </row>
    <row r="379" spans="1:24" s="33" customFormat="1" ht="125.25" customHeight="1" x14ac:dyDescent="0.2">
      <c r="A379" s="68" t="s">
        <v>392</v>
      </c>
      <c r="B379" s="30" t="s">
        <v>392</v>
      </c>
      <c r="C379" s="29" t="s">
        <v>1082</v>
      </c>
      <c r="D379" s="30">
        <v>3</v>
      </c>
      <c r="E379" s="31">
        <f t="shared" si="126"/>
        <v>0</v>
      </c>
      <c r="F379" s="31"/>
      <c r="G379" s="31"/>
      <c r="H379" s="31"/>
      <c r="I379" s="69"/>
      <c r="J379" s="78">
        <f t="shared" si="127"/>
        <v>4463.2</v>
      </c>
      <c r="K379" s="31"/>
      <c r="L379" s="31">
        <v>4463.2</v>
      </c>
      <c r="M379" s="31"/>
      <c r="N379" s="69"/>
      <c r="O379" s="78">
        <f t="shared" si="128"/>
        <v>648.327</v>
      </c>
      <c r="P379" s="31"/>
      <c r="Q379" s="31">
        <v>648.327</v>
      </c>
      <c r="R379" s="31"/>
      <c r="S379" s="69"/>
      <c r="T379" s="85">
        <f t="shared" si="119"/>
        <v>14.526057537193045</v>
      </c>
      <c r="U379" s="32" t="str">
        <f t="shared" si="120"/>
        <v xml:space="preserve"> </v>
      </c>
      <c r="V379" s="32">
        <f t="shared" si="121"/>
        <v>14.526057537193045</v>
      </c>
      <c r="W379" s="32" t="str">
        <f t="shared" si="122"/>
        <v xml:space="preserve"> </v>
      </c>
      <c r="X379" s="86" t="str">
        <f t="shared" si="123"/>
        <v xml:space="preserve"> </v>
      </c>
    </row>
    <row r="380" spans="1:24" s="33" customFormat="1" ht="75" customHeight="1" x14ac:dyDescent="0.2">
      <c r="A380" s="68" t="s">
        <v>392</v>
      </c>
      <c r="B380" s="30" t="s">
        <v>392</v>
      </c>
      <c r="C380" s="29" t="s">
        <v>863</v>
      </c>
      <c r="D380" s="30">
        <v>3</v>
      </c>
      <c r="E380" s="31">
        <f t="shared" si="126"/>
        <v>0</v>
      </c>
      <c r="F380" s="31"/>
      <c r="G380" s="31"/>
      <c r="H380" s="31"/>
      <c r="I380" s="69"/>
      <c r="J380" s="78">
        <f t="shared" si="127"/>
        <v>873.5</v>
      </c>
      <c r="K380" s="31"/>
      <c r="L380" s="31">
        <v>873.5</v>
      </c>
      <c r="M380" s="31"/>
      <c r="N380" s="69"/>
      <c r="O380" s="78">
        <f t="shared" si="128"/>
        <v>306.10000000000002</v>
      </c>
      <c r="P380" s="31"/>
      <c r="Q380" s="31">
        <v>306.10000000000002</v>
      </c>
      <c r="R380" s="31"/>
      <c r="S380" s="69"/>
      <c r="T380" s="85">
        <f t="shared" si="119"/>
        <v>35.0429307384087</v>
      </c>
      <c r="U380" s="32" t="str">
        <f t="shared" si="120"/>
        <v xml:space="preserve"> </v>
      </c>
      <c r="V380" s="32">
        <f t="shared" si="121"/>
        <v>35.0429307384087</v>
      </c>
      <c r="W380" s="32" t="str">
        <f t="shared" si="122"/>
        <v xml:space="preserve"> </v>
      </c>
      <c r="X380" s="86" t="str">
        <f t="shared" si="123"/>
        <v xml:space="preserve"> </v>
      </c>
    </row>
    <row r="381" spans="1:24" s="33" customFormat="1" ht="54.95" customHeight="1" x14ac:dyDescent="0.2">
      <c r="A381" s="68" t="s">
        <v>392</v>
      </c>
      <c r="B381" s="30" t="s">
        <v>392</v>
      </c>
      <c r="C381" s="29" t="s">
        <v>1083</v>
      </c>
      <c r="D381" s="30">
        <v>3</v>
      </c>
      <c r="E381" s="31">
        <f t="shared" si="126"/>
        <v>0</v>
      </c>
      <c r="F381" s="31"/>
      <c r="G381" s="31"/>
      <c r="H381" s="31"/>
      <c r="I381" s="69"/>
      <c r="J381" s="78">
        <f t="shared" si="127"/>
        <v>5467.8</v>
      </c>
      <c r="K381" s="31"/>
      <c r="L381" s="31">
        <v>5467.8</v>
      </c>
      <c r="M381" s="31"/>
      <c r="N381" s="69"/>
      <c r="O381" s="78">
        <f t="shared" si="128"/>
        <v>484.36</v>
      </c>
      <c r="P381" s="31"/>
      <c r="Q381" s="31">
        <v>484.36</v>
      </c>
      <c r="R381" s="31"/>
      <c r="S381" s="69"/>
      <c r="T381" s="85">
        <f t="shared" si="119"/>
        <v>8.8584074033432092</v>
      </c>
      <c r="U381" s="32" t="str">
        <f t="shared" si="120"/>
        <v xml:space="preserve"> </v>
      </c>
      <c r="V381" s="32">
        <f t="shared" si="121"/>
        <v>8.8584074033432092</v>
      </c>
      <c r="W381" s="32" t="str">
        <f t="shared" si="122"/>
        <v xml:space="preserve"> </v>
      </c>
      <c r="X381" s="86" t="str">
        <f t="shared" si="123"/>
        <v xml:space="preserve"> </v>
      </c>
    </row>
    <row r="382" spans="1:24" s="33" customFormat="1" ht="74.25" customHeight="1" x14ac:dyDescent="0.2">
      <c r="A382" s="68" t="s">
        <v>392</v>
      </c>
      <c r="B382" s="30" t="s">
        <v>392</v>
      </c>
      <c r="C382" s="29" t="s">
        <v>1084</v>
      </c>
      <c r="D382" s="30">
        <v>3</v>
      </c>
      <c r="E382" s="31">
        <f t="shared" si="126"/>
        <v>0</v>
      </c>
      <c r="F382" s="31"/>
      <c r="G382" s="31"/>
      <c r="H382" s="31"/>
      <c r="I382" s="69"/>
      <c r="J382" s="78">
        <f t="shared" si="127"/>
        <v>1321.5</v>
      </c>
      <c r="K382" s="31"/>
      <c r="L382" s="31">
        <v>1321.5</v>
      </c>
      <c r="M382" s="31"/>
      <c r="N382" s="69"/>
      <c r="O382" s="78">
        <f t="shared" si="128"/>
        <v>0</v>
      </c>
      <c r="P382" s="31"/>
      <c r="Q382" s="31"/>
      <c r="R382" s="31"/>
      <c r="S382" s="69"/>
      <c r="T382" s="85">
        <f t="shared" si="119"/>
        <v>0</v>
      </c>
      <c r="U382" s="32" t="str">
        <f t="shared" si="120"/>
        <v xml:space="preserve"> </v>
      </c>
      <c r="V382" s="32">
        <f t="shared" si="121"/>
        <v>0</v>
      </c>
      <c r="W382" s="32" t="str">
        <f t="shared" si="122"/>
        <v xml:space="preserve"> </v>
      </c>
      <c r="X382" s="86" t="str">
        <f t="shared" si="123"/>
        <v xml:space="preserve"> </v>
      </c>
    </row>
    <row r="383" spans="1:24" s="33" customFormat="1" ht="75" customHeight="1" x14ac:dyDescent="0.2">
      <c r="A383" s="68" t="s">
        <v>392</v>
      </c>
      <c r="B383" s="30" t="s">
        <v>392</v>
      </c>
      <c r="C383" s="29" t="s">
        <v>864</v>
      </c>
      <c r="D383" s="30">
        <v>3</v>
      </c>
      <c r="E383" s="31">
        <f t="shared" si="126"/>
        <v>0</v>
      </c>
      <c r="F383" s="31"/>
      <c r="G383" s="31"/>
      <c r="H383" s="31"/>
      <c r="I383" s="69"/>
      <c r="J383" s="78">
        <f t="shared" si="127"/>
        <v>18420.900000000001</v>
      </c>
      <c r="K383" s="31"/>
      <c r="L383" s="31">
        <v>18420.900000000001</v>
      </c>
      <c r="M383" s="31"/>
      <c r="N383" s="69"/>
      <c r="O383" s="78">
        <f t="shared" si="128"/>
        <v>18420.88</v>
      </c>
      <c r="P383" s="31"/>
      <c r="Q383" s="31">
        <v>18420.88</v>
      </c>
      <c r="R383" s="31"/>
      <c r="S383" s="69"/>
      <c r="T383" s="85">
        <f t="shared" si="119"/>
        <v>99.999891427671827</v>
      </c>
      <c r="U383" s="32" t="str">
        <f t="shared" si="120"/>
        <v xml:space="preserve"> </v>
      </c>
      <c r="V383" s="32">
        <f t="shared" si="121"/>
        <v>99.999891427671827</v>
      </c>
      <c r="W383" s="32" t="str">
        <f t="shared" si="122"/>
        <v xml:space="preserve"> </v>
      </c>
      <c r="X383" s="86" t="str">
        <f t="shared" si="123"/>
        <v xml:space="preserve"> </v>
      </c>
    </row>
    <row r="384" spans="1:24" s="33" customFormat="1" ht="54.95" customHeight="1" x14ac:dyDescent="0.2">
      <c r="A384" s="68" t="s">
        <v>392</v>
      </c>
      <c r="B384" s="30" t="s">
        <v>392</v>
      </c>
      <c r="C384" s="29" t="s">
        <v>865</v>
      </c>
      <c r="D384" s="30">
        <v>3</v>
      </c>
      <c r="E384" s="31">
        <f t="shared" si="126"/>
        <v>0</v>
      </c>
      <c r="F384" s="31"/>
      <c r="G384" s="31"/>
      <c r="H384" s="31"/>
      <c r="I384" s="69"/>
      <c r="J384" s="78">
        <f t="shared" si="127"/>
        <v>54720</v>
      </c>
      <c r="K384" s="31"/>
      <c r="L384" s="31"/>
      <c r="M384" s="31"/>
      <c r="N384" s="69">
        <v>54720</v>
      </c>
      <c r="O384" s="78">
        <f t="shared" si="128"/>
        <v>54720</v>
      </c>
      <c r="P384" s="31"/>
      <c r="Q384" s="31"/>
      <c r="R384" s="31"/>
      <c r="S384" s="69">
        <v>54720</v>
      </c>
      <c r="T384" s="85">
        <f t="shared" si="119"/>
        <v>100</v>
      </c>
      <c r="U384" s="32" t="str">
        <f t="shared" si="120"/>
        <v xml:space="preserve"> </v>
      </c>
      <c r="V384" s="32" t="str">
        <f t="shared" si="121"/>
        <v xml:space="preserve"> </v>
      </c>
      <c r="W384" s="32" t="str">
        <f t="shared" si="122"/>
        <v xml:space="preserve"> </v>
      </c>
      <c r="X384" s="86">
        <f t="shared" si="123"/>
        <v>100</v>
      </c>
    </row>
    <row r="385" spans="1:24" s="33" customFormat="1" ht="54.95" customHeight="1" x14ac:dyDescent="0.2">
      <c r="A385" s="68" t="s">
        <v>392</v>
      </c>
      <c r="B385" s="30" t="s">
        <v>392</v>
      </c>
      <c r="C385" s="29" t="s">
        <v>866</v>
      </c>
      <c r="D385" s="30">
        <v>3</v>
      </c>
      <c r="E385" s="31">
        <f t="shared" si="126"/>
        <v>0</v>
      </c>
      <c r="F385" s="31"/>
      <c r="G385" s="31"/>
      <c r="H385" s="31"/>
      <c r="I385" s="69"/>
      <c r="J385" s="78">
        <f t="shared" si="127"/>
        <v>10517.9</v>
      </c>
      <c r="K385" s="31"/>
      <c r="L385" s="31">
        <v>10517.9</v>
      </c>
      <c r="M385" s="31"/>
      <c r="N385" s="69"/>
      <c r="O385" s="78">
        <f t="shared" si="128"/>
        <v>10381.265000000001</v>
      </c>
      <c r="P385" s="31"/>
      <c r="Q385" s="31">
        <f>10517.145-135.88</f>
        <v>10381.265000000001</v>
      </c>
      <c r="R385" s="31"/>
      <c r="S385" s="69"/>
      <c r="T385" s="85">
        <f t="shared" si="119"/>
        <v>98.700928892649685</v>
      </c>
      <c r="U385" s="32" t="str">
        <f t="shared" si="120"/>
        <v xml:space="preserve"> </v>
      </c>
      <c r="V385" s="32">
        <f t="shared" si="121"/>
        <v>98.700928892649685</v>
      </c>
      <c r="W385" s="32" t="str">
        <f t="shared" si="122"/>
        <v xml:space="preserve"> </v>
      </c>
      <c r="X385" s="86" t="str">
        <f t="shared" si="123"/>
        <v xml:space="preserve"> </v>
      </c>
    </row>
    <row r="386" spans="1:24" s="33" customFormat="1" ht="54.95" customHeight="1" x14ac:dyDescent="0.2">
      <c r="A386" s="68" t="s">
        <v>392</v>
      </c>
      <c r="B386" s="30" t="s">
        <v>392</v>
      </c>
      <c r="C386" s="29" t="s">
        <v>867</v>
      </c>
      <c r="D386" s="30">
        <v>3</v>
      </c>
      <c r="E386" s="31">
        <f t="shared" si="126"/>
        <v>0</v>
      </c>
      <c r="F386" s="31"/>
      <c r="G386" s="31"/>
      <c r="H386" s="31"/>
      <c r="I386" s="69"/>
      <c r="J386" s="78">
        <f t="shared" si="127"/>
        <v>23887.9</v>
      </c>
      <c r="K386" s="31">
        <v>23887.9</v>
      </c>
      <c r="L386" s="31"/>
      <c r="M386" s="31"/>
      <c r="N386" s="69"/>
      <c r="O386" s="78">
        <f t="shared" si="128"/>
        <v>22602.240000000002</v>
      </c>
      <c r="P386" s="31">
        <v>22602.240000000002</v>
      </c>
      <c r="Q386" s="31"/>
      <c r="R386" s="31"/>
      <c r="S386" s="69"/>
      <c r="T386" s="85">
        <f t="shared" si="119"/>
        <v>94.617944649801785</v>
      </c>
      <c r="U386" s="32">
        <f t="shared" si="120"/>
        <v>94.617944649801785</v>
      </c>
      <c r="V386" s="32" t="str">
        <f t="shared" si="121"/>
        <v xml:space="preserve"> </v>
      </c>
      <c r="W386" s="32" t="str">
        <f t="shared" si="122"/>
        <v xml:space="preserve"> </v>
      </c>
      <c r="X386" s="86" t="str">
        <f t="shared" si="123"/>
        <v xml:space="preserve"> </v>
      </c>
    </row>
    <row r="387" spans="1:24" s="9" customFormat="1" ht="25.5" customHeight="1" x14ac:dyDescent="0.2">
      <c r="A387" s="70" t="s">
        <v>392</v>
      </c>
      <c r="B387" s="52" t="s">
        <v>392</v>
      </c>
      <c r="C387" s="53" t="s">
        <v>14</v>
      </c>
      <c r="D387" s="52">
        <v>3</v>
      </c>
      <c r="E387" s="62">
        <f t="shared" si="126"/>
        <v>0</v>
      </c>
      <c r="F387" s="62"/>
      <c r="G387" s="62"/>
      <c r="H387" s="62"/>
      <c r="I387" s="71"/>
      <c r="J387" s="79">
        <f>SUM(K387:N387)</f>
        <v>39264.6</v>
      </c>
      <c r="K387" s="62">
        <f>SUM(K388:K393)</f>
        <v>0</v>
      </c>
      <c r="L387" s="62">
        <f>SUM(L388:L393)</f>
        <v>0</v>
      </c>
      <c r="M387" s="62">
        <f>SUM(M388:M393)</f>
        <v>0</v>
      </c>
      <c r="N387" s="71">
        <f>SUM(N388:N393)</f>
        <v>39264.6</v>
      </c>
      <c r="O387" s="79">
        <f t="shared" si="128"/>
        <v>35298.000000000007</v>
      </c>
      <c r="P387" s="62">
        <f>SUM(P388:P393)</f>
        <v>0</v>
      </c>
      <c r="Q387" s="62">
        <f>SUM(Q388:Q393)</f>
        <v>0</v>
      </c>
      <c r="R387" s="62">
        <f>SUM(R388:R393)</f>
        <v>0</v>
      </c>
      <c r="S387" s="71">
        <f>SUM(S388:S393)</f>
        <v>35298.000000000007</v>
      </c>
      <c r="T387" s="87">
        <f t="shared" si="119"/>
        <v>89.897770510841852</v>
      </c>
      <c r="U387" s="61" t="str">
        <f t="shared" si="120"/>
        <v xml:space="preserve"> </v>
      </c>
      <c r="V387" s="61" t="str">
        <f t="shared" si="121"/>
        <v xml:space="preserve"> </v>
      </c>
      <c r="W387" s="61" t="str">
        <f t="shared" si="122"/>
        <v xml:space="preserve"> </v>
      </c>
      <c r="X387" s="88">
        <f t="shared" si="123"/>
        <v>89.897770510841852</v>
      </c>
    </row>
    <row r="388" spans="1:24" s="33" customFormat="1" ht="39.950000000000003" customHeight="1" x14ac:dyDescent="0.2">
      <c r="A388" s="68" t="s">
        <v>392</v>
      </c>
      <c r="B388" s="30" t="s">
        <v>392</v>
      </c>
      <c r="C388" s="29" t="s">
        <v>1085</v>
      </c>
      <c r="D388" s="30">
        <v>3</v>
      </c>
      <c r="E388" s="31">
        <f t="shared" si="126"/>
        <v>0</v>
      </c>
      <c r="F388" s="31"/>
      <c r="G388" s="31"/>
      <c r="H388" s="31"/>
      <c r="I388" s="69"/>
      <c r="J388" s="78">
        <f t="shared" si="127"/>
        <v>17918.400000000001</v>
      </c>
      <c r="K388" s="31"/>
      <c r="L388" s="31"/>
      <c r="M388" s="31"/>
      <c r="N388" s="69">
        <v>17918.400000000001</v>
      </c>
      <c r="O388" s="78">
        <f t="shared" si="128"/>
        <v>16175.513000000001</v>
      </c>
      <c r="P388" s="31"/>
      <c r="Q388" s="31"/>
      <c r="R388" s="31"/>
      <c r="S388" s="69">
        <v>16175.513000000001</v>
      </c>
      <c r="T388" s="85">
        <f t="shared" si="119"/>
        <v>90.273199616037147</v>
      </c>
      <c r="U388" s="32" t="str">
        <f t="shared" si="120"/>
        <v xml:space="preserve"> </v>
      </c>
      <c r="V388" s="32" t="str">
        <f t="shared" si="121"/>
        <v xml:space="preserve"> </v>
      </c>
      <c r="W388" s="32" t="str">
        <f t="shared" si="122"/>
        <v xml:space="preserve"> </v>
      </c>
      <c r="X388" s="86">
        <f t="shared" si="123"/>
        <v>90.273199616037147</v>
      </c>
    </row>
    <row r="389" spans="1:24" s="33" customFormat="1" ht="39.950000000000003" customHeight="1" x14ac:dyDescent="0.2">
      <c r="A389" s="68" t="s">
        <v>392</v>
      </c>
      <c r="B389" s="30" t="s">
        <v>392</v>
      </c>
      <c r="C389" s="29" t="s">
        <v>673</v>
      </c>
      <c r="D389" s="30">
        <v>3</v>
      </c>
      <c r="E389" s="31">
        <f t="shared" si="126"/>
        <v>0</v>
      </c>
      <c r="F389" s="31"/>
      <c r="G389" s="31"/>
      <c r="H389" s="31"/>
      <c r="I389" s="69"/>
      <c r="J389" s="78">
        <f t="shared" si="127"/>
        <v>2939.6</v>
      </c>
      <c r="K389" s="31"/>
      <c r="L389" s="31"/>
      <c r="M389" s="31"/>
      <c r="N389" s="69">
        <v>2939.6</v>
      </c>
      <c r="O389" s="78">
        <f t="shared" si="128"/>
        <v>2642.9630000000002</v>
      </c>
      <c r="P389" s="31"/>
      <c r="Q389" s="31"/>
      <c r="R389" s="31"/>
      <c r="S389" s="69">
        <v>2642.9630000000002</v>
      </c>
      <c r="T389" s="85">
        <f t="shared" si="119"/>
        <v>89.908933188188882</v>
      </c>
      <c r="U389" s="32" t="str">
        <f t="shared" si="120"/>
        <v xml:space="preserve"> </v>
      </c>
      <c r="V389" s="32" t="str">
        <f t="shared" si="121"/>
        <v xml:space="preserve"> </v>
      </c>
      <c r="W389" s="32" t="str">
        <f t="shared" si="122"/>
        <v xml:space="preserve"> </v>
      </c>
      <c r="X389" s="86">
        <f t="shared" si="123"/>
        <v>89.908933188188882</v>
      </c>
    </row>
    <row r="390" spans="1:24" s="33" customFormat="1" ht="39.950000000000003" customHeight="1" x14ac:dyDescent="0.2">
      <c r="A390" s="68" t="s">
        <v>392</v>
      </c>
      <c r="B390" s="30" t="s">
        <v>392</v>
      </c>
      <c r="C390" s="29" t="s">
        <v>1086</v>
      </c>
      <c r="D390" s="30">
        <v>3</v>
      </c>
      <c r="E390" s="31">
        <f t="shared" si="126"/>
        <v>0</v>
      </c>
      <c r="F390" s="31"/>
      <c r="G390" s="31"/>
      <c r="H390" s="31"/>
      <c r="I390" s="69"/>
      <c r="J390" s="78">
        <f t="shared" si="127"/>
        <v>280</v>
      </c>
      <c r="K390" s="31"/>
      <c r="L390" s="31"/>
      <c r="M390" s="31"/>
      <c r="N390" s="69">
        <v>280</v>
      </c>
      <c r="O390" s="78">
        <f t="shared" si="128"/>
        <v>254.709</v>
      </c>
      <c r="P390" s="31"/>
      <c r="Q390" s="31"/>
      <c r="R390" s="31"/>
      <c r="S390" s="69">
        <v>254.709</v>
      </c>
      <c r="T390" s="85">
        <f t="shared" si="119"/>
        <v>90.967500000000001</v>
      </c>
      <c r="U390" s="32" t="str">
        <f t="shared" si="120"/>
        <v xml:space="preserve"> </v>
      </c>
      <c r="V390" s="32" t="str">
        <f t="shared" si="121"/>
        <v xml:space="preserve"> </v>
      </c>
      <c r="W390" s="32" t="str">
        <f t="shared" si="122"/>
        <v xml:space="preserve"> </v>
      </c>
      <c r="X390" s="86">
        <f t="shared" si="123"/>
        <v>90.967500000000001</v>
      </c>
    </row>
    <row r="391" spans="1:24" s="33" customFormat="1" ht="39.950000000000003" customHeight="1" x14ac:dyDescent="0.2">
      <c r="A391" s="68" t="s">
        <v>392</v>
      </c>
      <c r="B391" s="30" t="s">
        <v>392</v>
      </c>
      <c r="C391" s="29" t="s">
        <v>1087</v>
      </c>
      <c r="D391" s="30">
        <v>3</v>
      </c>
      <c r="E391" s="31">
        <f t="shared" si="126"/>
        <v>0</v>
      </c>
      <c r="F391" s="31"/>
      <c r="G391" s="31"/>
      <c r="H391" s="31"/>
      <c r="I391" s="69"/>
      <c r="J391" s="78">
        <f t="shared" si="127"/>
        <v>12247.4</v>
      </c>
      <c r="K391" s="31"/>
      <c r="L391" s="31"/>
      <c r="M391" s="31"/>
      <c r="N391" s="69">
        <v>12247.4</v>
      </c>
      <c r="O391" s="78">
        <f t="shared" si="128"/>
        <v>10938.888999999999</v>
      </c>
      <c r="P391" s="31"/>
      <c r="Q391" s="31"/>
      <c r="R391" s="31"/>
      <c r="S391" s="69">
        <v>10938.888999999999</v>
      </c>
      <c r="T391" s="85">
        <f t="shared" si="119"/>
        <v>89.316009928637911</v>
      </c>
      <c r="U391" s="32" t="str">
        <f t="shared" si="120"/>
        <v xml:space="preserve"> </v>
      </c>
      <c r="V391" s="32" t="str">
        <f t="shared" si="121"/>
        <v xml:space="preserve"> </v>
      </c>
      <c r="W391" s="32" t="str">
        <f t="shared" si="122"/>
        <v xml:space="preserve"> </v>
      </c>
      <c r="X391" s="86">
        <f t="shared" si="123"/>
        <v>89.316009928637911</v>
      </c>
    </row>
    <row r="392" spans="1:24" s="33" customFormat="1" ht="39.950000000000003" customHeight="1" x14ac:dyDescent="0.2">
      <c r="A392" s="68" t="s">
        <v>392</v>
      </c>
      <c r="B392" s="30" t="s">
        <v>392</v>
      </c>
      <c r="C392" s="29" t="s">
        <v>1088</v>
      </c>
      <c r="D392" s="30">
        <v>3</v>
      </c>
      <c r="E392" s="31">
        <f t="shared" si="126"/>
        <v>0</v>
      </c>
      <c r="F392" s="31"/>
      <c r="G392" s="31"/>
      <c r="H392" s="31"/>
      <c r="I392" s="69"/>
      <c r="J392" s="78">
        <f t="shared" si="127"/>
        <v>3919.2</v>
      </c>
      <c r="K392" s="31"/>
      <c r="L392" s="31"/>
      <c r="M392" s="31"/>
      <c r="N392" s="69">
        <v>3919.2</v>
      </c>
      <c r="O392" s="78">
        <f t="shared" si="128"/>
        <v>3502.9630000000002</v>
      </c>
      <c r="P392" s="31"/>
      <c r="Q392" s="31"/>
      <c r="R392" s="31"/>
      <c r="S392" s="69">
        <v>3502.9630000000002</v>
      </c>
      <c r="T392" s="85">
        <f t="shared" ref="T392:T423" si="129">IF(J392=0," ",O392/J392*100)</f>
        <v>89.379541743212911</v>
      </c>
      <c r="U392" s="32" t="str">
        <f t="shared" ref="U392:U423" si="130">IF(K392=0," ",P392/K392*100)</f>
        <v xml:space="preserve"> </v>
      </c>
      <c r="V392" s="32" t="str">
        <f t="shared" ref="V392:V423" si="131">IF(L392=0," ",Q392/L392*100)</f>
        <v xml:space="preserve"> </v>
      </c>
      <c r="W392" s="32" t="str">
        <f t="shared" ref="W392:W423" si="132">IF(M392=0," ",R392/M392*100)</f>
        <v xml:space="preserve"> </v>
      </c>
      <c r="X392" s="86">
        <f t="shared" ref="X392:X423" si="133">IF(N392=0," ",S392/N392*100)</f>
        <v>89.379541743212911</v>
      </c>
    </row>
    <row r="393" spans="1:24" s="33" customFormat="1" ht="39.950000000000003" customHeight="1" x14ac:dyDescent="0.2">
      <c r="A393" s="68" t="s">
        <v>392</v>
      </c>
      <c r="B393" s="30" t="s">
        <v>392</v>
      </c>
      <c r="C393" s="29" t="s">
        <v>674</v>
      </c>
      <c r="D393" s="30">
        <v>3</v>
      </c>
      <c r="E393" s="31">
        <f t="shared" si="126"/>
        <v>0</v>
      </c>
      <c r="F393" s="31"/>
      <c r="G393" s="31"/>
      <c r="H393" s="31"/>
      <c r="I393" s="69"/>
      <c r="J393" s="78">
        <f t="shared" si="127"/>
        <v>1960</v>
      </c>
      <c r="K393" s="31"/>
      <c r="L393" s="31"/>
      <c r="M393" s="31"/>
      <c r="N393" s="69">
        <v>1960</v>
      </c>
      <c r="O393" s="78">
        <f t="shared" si="128"/>
        <v>1782.963</v>
      </c>
      <c r="P393" s="31"/>
      <c r="Q393" s="31"/>
      <c r="R393" s="31"/>
      <c r="S393" s="69">
        <v>1782.963</v>
      </c>
      <c r="T393" s="85">
        <f t="shared" si="129"/>
        <v>90.967500000000001</v>
      </c>
      <c r="U393" s="32" t="str">
        <f t="shared" si="130"/>
        <v xml:space="preserve"> </v>
      </c>
      <c r="V393" s="32" t="str">
        <f t="shared" si="131"/>
        <v xml:space="preserve"> </v>
      </c>
      <c r="W393" s="32" t="str">
        <f t="shared" si="132"/>
        <v xml:space="preserve"> </v>
      </c>
      <c r="X393" s="86">
        <f t="shared" si="133"/>
        <v>90.967500000000001</v>
      </c>
    </row>
    <row r="394" spans="1:24" ht="39.950000000000003" customHeight="1" x14ac:dyDescent="0.2">
      <c r="A394" s="66" t="s">
        <v>1265</v>
      </c>
      <c r="B394" s="27" t="s">
        <v>1235</v>
      </c>
      <c r="C394" s="21" t="s">
        <v>675</v>
      </c>
      <c r="D394" s="27">
        <v>2</v>
      </c>
      <c r="E394" s="28">
        <f t="shared" ref="E394:E426" si="134">SUM(F394:I394)</f>
        <v>0</v>
      </c>
      <c r="F394" s="28">
        <f>F396+F398+F400+F405+F407+F410+F418</f>
        <v>0</v>
      </c>
      <c r="G394" s="28">
        <f>G396+G398+G400+G405+G407+G410+G418</f>
        <v>0</v>
      </c>
      <c r="H394" s="28">
        <f>H396+H398+H400+H405+H407+H410+H418</f>
        <v>0</v>
      </c>
      <c r="I394" s="67">
        <f>I396+I398+I400+I405+I407+I410+I418</f>
        <v>0</v>
      </c>
      <c r="J394" s="77">
        <f t="shared" ref="J394:J425" si="135">SUM(K394:N394)</f>
        <v>964778.79999999993</v>
      </c>
      <c r="K394" s="28">
        <f>K396+K398+K400+K405+K407+K410+K418</f>
        <v>279562</v>
      </c>
      <c r="L394" s="28">
        <f>L396+L398+L400+L405+L407+L410+L418</f>
        <v>570783.39999999991</v>
      </c>
      <c r="M394" s="28">
        <f>M396+M398+M400+M405+M407+M410+M418</f>
        <v>47433</v>
      </c>
      <c r="N394" s="67">
        <f>N396+N398+N400+N405+N407+N410+N418</f>
        <v>67000.399999999994</v>
      </c>
      <c r="O394" s="77">
        <f t="shared" si="128"/>
        <v>822151.17</v>
      </c>
      <c r="P394" s="28">
        <f>P396+P398+P400+P405+P407+P410+P418</f>
        <v>273829.68</v>
      </c>
      <c r="Q394" s="28">
        <f>Q396+Q398+Q400+Q405+Q407+Q410+Q418</f>
        <v>441021.08999999997</v>
      </c>
      <c r="R394" s="28">
        <f>R396+R398+R400+R405+R407+R410+R418</f>
        <v>40300</v>
      </c>
      <c r="S394" s="67">
        <f>S396+S398+S400+S405+S407+S410+S418</f>
        <v>67000.399999999994</v>
      </c>
      <c r="T394" s="83">
        <f t="shared" si="129"/>
        <v>85.216546010339371</v>
      </c>
      <c r="U394" s="25">
        <f t="shared" si="130"/>
        <v>97.949535344574727</v>
      </c>
      <c r="V394" s="25">
        <f t="shared" si="131"/>
        <v>77.265927845834341</v>
      </c>
      <c r="W394" s="25">
        <f t="shared" si="132"/>
        <v>84.961946324288988</v>
      </c>
      <c r="X394" s="84">
        <f t="shared" si="133"/>
        <v>100</v>
      </c>
    </row>
    <row r="395" spans="1:24" ht="20.100000000000001" customHeight="1" x14ac:dyDescent="0.2">
      <c r="A395" s="66" t="s">
        <v>392</v>
      </c>
      <c r="B395" s="27" t="s">
        <v>392</v>
      </c>
      <c r="C395" s="30" t="s">
        <v>2</v>
      </c>
      <c r="D395" s="30"/>
      <c r="E395" s="24"/>
      <c r="F395" s="31"/>
      <c r="G395" s="31"/>
      <c r="H395" s="31"/>
      <c r="I395" s="69"/>
      <c r="J395" s="76"/>
      <c r="K395" s="31"/>
      <c r="L395" s="31"/>
      <c r="M395" s="31"/>
      <c r="N395" s="69"/>
      <c r="O395" s="76"/>
      <c r="P395" s="31"/>
      <c r="Q395" s="31"/>
      <c r="R395" s="31"/>
      <c r="S395" s="69"/>
      <c r="T395" s="83" t="str">
        <f t="shared" si="129"/>
        <v xml:space="preserve"> </v>
      </c>
      <c r="U395" s="25" t="str">
        <f t="shared" si="130"/>
        <v xml:space="preserve"> </v>
      </c>
      <c r="V395" s="25" t="str">
        <f t="shared" si="131"/>
        <v xml:space="preserve"> </v>
      </c>
      <c r="W395" s="25" t="str">
        <f t="shared" si="132"/>
        <v xml:space="preserve"> </v>
      </c>
      <c r="X395" s="84" t="str">
        <f t="shared" si="133"/>
        <v xml:space="preserve"> </v>
      </c>
    </row>
    <row r="396" spans="1:24" s="9" customFormat="1" ht="21" customHeight="1" x14ac:dyDescent="0.2">
      <c r="A396" s="70" t="s">
        <v>392</v>
      </c>
      <c r="B396" s="52" t="s">
        <v>392</v>
      </c>
      <c r="C396" s="53" t="s">
        <v>5</v>
      </c>
      <c r="D396" s="52">
        <v>3</v>
      </c>
      <c r="E396" s="62">
        <f t="shared" si="134"/>
        <v>0</v>
      </c>
      <c r="F396" s="62">
        <f>F397</f>
        <v>0</v>
      </c>
      <c r="G396" s="62">
        <f>G397</f>
        <v>0</v>
      </c>
      <c r="H396" s="62">
        <f>H397</f>
        <v>0</v>
      </c>
      <c r="I396" s="71">
        <f>I397</f>
        <v>0</v>
      </c>
      <c r="J396" s="79">
        <f t="shared" si="135"/>
        <v>88117.7</v>
      </c>
      <c r="K396" s="62">
        <f>K397</f>
        <v>0</v>
      </c>
      <c r="L396" s="62">
        <f>L397</f>
        <v>81904.7</v>
      </c>
      <c r="M396" s="62">
        <f>M397</f>
        <v>6213</v>
      </c>
      <c r="N396" s="71">
        <f>N397</f>
        <v>0</v>
      </c>
      <c r="O396" s="79">
        <f t="shared" ref="O396:O428" si="136">SUM(P396:S396)</f>
        <v>88004.7</v>
      </c>
      <c r="P396" s="62">
        <f>P397</f>
        <v>0</v>
      </c>
      <c r="Q396" s="62">
        <f>Q397</f>
        <v>81904.7</v>
      </c>
      <c r="R396" s="62">
        <f>R397</f>
        <v>6100</v>
      </c>
      <c r="S396" s="71">
        <f>S397</f>
        <v>0</v>
      </c>
      <c r="T396" s="87">
        <f t="shared" si="129"/>
        <v>99.871762426844995</v>
      </c>
      <c r="U396" s="61" t="str">
        <f t="shared" si="130"/>
        <v xml:space="preserve"> </v>
      </c>
      <c r="V396" s="61">
        <f t="shared" si="131"/>
        <v>100</v>
      </c>
      <c r="W396" s="61">
        <f t="shared" si="132"/>
        <v>98.181232898760669</v>
      </c>
      <c r="X396" s="88" t="str">
        <f t="shared" si="133"/>
        <v xml:space="preserve"> </v>
      </c>
    </row>
    <row r="397" spans="1:24" s="33" customFormat="1" ht="39.950000000000003" customHeight="1" x14ac:dyDescent="0.2">
      <c r="A397" s="68" t="s">
        <v>392</v>
      </c>
      <c r="B397" s="30" t="s">
        <v>392</v>
      </c>
      <c r="C397" s="29" t="s">
        <v>1089</v>
      </c>
      <c r="D397" s="30">
        <v>3</v>
      </c>
      <c r="E397" s="31">
        <f t="shared" si="134"/>
        <v>0</v>
      </c>
      <c r="F397" s="31"/>
      <c r="G397" s="31"/>
      <c r="H397" s="31"/>
      <c r="I397" s="69"/>
      <c r="J397" s="78">
        <f t="shared" si="135"/>
        <v>88117.7</v>
      </c>
      <c r="K397" s="31"/>
      <c r="L397" s="31">
        <v>81904.7</v>
      </c>
      <c r="M397" s="31">
        <v>6213</v>
      </c>
      <c r="N397" s="69"/>
      <c r="O397" s="78">
        <f t="shared" si="136"/>
        <v>88004.7</v>
      </c>
      <c r="P397" s="31"/>
      <c r="Q397" s="31">
        <v>81904.7</v>
      </c>
      <c r="R397" s="31">
        <v>6100</v>
      </c>
      <c r="S397" s="69"/>
      <c r="T397" s="85">
        <f t="shared" si="129"/>
        <v>99.871762426844995</v>
      </c>
      <c r="U397" s="32" t="str">
        <f t="shared" si="130"/>
        <v xml:space="preserve"> </v>
      </c>
      <c r="V397" s="32">
        <f t="shared" si="131"/>
        <v>100</v>
      </c>
      <c r="W397" s="32">
        <f t="shared" si="132"/>
        <v>98.181232898760669</v>
      </c>
      <c r="X397" s="86" t="str">
        <f t="shared" si="133"/>
        <v xml:space="preserve"> </v>
      </c>
    </row>
    <row r="398" spans="1:24" s="9" customFormat="1" ht="27" customHeight="1" x14ac:dyDescent="0.2">
      <c r="A398" s="70" t="s">
        <v>392</v>
      </c>
      <c r="B398" s="52" t="s">
        <v>392</v>
      </c>
      <c r="C398" s="53" t="s">
        <v>11</v>
      </c>
      <c r="D398" s="52">
        <v>3</v>
      </c>
      <c r="E398" s="62">
        <f t="shared" si="134"/>
        <v>0</v>
      </c>
      <c r="F398" s="62">
        <f>F399</f>
        <v>0</v>
      </c>
      <c r="G398" s="62">
        <f>G399</f>
        <v>0</v>
      </c>
      <c r="H398" s="62">
        <f>H399</f>
        <v>0</v>
      </c>
      <c r="I398" s="71">
        <f>I399</f>
        <v>0</v>
      </c>
      <c r="J398" s="79">
        <f t="shared" si="135"/>
        <v>27051.9</v>
      </c>
      <c r="K398" s="62">
        <f>K399</f>
        <v>0</v>
      </c>
      <c r="L398" s="62">
        <f>L399</f>
        <v>27051.9</v>
      </c>
      <c r="M398" s="62">
        <f>M399</f>
        <v>0</v>
      </c>
      <c r="N398" s="71">
        <f>N399</f>
        <v>0</v>
      </c>
      <c r="O398" s="79">
        <f t="shared" si="136"/>
        <v>26526.39</v>
      </c>
      <c r="P398" s="62">
        <f>P399</f>
        <v>0</v>
      </c>
      <c r="Q398" s="62">
        <f>Q399</f>
        <v>26526.39</v>
      </c>
      <c r="R398" s="62">
        <f>R399</f>
        <v>0</v>
      </c>
      <c r="S398" s="71">
        <f>S399</f>
        <v>0</v>
      </c>
      <c r="T398" s="87">
        <f t="shared" si="129"/>
        <v>98.057400774067617</v>
      </c>
      <c r="U398" s="61" t="str">
        <f t="shared" si="130"/>
        <v xml:space="preserve"> </v>
      </c>
      <c r="V398" s="61">
        <f t="shared" si="131"/>
        <v>98.057400774067617</v>
      </c>
      <c r="W398" s="61" t="str">
        <f t="shared" si="132"/>
        <v xml:space="preserve"> </v>
      </c>
      <c r="X398" s="88" t="str">
        <f t="shared" si="133"/>
        <v xml:space="preserve"> </v>
      </c>
    </row>
    <row r="399" spans="1:24" s="33" customFormat="1" ht="54.95" customHeight="1" x14ac:dyDescent="0.2">
      <c r="A399" s="68" t="s">
        <v>392</v>
      </c>
      <c r="B399" s="30" t="s">
        <v>392</v>
      </c>
      <c r="C399" s="29" t="s">
        <v>676</v>
      </c>
      <c r="D399" s="30">
        <v>3</v>
      </c>
      <c r="E399" s="31">
        <f t="shared" si="134"/>
        <v>0</v>
      </c>
      <c r="F399" s="31"/>
      <c r="G399" s="31"/>
      <c r="H399" s="31"/>
      <c r="I399" s="69"/>
      <c r="J399" s="78">
        <f t="shared" si="135"/>
        <v>27051.9</v>
      </c>
      <c r="K399" s="31"/>
      <c r="L399" s="31">
        <v>27051.9</v>
      </c>
      <c r="M399" s="31">
        <v>0</v>
      </c>
      <c r="N399" s="69">
        <v>0</v>
      </c>
      <c r="O399" s="78">
        <f t="shared" si="136"/>
        <v>26526.39</v>
      </c>
      <c r="P399" s="31"/>
      <c r="Q399" s="31">
        <v>26526.39</v>
      </c>
      <c r="R399" s="31"/>
      <c r="S399" s="69"/>
      <c r="T399" s="85">
        <f t="shared" si="129"/>
        <v>98.057400774067617</v>
      </c>
      <c r="U399" s="32" t="str">
        <f t="shared" si="130"/>
        <v xml:space="preserve"> </v>
      </c>
      <c r="V399" s="32">
        <f t="shared" si="131"/>
        <v>98.057400774067617</v>
      </c>
      <c r="W399" s="32" t="str">
        <f t="shared" si="132"/>
        <v xml:space="preserve"> </v>
      </c>
      <c r="X399" s="86" t="str">
        <f t="shared" si="133"/>
        <v xml:space="preserve"> </v>
      </c>
    </row>
    <row r="400" spans="1:24" s="9" customFormat="1" ht="24" customHeight="1" x14ac:dyDescent="0.2">
      <c r="A400" s="70" t="s">
        <v>392</v>
      </c>
      <c r="B400" s="52" t="s">
        <v>392</v>
      </c>
      <c r="C400" s="53" t="s">
        <v>34</v>
      </c>
      <c r="D400" s="52">
        <v>3</v>
      </c>
      <c r="E400" s="62">
        <f t="shared" si="134"/>
        <v>0</v>
      </c>
      <c r="F400" s="62">
        <f>SUM(F401:F404)</f>
        <v>0</v>
      </c>
      <c r="G400" s="62">
        <f>SUM(G401:G404)</f>
        <v>0</v>
      </c>
      <c r="H400" s="62">
        <f>SUM(H401:H404)</f>
        <v>0</v>
      </c>
      <c r="I400" s="71">
        <f>SUM(I401:I404)</f>
        <v>0</v>
      </c>
      <c r="J400" s="79">
        <f t="shared" si="135"/>
        <v>79983.7</v>
      </c>
      <c r="K400" s="62">
        <f>SUM(K401:K404)</f>
        <v>79983.7</v>
      </c>
      <c r="L400" s="62">
        <f>SUM(L401:L404)</f>
        <v>0</v>
      </c>
      <c r="M400" s="62">
        <f>SUM(M401:M404)</f>
        <v>0</v>
      </c>
      <c r="N400" s="71">
        <f>SUM(N401:N404)</f>
        <v>0</v>
      </c>
      <c r="O400" s="79">
        <f t="shared" si="136"/>
        <v>79724.42</v>
      </c>
      <c r="P400" s="62">
        <f>SUM(P401:P404)</f>
        <v>79724.42</v>
      </c>
      <c r="Q400" s="62">
        <f>SUM(Q401:Q404)</f>
        <v>0</v>
      </c>
      <c r="R400" s="62">
        <f>SUM(R401:R404)</f>
        <v>0</v>
      </c>
      <c r="S400" s="71">
        <f>SUM(S401:S404)</f>
        <v>0</v>
      </c>
      <c r="T400" s="87">
        <f t="shared" si="129"/>
        <v>99.675833951167547</v>
      </c>
      <c r="U400" s="61">
        <f t="shared" si="130"/>
        <v>99.675833951167547</v>
      </c>
      <c r="V400" s="61" t="str">
        <f t="shared" si="131"/>
        <v xml:space="preserve"> </v>
      </c>
      <c r="W400" s="61" t="str">
        <f t="shared" si="132"/>
        <v xml:space="preserve"> </v>
      </c>
      <c r="X400" s="88" t="str">
        <f t="shared" si="133"/>
        <v xml:space="preserve"> </v>
      </c>
    </row>
    <row r="401" spans="1:24" s="33" customFormat="1" ht="54.95" customHeight="1" x14ac:dyDescent="0.2">
      <c r="A401" s="68" t="s">
        <v>392</v>
      </c>
      <c r="B401" s="30" t="s">
        <v>392</v>
      </c>
      <c r="C401" s="29" t="s">
        <v>677</v>
      </c>
      <c r="D401" s="30">
        <v>3</v>
      </c>
      <c r="E401" s="31">
        <f t="shared" si="134"/>
        <v>0</v>
      </c>
      <c r="F401" s="31"/>
      <c r="G401" s="31"/>
      <c r="H401" s="31"/>
      <c r="I401" s="69"/>
      <c r="J401" s="78">
        <f t="shared" si="135"/>
        <v>21686.400000000001</v>
      </c>
      <c r="K401" s="31">
        <v>21686.400000000001</v>
      </c>
      <c r="L401" s="31">
        <v>0</v>
      </c>
      <c r="M401" s="31">
        <v>0</v>
      </c>
      <c r="N401" s="69">
        <v>0</v>
      </c>
      <c r="O401" s="78">
        <f t="shared" si="136"/>
        <v>21481.119999999999</v>
      </c>
      <c r="P401" s="31">
        <v>21481.119999999999</v>
      </c>
      <c r="Q401" s="31"/>
      <c r="R401" s="31"/>
      <c r="S401" s="69"/>
      <c r="T401" s="85">
        <f t="shared" si="129"/>
        <v>99.053415965766561</v>
      </c>
      <c r="U401" s="32">
        <f t="shared" si="130"/>
        <v>99.053415965766561</v>
      </c>
      <c r="V401" s="32" t="str">
        <f t="shared" si="131"/>
        <v xml:space="preserve"> </v>
      </c>
      <c r="W401" s="32" t="str">
        <f t="shared" si="132"/>
        <v xml:space="preserve"> </v>
      </c>
      <c r="X401" s="86" t="str">
        <f t="shared" si="133"/>
        <v xml:space="preserve"> </v>
      </c>
    </row>
    <row r="402" spans="1:24" s="33" customFormat="1" ht="75" customHeight="1" x14ac:dyDescent="0.2">
      <c r="A402" s="68" t="s">
        <v>392</v>
      </c>
      <c r="B402" s="30" t="s">
        <v>392</v>
      </c>
      <c r="C402" s="29" t="s">
        <v>1090</v>
      </c>
      <c r="D402" s="30">
        <v>3</v>
      </c>
      <c r="E402" s="31">
        <f t="shared" si="134"/>
        <v>0</v>
      </c>
      <c r="F402" s="31"/>
      <c r="G402" s="31"/>
      <c r="H402" s="31"/>
      <c r="I402" s="69"/>
      <c r="J402" s="78">
        <f t="shared" si="135"/>
        <v>17780.3</v>
      </c>
      <c r="K402" s="31">
        <v>17780.3</v>
      </c>
      <c r="L402" s="31">
        <v>0</v>
      </c>
      <c r="M402" s="31">
        <v>0</v>
      </c>
      <c r="N402" s="69">
        <v>0</v>
      </c>
      <c r="O402" s="78">
        <f t="shared" si="136"/>
        <v>17726.3</v>
      </c>
      <c r="P402" s="31">
        <v>17726.3</v>
      </c>
      <c r="Q402" s="31"/>
      <c r="R402" s="31"/>
      <c r="S402" s="69"/>
      <c r="T402" s="85">
        <f t="shared" si="129"/>
        <v>99.696293088418074</v>
      </c>
      <c r="U402" s="32">
        <f t="shared" si="130"/>
        <v>99.696293088418074</v>
      </c>
      <c r="V402" s="32" t="str">
        <f t="shared" si="131"/>
        <v xml:space="preserve"> </v>
      </c>
      <c r="W402" s="32" t="str">
        <f t="shared" si="132"/>
        <v xml:space="preserve"> </v>
      </c>
      <c r="X402" s="86" t="str">
        <f t="shared" si="133"/>
        <v xml:space="preserve"> </v>
      </c>
    </row>
    <row r="403" spans="1:24" s="33" customFormat="1" ht="54.95" customHeight="1" x14ac:dyDescent="0.2">
      <c r="A403" s="68" t="s">
        <v>392</v>
      </c>
      <c r="B403" s="30" t="s">
        <v>392</v>
      </c>
      <c r="C403" s="29" t="s">
        <v>678</v>
      </c>
      <c r="D403" s="30">
        <v>3</v>
      </c>
      <c r="E403" s="31">
        <f t="shared" si="134"/>
        <v>0</v>
      </c>
      <c r="F403" s="31"/>
      <c r="G403" s="31"/>
      <c r="H403" s="31"/>
      <c r="I403" s="69"/>
      <c r="J403" s="78">
        <f t="shared" si="135"/>
        <v>17535.3</v>
      </c>
      <c r="K403" s="31">
        <v>17535.3</v>
      </c>
      <c r="L403" s="31">
        <v>0</v>
      </c>
      <c r="M403" s="31">
        <v>0</v>
      </c>
      <c r="N403" s="69">
        <v>0</v>
      </c>
      <c r="O403" s="78">
        <f t="shared" si="136"/>
        <v>17535.3</v>
      </c>
      <c r="P403" s="31">
        <v>17535.3</v>
      </c>
      <c r="Q403" s="31"/>
      <c r="R403" s="31"/>
      <c r="S403" s="69"/>
      <c r="T403" s="85">
        <f t="shared" si="129"/>
        <v>100</v>
      </c>
      <c r="U403" s="32">
        <f t="shared" si="130"/>
        <v>100</v>
      </c>
      <c r="V403" s="32" t="str">
        <f t="shared" si="131"/>
        <v xml:space="preserve"> </v>
      </c>
      <c r="W403" s="32" t="str">
        <f t="shared" si="132"/>
        <v xml:space="preserve"> </v>
      </c>
      <c r="X403" s="86" t="str">
        <f t="shared" si="133"/>
        <v xml:space="preserve"> </v>
      </c>
    </row>
    <row r="404" spans="1:24" s="33" customFormat="1" ht="54.95" customHeight="1" x14ac:dyDescent="0.2">
      <c r="A404" s="68" t="s">
        <v>392</v>
      </c>
      <c r="B404" s="30" t="s">
        <v>392</v>
      </c>
      <c r="C404" s="29" t="s">
        <v>1091</v>
      </c>
      <c r="D404" s="30">
        <v>3</v>
      </c>
      <c r="E404" s="31">
        <f t="shared" si="134"/>
        <v>0</v>
      </c>
      <c r="F404" s="31"/>
      <c r="G404" s="31"/>
      <c r="H404" s="31"/>
      <c r="I404" s="69"/>
      <c r="J404" s="78">
        <f t="shared" si="135"/>
        <v>22981.7</v>
      </c>
      <c r="K404" s="31">
        <v>22981.7</v>
      </c>
      <c r="L404" s="31">
        <v>0</v>
      </c>
      <c r="M404" s="31">
        <v>0</v>
      </c>
      <c r="N404" s="69">
        <v>0</v>
      </c>
      <c r="O404" s="78">
        <f t="shared" si="136"/>
        <v>22981.7</v>
      </c>
      <c r="P404" s="31">
        <v>22981.7</v>
      </c>
      <c r="Q404" s="31"/>
      <c r="R404" s="31"/>
      <c r="S404" s="69"/>
      <c r="T404" s="85">
        <f t="shared" si="129"/>
        <v>100</v>
      </c>
      <c r="U404" s="32">
        <f t="shared" si="130"/>
        <v>100</v>
      </c>
      <c r="V404" s="32" t="str">
        <f t="shared" si="131"/>
        <v xml:space="preserve"> </v>
      </c>
      <c r="W404" s="32" t="str">
        <f t="shared" si="132"/>
        <v xml:space="preserve"> </v>
      </c>
      <c r="X404" s="86" t="str">
        <f t="shared" si="133"/>
        <v xml:space="preserve"> </v>
      </c>
    </row>
    <row r="405" spans="1:24" s="9" customFormat="1" ht="25.5" customHeight="1" x14ac:dyDescent="0.2">
      <c r="A405" s="70" t="s">
        <v>392</v>
      </c>
      <c r="B405" s="52" t="s">
        <v>392</v>
      </c>
      <c r="C405" s="53" t="s">
        <v>50</v>
      </c>
      <c r="D405" s="52">
        <v>3</v>
      </c>
      <c r="E405" s="62">
        <f t="shared" si="134"/>
        <v>0</v>
      </c>
      <c r="F405" s="62">
        <f>F406</f>
        <v>0</v>
      </c>
      <c r="G405" s="62">
        <f>G406</f>
        <v>0</v>
      </c>
      <c r="H405" s="62">
        <f>H406</f>
        <v>0</v>
      </c>
      <c r="I405" s="71">
        <f>I406</f>
        <v>0</v>
      </c>
      <c r="J405" s="79">
        <f t="shared" si="135"/>
        <v>97242.2</v>
      </c>
      <c r="K405" s="62">
        <f>K406</f>
        <v>0</v>
      </c>
      <c r="L405" s="62">
        <f>L406</f>
        <v>97242.2</v>
      </c>
      <c r="M405" s="62">
        <f>M406</f>
        <v>0</v>
      </c>
      <c r="N405" s="71">
        <f>N406</f>
        <v>0</v>
      </c>
      <c r="O405" s="79">
        <f t="shared" si="136"/>
        <v>0</v>
      </c>
      <c r="P405" s="62">
        <f>P406</f>
        <v>0</v>
      </c>
      <c r="Q405" s="62">
        <f>Q406</f>
        <v>0</v>
      </c>
      <c r="R405" s="62">
        <f>R406</f>
        <v>0</v>
      </c>
      <c r="S405" s="71">
        <f>S406</f>
        <v>0</v>
      </c>
      <c r="T405" s="87">
        <f t="shared" si="129"/>
        <v>0</v>
      </c>
      <c r="U405" s="61" t="str">
        <f t="shared" si="130"/>
        <v xml:space="preserve"> </v>
      </c>
      <c r="V405" s="61">
        <f t="shared" si="131"/>
        <v>0</v>
      </c>
      <c r="W405" s="61" t="str">
        <f t="shared" si="132"/>
        <v xml:space="preserve"> </v>
      </c>
      <c r="X405" s="88" t="str">
        <f t="shared" si="133"/>
        <v xml:space="preserve"> </v>
      </c>
    </row>
    <row r="406" spans="1:24" s="33" customFormat="1" ht="90" customHeight="1" x14ac:dyDescent="0.2">
      <c r="A406" s="68" t="s">
        <v>392</v>
      </c>
      <c r="B406" s="30" t="s">
        <v>392</v>
      </c>
      <c r="C406" s="29" t="s">
        <v>679</v>
      </c>
      <c r="D406" s="30">
        <v>3</v>
      </c>
      <c r="E406" s="31">
        <f t="shared" si="134"/>
        <v>0</v>
      </c>
      <c r="F406" s="31"/>
      <c r="G406" s="31"/>
      <c r="H406" s="31"/>
      <c r="I406" s="69"/>
      <c r="J406" s="78">
        <f t="shared" si="135"/>
        <v>97242.2</v>
      </c>
      <c r="K406" s="31"/>
      <c r="L406" s="31">
        <v>97242.2</v>
      </c>
      <c r="M406" s="31"/>
      <c r="N406" s="69"/>
      <c r="O406" s="78">
        <f t="shared" si="136"/>
        <v>0</v>
      </c>
      <c r="P406" s="31"/>
      <c r="Q406" s="31"/>
      <c r="R406" s="31"/>
      <c r="S406" s="69"/>
      <c r="T406" s="85">
        <f t="shared" si="129"/>
        <v>0</v>
      </c>
      <c r="U406" s="32" t="str">
        <f t="shared" si="130"/>
        <v xml:space="preserve"> </v>
      </c>
      <c r="V406" s="32">
        <f t="shared" si="131"/>
        <v>0</v>
      </c>
      <c r="W406" s="32" t="str">
        <f t="shared" si="132"/>
        <v xml:space="preserve"> </v>
      </c>
      <c r="X406" s="86" t="str">
        <f t="shared" si="133"/>
        <v xml:space="preserve"> </v>
      </c>
    </row>
    <row r="407" spans="1:24" s="9" customFormat="1" x14ac:dyDescent="0.2">
      <c r="A407" s="70" t="s">
        <v>392</v>
      </c>
      <c r="B407" s="52" t="s">
        <v>392</v>
      </c>
      <c r="C407" s="53" t="s">
        <v>13</v>
      </c>
      <c r="D407" s="52">
        <v>3</v>
      </c>
      <c r="E407" s="62">
        <f t="shared" si="134"/>
        <v>0</v>
      </c>
      <c r="F407" s="62">
        <f>SUM(F408:F409)</f>
        <v>0</v>
      </c>
      <c r="G407" s="62">
        <f>SUM(G408:G409)</f>
        <v>0</v>
      </c>
      <c r="H407" s="62">
        <f>SUM(H408:H409)</f>
        <v>0</v>
      </c>
      <c r="I407" s="71">
        <f>SUM(I408:I409)</f>
        <v>0</v>
      </c>
      <c r="J407" s="79">
        <f t="shared" si="135"/>
        <v>121224.29999999999</v>
      </c>
      <c r="K407" s="62">
        <f>SUM(K408:K409)</f>
        <v>97083.7</v>
      </c>
      <c r="L407" s="62">
        <f>SUM(L408:L409)</f>
        <v>18970.599999999999</v>
      </c>
      <c r="M407" s="62">
        <f>SUM(M408:M409)</f>
        <v>5170</v>
      </c>
      <c r="N407" s="71">
        <f>SUM(N408:N409)</f>
        <v>0</v>
      </c>
      <c r="O407" s="79">
        <f t="shared" si="136"/>
        <v>116757.43</v>
      </c>
      <c r="P407" s="62">
        <f>SUM(P408:P409)</f>
        <v>92659</v>
      </c>
      <c r="Q407" s="62">
        <f>SUM(Q408:Q409)</f>
        <v>18948.43</v>
      </c>
      <c r="R407" s="62">
        <f>SUM(R408:R409)</f>
        <v>5150</v>
      </c>
      <c r="S407" s="71">
        <f>SUM(S408:S409)</f>
        <v>0</v>
      </c>
      <c r="T407" s="87">
        <f t="shared" si="129"/>
        <v>96.31520248003082</v>
      </c>
      <c r="U407" s="61">
        <f t="shared" si="130"/>
        <v>95.442386312017362</v>
      </c>
      <c r="V407" s="61">
        <f t="shared" si="131"/>
        <v>99.883134956195391</v>
      </c>
      <c r="W407" s="61">
        <f t="shared" si="132"/>
        <v>99.613152804642169</v>
      </c>
      <c r="X407" s="88" t="str">
        <f t="shared" si="133"/>
        <v xml:space="preserve"> </v>
      </c>
    </row>
    <row r="408" spans="1:24" s="33" customFormat="1" ht="75" customHeight="1" x14ac:dyDescent="0.2">
      <c r="A408" s="68" t="s">
        <v>392</v>
      </c>
      <c r="B408" s="30" t="s">
        <v>392</v>
      </c>
      <c r="C408" s="29" t="s">
        <v>680</v>
      </c>
      <c r="D408" s="30">
        <v>3</v>
      </c>
      <c r="E408" s="31">
        <f t="shared" si="134"/>
        <v>0</v>
      </c>
      <c r="F408" s="31"/>
      <c r="G408" s="31"/>
      <c r="H408" s="31"/>
      <c r="I408" s="69"/>
      <c r="J408" s="78">
        <f t="shared" si="135"/>
        <v>102253.7</v>
      </c>
      <c r="K408" s="31">
        <v>97083.7</v>
      </c>
      <c r="L408" s="31"/>
      <c r="M408" s="31">
        <v>5170</v>
      </c>
      <c r="N408" s="69"/>
      <c r="O408" s="78">
        <f t="shared" si="136"/>
        <v>97809</v>
      </c>
      <c r="P408" s="31">
        <v>92659</v>
      </c>
      <c r="Q408" s="31"/>
      <c r="R408" s="31">
        <v>5150</v>
      </c>
      <c r="S408" s="69"/>
      <c r="T408" s="85">
        <f t="shared" si="129"/>
        <v>95.653262424733782</v>
      </c>
      <c r="U408" s="32">
        <f t="shared" si="130"/>
        <v>95.442386312017362</v>
      </c>
      <c r="V408" s="32" t="str">
        <f t="shared" si="131"/>
        <v xml:space="preserve"> </v>
      </c>
      <c r="W408" s="32">
        <f t="shared" si="132"/>
        <v>99.613152804642169</v>
      </c>
      <c r="X408" s="86" t="str">
        <f t="shared" si="133"/>
        <v xml:space="preserve"> </v>
      </c>
    </row>
    <row r="409" spans="1:24" s="33" customFormat="1" ht="39.950000000000003" customHeight="1" x14ac:dyDescent="0.2">
      <c r="A409" s="68" t="s">
        <v>392</v>
      </c>
      <c r="B409" s="30" t="s">
        <v>392</v>
      </c>
      <c r="C409" s="29" t="s">
        <v>681</v>
      </c>
      <c r="D409" s="30">
        <v>3</v>
      </c>
      <c r="E409" s="31">
        <f t="shared" si="134"/>
        <v>0</v>
      </c>
      <c r="F409" s="31"/>
      <c r="G409" s="31"/>
      <c r="H409" s="31"/>
      <c r="I409" s="69"/>
      <c r="J409" s="78">
        <f t="shared" si="135"/>
        <v>18970.599999999999</v>
      </c>
      <c r="K409" s="31"/>
      <c r="L409" s="31">
        <v>18970.599999999999</v>
      </c>
      <c r="M409" s="31"/>
      <c r="N409" s="69"/>
      <c r="O409" s="78">
        <f t="shared" si="136"/>
        <v>18948.43</v>
      </c>
      <c r="P409" s="31"/>
      <c r="Q409" s="31">
        <v>18948.43</v>
      </c>
      <c r="R409" s="31"/>
      <c r="S409" s="69"/>
      <c r="T409" s="85">
        <f t="shared" si="129"/>
        <v>99.883134956195391</v>
      </c>
      <c r="U409" s="32" t="str">
        <f t="shared" si="130"/>
        <v xml:space="preserve"> </v>
      </c>
      <c r="V409" s="32">
        <f t="shared" si="131"/>
        <v>99.883134956195391</v>
      </c>
      <c r="W409" s="32" t="str">
        <f t="shared" si="132"/>
        <v xml:space="preserve"> </v>
      </c>
      <c r="X409" s="86" t="str">
        <f t="shared" si="133"/>
        <v xml:space="preserve"> </v>
      </c>
    </row>
    <row r="410" spans="1:24" s="9" customFormat="1" ht="28.5" customHeight="1" x14ac:dyDescent="0.2">
      <c r="A410" s="70" t="s">
        <v>392</v>
      </c>
      <c r="B410" s="52" t="s">
        <v>392</v>
      </c>
      <c r="C410" s="53" t="s">
        <v>14</v>
      </c>
      <c r="D410" s="52">
        <v>3</v>
      </c>
      <c r="E410" s="62">
        <f t="shared" si="134"/>
        <v>0</v>
      </c>
      <c r="F410" s="62">
        <f>SUM(F411:F417)</f>
        <v>0</v>
      </c>
      <c r="G410" s="62">
        <f>SUM(G411:G417)</f>
        <v>0</v>
      </c>
      <c r="H410" s="62">
        <f>SUM(H411:H417)</f>
        <v>0</v>
      </c>
      <c r="I410" s="71">
        <f>SUM(I411:I417)</f>
        <v>0</v>
      </c>
      <c r="J410" s="79">
        <f t="shared" si="135"/>
        <v>360760.60000000003</v>
      </c>
      <c r="K410" s="62">
        <f>SUM(K411:K417)</f>
        <v>61070.9</v>
      </c>
      <c r="L410" s="62">
        <f>SUM(L411:L417)</f>
        <v>243539.7</v>
      </c>
      <c r="M410" s="62">
        <f>SUM(M411:M417)</f>
        <v>1650</v>
      </c>
      <c r="N410" s="71">
        <f>SUM(N411:N417)</f>
        <v>54500</v>
      </c>
      <c r="O410" s="79">
        <f t="shared" si="136"/>
        <v>358409.2</v>
      </c>
      <c r="P410" s="62">
        <f>SUM(P411:P417)</f>
        <v>60813.259999999995</v>
      </c>
      <c r="Q410" s="62">
        <f>SUM(Q411:Q417)</f>
        <v>241445.94</v>
      </c>
      <c r="R410" s="62">
        <f>SUM(R411:R417)</f>
        <v>1650</v>
      </c>
      <c r="S410" s="71">
        <f>SUM(S411:S417)</f>
        <v>54500</v>
      </c>
      <c r="T410" s="87">
        <f t="shared" si="129"/>
        <v>99.348210419874007</v>
      </c>
      <c r="U410" s="61">
        <f t="shared" si="130"/>
        <v>99.578129682058062</v>
      </c>
      <c r="V410" s="61">
        <f t="shared" si="131"/>
        <v>99.140279798324457</v>
      </c>
      <c r="W410" s="61">
        <f t="shared" si="132"/>
        <v>100</v>
      </c>
      <c r="X410" s="88">
        <f t="shared" si="133"/>
        <v>100</v>
      </c>
    </row>
    <row r="411" spans="1:24" s="33" customFormat="1" ht="75" customHeight="1" x14ac:dyDescent="0.2">
      <c r="A411" s="68" t="s">
        <v>392</v>
      </c>
      <c r="B411" s="30" t="s">
        <v>392</v>
      </c>
      <c r="C411" s="29" t="s">
        <v>682</v>
      </c>
      <c r="D411" s="30">
        <v>3</v>
      </c>
      <c r="E411" s="31">
        <f t="shared" si="134"/>
        <v>0</v>
      </c>
      <c r="F411" s="31"/>
      <c r="G411" s="31"/>
      <c r="H411" s="31"/>
      <c r="I411" s="69"/>
      <c r="J411" s="78">
        <f t="shared" si="135"/>
        <v>5058.2</v>
      </c>
      <c r="K411" s="31">
        <v>5058.2</v>
      </c>
      <c r="L411" s="31"/>
      <c r="M411" s="31"/>
      <c r="N411" s="69"/>
      <c r="O411" s="78">
        <f t="shared" si="136"/>
        <v>4801.1099999999997</v>
      </c>
      <c r="P411" s="31">
        <v>4801.1099999999997</v>
      </c>
      <c r="Q411" s="31"/>
      <c r="R411" s="31"/>
      <c r="S411" s="69"/>
      <c r="T411" s="85">
        <f t="shared" si="129"/>
        <v>94.91736190739789</v>
      </c>
      <c r="U411" s="32">
        <f t="shared" si="130"/>
        <v>94.91736190739789</v>
      </c>
      <c r="V411" s="32" t="str">
        <f t="shared" si="131"/>
        <v xml:space="preserve"> </v>
      </c>
      <c r="W411" s="32" t="str">
        <f t="shared" si="132"/>
        <v xml:space="preserve"> </v>
      </c>
      <c r="X411" s="86" t="str">
        <f t="shared" si="133"/>
        <v xml:space="preserve"> </v>
      </c>
    </row>
    <row r="412" spans="1:24" s="33" customFormat="1" ht="39.950000000000003" customHeight="1" x14ac:dyDescent="0.2">
      <c r="A412" s="68" t="s">
        <v>392</v>
      </c>
      <c r="B412" s="30" t="s">
        <v>392</v>
      </c>
      <c r="C412" s="29" t="s">
        <v>868</v>
      </c>
      <c r="D412" s="30">
        <v>3</v>
      </c>
      <c r="E412" s="31">
        <f t="shared" si="134"/>
        <v>0</v>
      </c>
      <c r="F412" s="31"/>
      <c r="G412" s="31"/>
      <c r="H412" s="31"/>
      <c r="I412" s="69"/>
      <c r="J412" s="78">
        <f t="shared" si="135"/>
        <v>193594.4</v>
      </c>
      <c r="K412" s="31"/>
      <c r="L412" s="31">
        <v>193594.4</v>
      </c>
      <c r="M412" s="31"/>
      <c r="N412" s="69"/>
      <c r="O412" s="78">
        <f t="shared" si="136"/>
        <v>191561.2</v>
      </c>
      <c r="P412" s="31"/>
      <c r="Q412" s="31">
        <v>191561.2</v>
      </c>
      <c r="R412" s="31"/>
      <c r="S412" s="69"/>
      <c r="T412" s="85">
        <f t="shared" si="129"/>
        <v>98.949763009673845</v>
      </c>
      <c r="U412" s="32" t="str">
        <f t="shared" si="130"/>
        <v xml:space="preserve"> </v>
      </c>
      <c r="V412" s="32">
        <f t="shared" si="131"/>
        <v>98.949763009673845</v>
      </c>
      <c r="W412" s="32" t="str">
        <f t="shared" si="132"/>
        <v xml:space="preserve"> </v>
      </c>
      <c r="X412" s="86" t="str">
        <f t="shared" si="133"/>
        <v xml:space="preserve"> </v>
      </c>
    </row>
    <row r="413" spans="1:24" s="33" customFormat="1" ht="39.950000000000003" customHeight="1" x14ac:dyDescent="0.2">
      <c r="A413" s="68" t="s">
        <v>392</v>
      </c>
      <c r="B413" s="30" t="s">
        <v>392</v>
      </c>
      <c r="C413" s="29" t="s">
        <v>1092</v>
      </c>
      <c r="D413" s="30">
        <v>3</v>
      </c>
      <c r="E413" s="31">
        <f t="shared" si="134"/>
        <v>0</v>
      </c>
      <c r="F413" s="31"/>
      <c r="G413" s="31"/>
      <c r="H413" s="31"/>
      <c r="I413" s="69"/>
      <c r="J413" s="78">
        <f t="shared" si="135"/>
        <v>54500</v>
      </c>
      <c r="K413" s="31"/>
      <c r="L413" s="31"/>
      <c r="M413" s="31"/>
      <c r="N413" s="69">
        <v>54500</v>
      </c>
      <c r="O413" s="78">
        <f t="shared" si="136"/>
        <v>54500</v>
      </c>
      <c r="P413" s="31"/>
      <c r="Q413" s="31"/>
      <c r="R413" s="31"/>
      <c r="S413" s="69">
        <v>54500</v>
      </c>
      <c r="T413" s="85">
        <f t="shared" si="129"/>
        <v>100</v>
      </c>
      <c r="U413" s="32" t="str">
        <f t="shared" si="130"/>
        <v xml:space="preserve"> </v>
      </c>
      <c r="V413" s="32" t="str">
        <f t="shared" si="131"/>
        <v xml:space="preserve"> </v>
      </c>
      <c r="W413" s="32" t="str">
        <f t="shared" si="132"/>
        <v xml:space="preserve"> </v>
      </c>
      <c r="X413" s="86">
        <f t="shared" si="133"/>
        <v>100</v>
      </c>
    </row>
    <row r="414" spans="1:24" s="33" customFormat="1" ht="54.95" customHeight="1" x14ac:dyDescent="0.2">
      <c r="A414" s="68" t="s">
        <v>392</v>
      </c>
      <c r="B414" s="30" t="s">
        <v>392</v>
      </c>
      <c r="C414" s="29" t="s">
        <v>1093</v>
      </c>
      <c r="D414" s="30">
        <v>3</v>
      </c>
      <c r="E414" s="31">
        <f t="shared" si="134"/>
        <v>0</v>
      </c>
      <c r="F414" s="31"/>
      <c r="G414" s="31"/>
      <c r="H414" s="31"/>
      <c r="I414" s="69"/>
      <c r="J414" s="78">
        <f t="shared" si="135"/>
        <v>21392.2</v>
      </c>
      <c r="K414" s="31">
        <v>21392.2</v>
      </c>
      <c r="L414" s="31"/>
      <c r="M414" s="31"/>
      <c r="N414" s="69"/>
      <c r="O414" s="78">
        <f t="shared" si="136"/>
        <v>21391.8</v>
      </c>
      <c r="P414" s="31">
        <v>21391.8</v>
      </c>
      <c r="Q414" s="31"/>
      <c r="R414" s="31"/>
      <c r="S414" s="69"/>
      <c r="T414" s="85">
        <f t="shared" si="129"/>
        <v>99.998130159590872</v>
      </c>
      <c r="U414" s="32">
        <f t="shared" si="130"/>
        <v>99.998130159590872</v>
      </c>
      <c r="V414" s="32" t="str">
        <f t="shared" si="131"/>
        <v xml:space="preserve"> </v>
      </c>
      <c r="W414" s="32" t="str">
        <f t="shared" si="132"/>
        <v xml:space="preserve"> </v>
      </c>
      <c r="X414" s="86" t="str">
        <f t="shared" si="133"/>
        <v xml:space="preserve"> </v>
      </c>
    </row>
    <row r="415" spans="1:24" s="33" customFormat="1" ht="39.950000000000003" customHeight="1" x14ac:dyDescent="0.2">
      <c r="A415" s="68" t="s">
        <v>392</v>
      </c>
      <c r="B415" s="30" t="s">
        <v>392</v>
      </c>
      <c r="C415" s="29" t="s">
        <v>683</v>
      </c>
      <c r="D415" s="30">
        <v>3</v>
      </c>
      <c r="E415" s="31">
        <f t="shared" si="134"/>
        <v>0</v>
      </c>
      <c r="F415" s="31"/>
      <c r="G415" s="31"/>
      <c r="H415" s="31"/>
      <c r="I415" s="69"/>
      <c r="J415" s="78">
        <f t="shared" si="135"/>
        <v>34620.5</v>
      </c>
      <c r="K415" s="31">
        <v>34620.5</v>
      </c>
      <c r="L415" s="31"/>
      <c r="M415" s="31"/>
      <c r="N415" s="69"/>
      <c r="O415" s="78">
        <f t="shared" si="136"/>
        <v>34620.35</v>
      </c>
      <c r="P415" s="31">
        <v>34620.35</v>
      </c>
      <c r="Q415" s="31"/>
      <c r="R415" s="31"/>
      <c r="S415" s="69"/>
      <c r="T415" s="85">
        <f t="shared" si="129"/>
        <v>99.999566730694227</v>
      </c>
      <c r="U415" s="32">
        <f t="shared" si="130"/>
        <v>99.999566730694227</v>
      </c>
      <c r="V415" s="32" t="str">
        <f t="shared" si="131"/>
        <v xml:space="preserve"> </v>
      </c>
      <c r="W415" s="32" t="str">
        <f t="shared" si="132"/>
        <v xml:space="preserve"> </v>
      </c>
      <c r="X415" s="86" t="str">
        <f t="shared" si="133"/>
        <v xml:space="preserve"> </v>
      </c>
    </row>
    <row r="416" spans="1:24" s="33" customFormat="1" ht="39.950000000000003" customHeight="1" x14ac:dyDescent="0.2">
      <c r="A416" s="68" t="s">
        <v>392</v>
      </c>
      <c r="B416" s="30" t="s">
        <v>392</v>
      </c>
      <c r="C416" s="29" t="s">
        <v>684</v>
      </c>
      <c r="D416" s="30">
        <v>3</v>
      </c>
      <c r="E416" s="31">
        <f t="shared" si="134"/>
        <v>0</v>
      </c>
      <c r="F416" s="31"/>
      <c r="G416" s="31"/>
      <c r="H416" s="31"/>
      <c r="I416" s="69"/>
      <c r="J416" s="78">
        <f t="shared" si="135"/>
        <v>49945.3</v>
      </c>
      <c r="K416" s="31"/>
      <c r="L416" s="31">
        <v>49945.3</v>
      </c>
      <c r="M416" s="31"/>
      <c r="N416" s="69"/>
      <c r="O416" s="78">
        <f t="shared" si="136"/>
        <v>49884.74</v>
      </c>
      <c r="P416" s="31"/>
      <c r="Q416" s="31">
        <v>49884.74</v>
      </c>
      <c r="R416" s="31"/>
      <c r="S416" s="69"/>
      <c r="T416" s="85">
        <f t="shared" si="129"/>
        <v>99.878747349600445</v>
      </c>
      <c r="U416" s="32" t="str">
        <f t="shared" si="130"/>
        <v xml:space="preserve"> </v>
      </c>
      <c r="V416" s="32">
        <f t="shared" si="131"/>
        <v>99.878747349600445</v>
      </c>
      <c r="W416" s="32" t="str">
        <f t="shared" si="132"/>
        <v xml:space="preserve"> </v>
      </c>
      <c r="X416" s="86" t="str">
        <f t="shared" si="133"/>
        <v xml:space="preserve"> </v>
      </c>
    </row>
    <row r="417" spans="1:24" s="33" customFormat="1" ht="39.950000000000003" customHeight="1" x14ac:dyDescent="0.2">
      <c r="A417" s="68" t="s">
        <v>392</v>
      </c>
      <c r="B417" s="30" t="s">
        <v>392</v>
      </c>
      <c r="C417" s="29" t="s">
        <v>685</v>
      </c>
      <c r="D417" s="30">
        <v>3</v>
      </c>
      <c r="E417" s="31">
        <f t="shared" si="134"/>
        <v>0</v>
      </c>
      <c r="F417" s="31"/>
      <c r="G417" s="31"/>
      <c r="H417" s="31"/>
      <c r="I417" s="69"/>
      <c r="J417" s="78">
        <f t="shared" si="135"/>
        <v>1650</v>
      </c>
      <c r="K417" s="31"/>
      <c r="L417" s="31"/>
      <c r="M417" s="31">
        <v>1650</v>
      </c>
      <c r="N417" s="69"/>
      <c r="O417" s="78">
        <f t="shared" si="136"/>
        <v>1650</v>
      </c>
      <c r="P417" s="31"/>
      <c r="Q417" s="31"/>
      <c r="R417" s="31">
        <v>1650</v>
      </c>
      <c r="S417" s="69"/>
      <c r="T417" s="85">
        <f t="shared" si="129"/>
        <v>100</v>
      </c>
      <c r="U417" s="32" t="str">
        <f t="shared" si="130"/>
        <v xml:space="preserve"> </v>
      </c>
      <c r="V417" s="32" t="str">
        <f t="shared" si="131"/>
        <v xml:space="preserve"> </v>
      </c>
      <c r="W417" s="32">
        <f t="shared" si="132"/>
        <v>100</v>
      </c>
      <c r="X417" s="86" t="str">
        <f t="shared" si="133"/>
        <v xml:space="preserve"> </v>
      </c>
    </row>
    <row r="418" spans="1:24" s="9" customFormat="1" ht="24.75" customHeight="1" x14ac:dyDescent="0.2">
      <c r="A418" s="70" t="s">
        <v>392</v>
      </c>
      <c r="B418" s="52" t="s">
        <v>392</v>
      </c>
      <c r="C418" s="53" t="s">
        <v>54</v>
      </c>
      <c r="D418" s="52">
        <v>3</v>
      </c>
      <c r="E418" s="62">
        <f t="shared" si="134"/>
        <v>0</v>
      </c>
      <c r="F418" s="62">
        <f>SUM(F419:F426)</f>
        <v>0</v>
      </c>
      <c r="G418" s="62">
        <f>SUM(G419:G426)</f>
        <v>0</v>
      </c>
      <c r="H418" s="62">
        <f>SUM(H419:H426)</f>
        <v>0</v>
      </c>
      <c r="I418" s="71">
        <f>SUM(I419:I426)</f>
        <v>0</v>
      </c>
      <c r="J418" s="79">
        <f t="shared" si="135"/>
        <v>190398.4</v>
      </c>
      <c r="K418" s="62">
        <f>SUM(K419:K426)</f>
        <v>41423.699999999997</v>
      </c>
      <c r="L418" s="62">
        <f>SUM(L419:L426)</f>
        <v>102074.29999999999</v>
      </c>
      <c r="M418" s="62">
        <f>SUM(M419:M426)</f>
        <v>34400</v>
      </c>
      <c r="N418" s="71">
        <f>SUM(N419:N426)</f>
        <v>12500.4</v>
      </c>
      <c r="O418" s="79">
        <f t="shared" si="136"/>
        <v>152729.03</v>
      </c>
      <c r="P418" s="62">
        <f>SUM(P419:P426)</f>
        <v>40633</v>
      </c>
      <c r="Q418" s="62">
        <f>SUM(Q419:Q426)</f>
        <v>72195.63</v>
      </c>
      <c r="R418" s="62">
        <f>SUM(R419:R426)</f>
        <v>27400</v>
      </c>
      <c r="S418" s="71">
        <f>SUM(S419:S426)</f>
        <v>12500.4</v>
      </c>
      <c r="T418" s="87">
        <f t="shared" si="129"/>
        <v>80.215500760510594</v>
      </c>
      <c r="U418" s="61">
        <f t="shared" si="130"/>
        <v>98.091189343298652</v>
      </c>
      <c r="V418" s="61">
        <f t="shared" si="131"/>
        <v>70.728508547205337</v>
      </c>
      <c r="W418" s="61">
        <f t="shared" si="132"/>
        <v>79.651162790697668</v>
      </c>
      <c r="X418" s="88">
        <f t="shared" si="133"/>
        <v>100</v>
      </c>
    </row>
    <row r="419" spans="1:24" s="33" customFormat="1" ht="54.95" customHeight="1" x14ac:dyDescent="0.2">
      <c r="A419" s="68" t="s">
        <v>392</v>
      </c>
      <c r="B419" s="30" t="s">
        <v>392</v>
      </c>
      <c r="C419" s="29" t="s">
        <v>869</v>
      </c>
      <c r="D419" s="30">
        <v>3</v>
      </c>
      <c r="E419" s="31">
        <f t="shared" si="134"/>
        <v>0</v>
      </c>
      <c r="F419" s="31"/>
      <c r="G419" s="31"/>
      <c r="H419" s="31"/>
      <c r="I419" s="69"/>
      <c r="J419" s="78">
        <f t="shared" si="135"/>
        <v>12500.4</v>
      </c>
      <c r="K419" s="31"/>
      <c r="L419" s="31"/>
      <c r="M419" s="31"/>
      <c r="N419" s="69">
        <v>12500.4</v>
      </c>
      <c r="O419" s="78">
        <f t="shared" si="136"/>
        <v>12500.4</v>
      </c>
      <c r="P419" s="31"/>
      <c r="Q419" s="31"/>
      <c r="R419" s="31"/>
      <c r="S419" s="69">
        <v>12500.4</v>
      </c>
      <c r="T419" s="85">
        <f t="shared" si="129"/>
        <v>100</v>
      </c>
      <c r="U419" s="32" t="str">
        <f t="shared" si="130"/>
        <v xml:space="preserve"> </v>
      </c>
      <c r="V419" s="32" t="str">
        <f t="shared" si="131"/>
        <v xml:space="preserve"> </v>
      </c>
      <c r="W419" s="32" t="str">
        <f t="shared" si="132"/>
        <v xml:space="preserve"> </v>
      </c>
      <c r="X419" s="86">
        <f t="shared" si="133"/>
        <v>100</v>
      </c>
    </row>
    <row r="420" spans="1:24" s="33" customFormat="1" ht="75" customHeight="1" x14ac:dyDescent="0.2">
      <c r="A420" s="68" t="s">
        <v>392</v>
      </c>
      <c r="B420" s="30" t="s">
        <v>392</v>
      </c>
      <c r="C420" s="29" t="s">
        <v>1359</v>
      </c>
      <c r="D420" s="30">
        <v>3</v>
      </c>
      <c r="E420" s="31">
        <f t="shared" si="134"/>
        <v>0</v>
      </c>
      <c r="F420" s="31"/>
      <c r="G420" s="31"/>
      <c r="H420" s="31"/>
      <c r="I420" s="69"/>
      <c r="J420" s="78">
        <f t="shared" si="135"/>
        <v>68116.7</v>
      </c>
      <c r="K420" s="31"/>
      <c r="L420" s="31">
        <v>68116.7</v>
      </c>
      <c r="M420" s="31"/>
      <c r="N420" s="69"/>
      <c r="O420" s="78">
        <f t="shared" si="136"/>
        <v>38745.129999999997</v>
      </c>
      <c r="P420" s="31"/>
      <c r="Q420" s="31">
        <v>38745.129999999997</v>
      </c>
      <c r="R420" s="31"/>
      <c r="S420" s="69"/>
      <c r="T420" s="85">
        <f t="shared" si="129"/>
        <v>56.880515350861096</v>
      </c>
      <c r="U420" s="32" t="str">
        <f t="shared" si="130"/>
        <v xml:space="preserve"> </v>
      </c>
      <c r="V420" s="32">
        <f t="shared" si="131"/>
        <v>56.880515350861096</v>
      </c>
      <c r="W420" s="32" t="str">
        <f t="shared" si="132"/>
        <v xml:space="preserve"> </v>
      </c>
      <c r="X420" s="86" t="str">
        <f t="shared" si="133"/>
        <v xml:space="preserve"> </v>
      </c>
    </row>
    <row r="421" spans="1:24" s="33" customFormat="1" ht="39.950000000000003" customHeight="1" x14ac:dyDescent="0.2">
      <c r="A421" s="68" t="s">
        <v>392</v>
      </c>
      <c r="B421" s="30" t="s">
        <v>392</v>
      </c>
      <c r="C421" s="29" t="s">
        <v>1094</v>
      </c>
      <c r="D421" s="30">
        <v>3</v>
      </c>
      <c r="E421" s="31">
        <f t="shared" si="134"/>
        <v>0</v>
      </c>
      <c r="F421" s="31"/>
      <c r="G421" s="31"/>
      <c r="H421" s="31"/>
      <c r="I421" s="69"/>
      <c r="J421" s="78">
        <f t="shared" si="135"/>
        <v>41423.699999999997</v>
      </c>
      <c r="K421" s="31">
        <v>41423.699999999997</v>
      </c>
      <c r="L421" s="31"/>
      <c r="M421" s="31"/>
      <c r="N421" s="69"/>
      <c r="O421" s="78">
        <f t="shared" si="136"/>
        <v>40633</v>
      </c>
      <c r="P421" s="31">
        <v>40633</v>
      </c>
      <c r="Q421" s="31"/>
      <c r="R421" s="31"/>
      <c r="S421" s="69"/>
      <c r="T421" s="85">
        <f t="shared" si="129"/>
        <v>98.091189343298652</v>
      </c>
      <c r="U421" s="32">
        <f t="shared" si="130"/>
        <v>98.091189343298652</v>
      </c>
      <c r="V421" s="32" t="str">
        <f t="shared" si="131"/>
        <v xml:space="preserve"> </v>
      </c>
      <c r="W421" s="32" t="str">
        <f t="shared" si="132"/>
        <v xml:space="preserve"> </v>
      </c>
      <c r="X421" s="86" t="str">
        <f t="shared" si="133"/>
        <v xml:space="preserve"> </v>
      </c>
    </row>
    <row r="422" spans="1:24" s="33" customFormat="1" ht="54.95" customHeight="1" x14ac:dyDescent="0.2">
      <c r="A422" s="68" t="s">
        <v>392</v>
      </c>
      <c r="B422" s="30" t="s">
        <v>392</v>
      </c>
      <c r="C422" s="29" t="s">
        <v>1344</v>
      </c>
      <c r="D422" s="30">
        <v>3</v>
      </c>
      <c r="E422" s="31">
        <f t="shared" si="134"/>
        <v>0</v>
      </c>
      <c r="F422" s="31"/>
      <c r="G422" s="31"/>
      <c r="H422" s="31"/>
      <c r="I422" s="69"/>
      <c r="J422" s="78">
        <f t="shared" si="135"/>
        <v>33957.599999999999</v>
      </c>
      <c r="K422" s="31"/>
      <c r="L422" s="31">
        <v>33957.599999999999</v>
      </c>
      <c r="M422" s="31"/>
      <c r="N422" s="69"/>
      <c r="O422" s="78">
        <f t="shared" si="136"/>
        <v>33450.5</v>
      </c>
      <c r="P422" s="31"/>
      <c r="Q422" s="31">
        <v>33450.5</v>
      </c>
      <c r="R422" s="31"/>
      <c r="S422" s="69"/>
      <c r="T422" s="85">
        <f t="shared" si="129"/>
        <v>98.506667137842484</v>
      </c>
      <c r="U422" s="32" t="str">
        <f t="shared" si="130"/>
        <v xml:space="preserve"> </v>
      </c>
      <c r="V422" s="32">
        <f t="shared" si="131"/>
        <v>98.506667137842484</v>
      </c>
      <c r="W422" s="32" t="str">
        <f t="shared" si="132"/>
        <v xml:space="preserve"> </v>
      </c>
      <c r="X422" s="86" t="str">
        <f t="shared" si="133"/>
        <v xml:space="preserve"> </v>
      </c>
    </row>
    <row r="423" spans="1:24" s="33" customFormat="1" ht="75" customHeight="1" x14ac:dyDescent="0.2">
      <c r="A423" s="68" t="s">
        <v>392</v>
      </c>
      <c r="B423" s="30" t="s">
        <v>392</v>
      </c>
      <c r="C423" s="29" t="s">
        <v>870</v>
      </c>
      <c r="D423" s="30">
        <v>3</v>
      </c>
      <c r="E423" s="31">
        <f t="shared" si="134"/>
        <v>0</v>
      </c>
      <c r="F423" s="31"/>
      <c r="G423" s="31"/>
      <c r="H423" s="31"/>
      <c r="I423" s="69"/>
      <c r="J423" s="78">
        <f t="shared" si="135"/>
        <v>8700</v>
      </c>
      <c r="K423" s="31"/>
      <c r="L423" s="31"/>
      <c r="M423" s="31">
        <v>8700</v>
      </c>
      <c r="N423" s="69"/>
      <c r="O423" s="78">
        <f t="shared" si="136"/>
        <v>8200</v>
      </c>
      <c r="P423" s="31"/>
      <c r="Q423" s="31"/>
      <c r="R423" s="31">
        <v>8200</v>
      </c>
      <c r="S423" s="69"/>
      <c r="T423" s="85">
        <f t="shared" si="129"/>
        <v>94.252873563218387</v>
      </c>
      <c r="U423" s="32" t="str">
        <f t="shared" si="130"/>
        <v xml:space="preserve"> </v>
      </c>
      <c r="V423" s="32" t="str">
        <f t="shared" si="131"/>
        <v xml:space="preserve"> </v>
      </c>
      <c r="W423" s="32">
        <f t="shared" si="132"/>
        <v>94.252873563218387</v>
      </c>
      <c r="X423" s="86" t="str">
        <f t="shared" si="133"/>
        <v xml:space="preserve"> </v>
      </c>
    </row>
    <row r="424" spans="1:24" s="33" customFormat="1" ht="75" customHeight="1" x14ac:dyDescent="0.2">
      <c r="A424" s="68" t="s">
        <v>392</v>
      </c>
      <c r="B424" s="30" t="s">
        <v>392</v>
      </c>
      <c r="C424" s="29" t="s">
        <v>1095</v>
      </c>
      <c r="D424" s="30">
        <v>3</v>
      </c>
      <c r="E424" s="31">
        <f t="shared" si="134"/>
        <v>0</v>
      </c>
      <c r="F424" s="31"/>
      <c r="G424" s="31"/>
      <c r="H424" s="31"/>
      <c r="I424" s="69"/>
      <c r="J424" s="78">
        <f t="shared" si="135"/>
        <v>10500</v>
      </c>
      <c r="K424" s="31"/>
      <c r="L424" s="31"/>
      <c r="M424" s="31">
        <v>10500</v>
      </c>
      <c r="N424" s="69"/>
      <c r="O424" s="78">
        <f t="shared" si="136"/>
        <v>8500</v>
      </c>
      <c r="P424" s="31"/>
      <c r="Q424" s="31"/>
      <c r="R424" s="31">
        <v>8500</v>
      </c>
      <c r="S424" s="69"/>
      <c r="T424" s="85">
        <f t="shared" ref="T424:T455" si="137">IF(J424=0," ",O424/J424*100)</f>
        <v>80.952380952380949</v>
      </c>
      <c r="U424" s="32" t="str">
        <f t="shared" ref="U424:U455" si="138">IF(K424=0," ",P424/K424*100)</f>
        <v xml:space="preserve"> </v>
      </c>
      <c r="V424" s="32" t="str">
        <f t="shared" ref="V424:V455" si="139">IF(L424=0," ",Q424/L424*100)</f>
        <v xml:space="preserve"> </v>
      </c>
      <c r="W424" s="32">
        <f t="shared" ref="W424:W455" si="140">IF(M424=0," ",R424/M424*100)</f>
        <v>80.952380952380949</v>
      </c>
      <c r="X424" s="86" t="str">
        <f t="shared" ref="X424:X455" si="141">IF(N424=0," ",S424/N424*100)</f>
        <v xml:space="preserve"> </v>
      </c>
    </row>
    <row r="425" spans="1:24" s="33" customFormat="1" ht="75" customHeight="1" x14ac:dyDescent="0.2">
      <c r="A425" s="68" t="s">
        <v>392</v>
      </c>
      <c r="B425" s="30" t="s">
        <v>392</v>
      </c>
      <c r="C425" s="29" t="s">
        <v>1096</v>
      </c>
      <c r="D425" s="30">
        <v>3</v>
      </c>
      <c r="E425" s="31">
        <f t="shared" si="134"/>
        <v>0</v>
      </c>
      <c r="F425" s="31"/>
      <c r="G425" s="31"/>
      <c r="H425" s="31"/>
      <c r="I425" s="69"/>
      <c r="J425" s="78">
        <f t="shared" si="135"/>
        <v>14700</v>
      </c>
      <c r="K425" s="31"/>
      <c r="L425" s="31"/>
      <c r="M425" s="31">
        <v>14700</v>
      </c>
      <c r="N425" s="69"/>
      <c r="O425" s="78">
        <f t="shared" si="136"/>
        <v>10700</v>
      </c>
      <c r="P425" s="31"/>
      <c r="Q425" s="31"/>
      <c r="R425" s="31">
        <v>10700</v>
      </c>
      <c r="S425" s="69"/>
      <c r="T425" s="85">
        <f t="shared" si="137"/>
        <v>72.789115646258509</v>
      </c>
      <c r="U425" s="32" t="str">
        <f t="shared" si="138"/>
        <v xml:space="preserve"> </v>
      </c>
      <c r="V425" s="32" t="str">
        <f t="shared" si="139"/>
        <v xml:space="preserve"> </v>
      </c>
      <c r="W425" s="32">
        <f t="shared" si="140"/>
        <v>72.789115646258509</v>
      </c>
      <c r="X425" s="86" t="str">
        <f t="shared" si="141"/>
        <v xml:space="preserve"> </v>
      </c>
    </row>
    <row r="426" spans="1:24" s="33" customFormat="1" ht="75" customHeight="1" x14ac:dyDescent="0.2">
      <c r="A426" s="68" t="s">
        <v>392</v>
      </c>
      <c r="B426" s="30" t="s">
        <v>392</v>
      </c>
      <c r="C426" s="29" t="s">
        <v>871</v>
      </c>
      <c r="D426" s="30">
        <v>3</v>
      </c>
      <c r="E426" s="31">
        <f t="shared" si="134"/>
        <v>0</v>
      </c>
      <c r="F426" s="31"/>
      <c r="G426" s="31"/>
      <c r="H426" s="31"/>
      <c r="I426" s="69"/>
      <c r="J426" s="78">
        <f t="shared" ref="J426:J434" si="142">SUM(K426:N426)</f>
        <v>500</v>
      </c>
      <c r="K426" s="31"/>
      <c r="L426" s="31"/>
      <c r="M426" s="31">
        <v>500</v>
      </c>
      <c r="N426" s="69"/>
      <c r="O426" s="78">
        <f t="shared" si="136"/>
        <v>0</v>
      </c>
      <c r="P426" s="31"/>
      <c r="Q426" s="31"/>
      <c r="R426" s="31"/>
      <c r="S426" s="69"/>
      <c r="T426" s="85">
        <f t="shared" si="137"/>
        <v>0</v>
      </c>
      <c r="U426" s="32" t="str">
        <f t="shared" si="138"/>
        <v xml:space="preserve"> </v>
      </c>
      <c r="V426" s="32" t="str">
        <f t="shared" si="139"/>
        <v xml:space="preserve"> </v>
      </c>
      <c r="W426" s="32">
        <f t="shared" si="140"/>
        <v>0</v>
      </c>
      <c r="X426" s="86" t="str">
        <f t="shared" si="141"/>
        <v xml:space="preserve"> </v>
      </c>
    </row>
    <row r="427" spans="1:24" ht="30" customHeight="1" x14ac:dyDescent="0.2">
      <c r="A427" s="66" t="s">
        <v>392</v>
      </c>
      <c r="B427" s="27" t="s">
        <v>392</v>
      </c>
      <c r="C427" s="126" t="s">
        <v>419</v>
      </c>
      <c r="D427" s="23">
        <v>1</v>
      </c>
      <c r="E427" s="24">
        <f t="shared" si="124"/>
        <v>11058786.700744975</v>
      </c>
      <c r="F427" s="24">
        <f>+F428+F452</f>
        <v>4098048.5970000005</v>
      </c>
      <c r="G427" s="24">
        <f>+G428+G452</f>
        <v>5256354.1037449744</v>
      </c>
      <c r="H427" s="24">
        <f>+H428+H452</f>
        <v>0</v>
      </c>
      <c r="I427" s="65">
        <f>+I428+I452</f>
        <v>1704384</v>
      </c>
      <c r="J427" s="76">
        <f t="shared" si="142"/>
        <v>7719952.4230000004</v>
      </c>
      <c r="K427" s="24">
        <f>+K428+K452</f>
        <v>2935977.5839999998</v>
      </c>
      <c r="L427" s="24">
        <f>+L428+L452</f>
        <v>3110530.199</v>
      </c>
      <c r="M427" s="24">
        <f>+M428+M452</f>
        <v>420647.7</v>
      </c>
      <c r="N427" s="65">
        <f>+N428+N452</f>
        <v>1252796.9400000002</v>
      </c>
      <c r="O427" s="76">
        <f t="shared" si="136"/>
        <v>4526601.0880000005</v>
      </c>
      <c r="P427" s="24">
        <f>+P428+P452</f>
        <v>1687487.42</v>
      </c>
      <c r="Q427" s="24">
        <f>+Q428+Q452</f>
        <v>2153718.89</v>
      </c>
      <c r="R427" s="24">
        <f>+R428+R452</f>
        <v>103212.708</v>
      </c>
      <c r="S427" s="65">
        <f>+S428+S452</f>
        <v>582182.07000000007</v>
      </c>
      <c r="T427" s="81">
        <f t="shared" si="137"/>
        <v>58.635090476904097</v>
      </c>
      <c r="U427" s="26">
        <f t="shared" si="138"/>
        <v>57.476168387530848</v>
      </c>
      <c r="V427" s="26">
        <f t="shared" si="139"/>
        <v>69.239607147758804</v>
      </c>
      <c r="W427" s="26">
        <f t="shared" si="140"/>
        <v>24.536615319660608</v>
      </c>
      <c r="X427" s="82">
        <f t="shared" si="141"/>
        <v>46.470585249034855</v>
      </c>
    </row>
    <row r="428" spans="1:24" ht="39.950000000000003" customHeight="1" x14ac:dyDescent="0.2">
      <c r="A428" s="104" t="s">
        <v>1267</v>
      </c>
      <c r="B428" s="105" t="s">
        <v>1232</v>
      </c>
      <c r="C428" s="144" t="s">
        <v>356</v>
      </c>
      <c r="D428" s="55">
        <v>2</v>
      </c>
      <c r="E428" s="28">
        <f t="shared" si="124"/>
        <v>1704384</v>
      </c>
      <c r="F428" s="28">
        <f>SUM(F430,F434,F437,F440,F442,F445,F447,F449,F451)</f>
        <v>0</v>
      </c>
      <c r="G428" s="28">
        <f t="shared" ref="G428:S428" si="143">SUM(G430,G434,G437,G440,G442,G445,G447,G449,G451)</f>
        <v>0</v>
      </c>
      <c r="H428" s="28">
        <f t="shared" si="143"/>
        <v>0</v>
      </c>
      <c r="I428" s="67">
        <f t="shared" si="143"/>
        <v>1704384</v>
      </c>
      <c r="J428" s="77">
        <f t="shared" si="142"/>
        <v>1252796.9400000002</v>
      </c>
      <c r="K428" s="28">
        <f t="shared" si="143"/>
        <v>0</v>
      </c>
      <c r="L428" s="28">
        <f t="shared" si="143"/>
        <v>0</v>
      </c>
      <c r="M428" s="28">
        <f t="shared" si="143"/>
        <v>0</v>
      </c>
      <c r="N428" s="67">
        <f t="shared" si="143"/>
        <v>1252796.9400000002</v>
      </c>
      <c r="O428" s="77">
        <f t="shared" si="136"/>
        <v>582182.07000000007</v>
      </c>
      <c r="P428" s="28">
        <f t="shared" si="143"/>
        <v>0</v>
      </c>
      <c r="Q428" s="28">
        <f t="shared" si="143"/>
        <v>0</v>
      </c>
      <c r="R428" s="28">
        <f t="shared" si="143"/>
        <v>0</v>
      </c>
      <c r="S428" s="67">
        <f t="shared" si="143"/>
        <v>582182.07000000007</v>
      </c>
      <c r="T428" s="83">
        <f t="shared" si="137"/>
        <v>46.470585249034855</v>
      </c>
      <c r="U428" s="25" t="str">
        <f t="shared" si="138"/>
        <v xml:space="preserve"> </v>
      </c>
      <c r="V428" s="25" t="str">
        <f t="shared" si="139"/>
        <v xml:space="preserve"> </v>
      </c>
      <c r="W428" s="25" t="str">
        <f t="shared" si="140"/>
        <v xml:space="preserve"> </v>
      </c>
      <c r="X428" s="84">
        <f t="shared" si="141"/>
        <v>46.470585249034855</v>
      </c>
    </row>
    <row r="429" spans="1:24" s="8" customFormat="1" ht="20.100000000000001" customHeight="1" x14ac:dyDescent="0.2">
      <c r="A429" s="106" t="s">
        <v>392</v>
      </c>
      <c r="B429" s="107" t="s">
        <v>392</v>
      </c>
      <c r="C429" s="57" t="s">
        <v>2</v>
      </c>
      <c r="D429" s="54"/>
      <c r="E429" s="24"/>
      <c r="F429" s="25"/>
      <c r="G429" s="25"/>
      <c r="H429" s="25"/>
      <c r="I429" s="84"/>
      <c r="J429" s="76"/>
      <c r="K429" s="25"/>
      <c r="L429" s="25"/>
      <c r="M429" s="25"/>
      <c r="N429" s="84"/>
      <c r="O429" s="76"/>
      <c r="P429" s="25"/>
      <c r="Q429" s="25"/>
      <c r="R429" s="25"/>
      <c r="S429" s="84"/>
      <c r="T429" s="83" t="str">
        <f t="shared" si="137"/>
        <v xml:space="preserve"> </v>
      </c>
      <c r="U429" s="25" t="str">
        <f t="shared" si="138"/>
        <v xml:space="preserve"> </v>
      </c>
      <c r="V429" s="25" t="str">
        <f t="shared" si="139"/>
        <v xml:space="preserve"> </v>
      </c>
      <c r="W429" s="25" t="str">
        <f t="shared" si="140"/>
        <v xml:space="preserve"> </v>
      </c>
      <c r="X429" s="84" t="str">
        <f t="shared" si="141"/>
        <v xml:space="preserve"> </v>
      </c>
    </row>
    <row r="430" spans="1:24" s="9" customFormat="1" ht="30" customHeight="1" x14ac:dyDescent="0.2">
      <c r="A430" s="108" t="s">
        <v>392</v>
      </c>
      <c r="B430" s="109" t="s">
        <v>392</v>
      </c>
      <c r="C430" s="145" t="s">
        <v>3</v>
      </c>
      <c r="D430" s="56">
        <v>3</v>
      </c>
      <c r="E430" s="62">
        <f t="shared" si="124"/>
        <v>127774</v>
      </c>
      <c r="F430" s="62">
        <f>SUM(F431:F433)</f>
        <v>0</v>
      </c>
      <c r="G430" s="62">
        <f>SUM(G431:G433)</f>
        <v>0</v>
      </c>
      <c r="H430" s="62">
        <f>SUM(H431:H433)</f>
        <v>0</v>
      </c>
      <c r="I430" s="71">
        <f>SUM(I431:I433)</f>
        <v>127774</v>
      </c>
      <c r="J430" s="79">
        <f t="shared" si="142"/>
        <v>261517</v>
      </c>
      <c r="K430" s="62">
        <f>SUM(K431:K433)</f>
        <v>0</v>
      </c>
      <c r="L430" s="62">
        <f>SUM(L431:L433)</f>
        <v>0</v>
      </c>
      <c r="M430" s="62">
        <f>SUM(M431:M433)</f>
        <v>0</v>
      </c>
      <c r="N430" s="71">
        <f>SUM(N431:N433)</f>
        <v>261517</v>
      </c>
      <c r="O430" s="79">
        <f t="shared" ref="O430:O442" si="144">SUM(P430:S430)</f>
        <v>182427.34</v>
      </c>
      <c r="P430" s="62">
        <f>SUM(P431:P433)</f>
        <v>0</v>
      </c>
      <c r="Q430" s="62">
        <f>SUM(Q431:Q433)</f>
        <v>0</v>
      </c>
      <c r="R430" s="62">
        <f>SUM(R431:R433)</f>
        <v>0</v>
      </c>
      <c r="S430" s="71">
        <f>SUM(S431:S433)</f>
        <v>182427.34</v>
      </c>
      <c r="T430" s="87">
        <f t="shared" si="137"/>
        <v>69.757354206418697</v>
      </c>
      <c r="U430" s="61" t="str">
        <f t="shared" si="138"/>
        <v xml:space="preserve"> </v>
      </c>
      <c r="V430" s="61" t="str">
        <f t="shared" si="139"/>
        <v xml:space="preserve"> </v>
      </c>
      <c r="W430" s="61" t="str">
        <f t="shared" si="140"/>
        <v xml:space="preserve"> </v>
      </c>
      <c r="X430" s="88">
        <f t="shared" si="141"/>
        <v>69.757354206418697</v>
      </c>
    </row>
    <row r="431" spans="1:24" s="9" customFormat="1" ht="39.950000000000003" customHeight="1" x14ac:dyDescent="0.2">
      <c r="A431" s="110" t="s">
        <v>392</v>
      </c>
      <c r="B431" s="111" t="s">
        <v>392</v>
      </c>
      <c r="C431" s="146" t="s">
        <v>4</v>
      </c>
      <c r="D431" s="57">
        <v>3</v>
      </c>
      <c r="E431" s="31">
        <f t="shared" si="124"/>
        <v>127774</v>
      </c>
      <c r="F431" s="32"/>
      <c r="G431" s="32"/>
      <c r="H431" s="32"/>
      <c r="I431" s="86">
        <v>127774</v>
      </c>
      <c r="J431" s="78">
        <f t="shared" si="142"/>
        <v>0</v>
      </c>
      <c r="K431" s="32"/>
      <c r="L431" s="32"/>
      <c r="M431" s="32"/>
      <c r="N431" s="86"/>
      <c r="O431" s="78">
        <f t="shared" si="144"/>
        <v>0</v>
      </c>
      <c r="P431" s="32"/>
      <c r="Q431" s="32"/>
      <c r="R431" s="32"/>
      <c r="S431" s="86"/>
      <c r="T431" s="85" t="str">
        <f t="shared" si="137"/>
        <v xml:space="preserve"> </v>
      </c>
      <c r="U431" s="32" t="str">
        <f t="shared" si="138"/>
        <v xml:space="preserve"> </v>
      </c>
      <c r="V431" s="32" t="str">
        <f t="shared" si="139"/>
        <v xml:space="preserve"> </v>
      </c>
      <c r="W431" s="32" t="str">
        <f t="shared" si="140"/>
        <v xml:space="preserve"> </v>
      </c>
      <c r="X431" s="86" t="str">
        <f t="shared" si="141"/>
        <v xml:space="preserve"> </v>
      </c>
    </row>
    <row r="432" spans="1:24" s="9" customFormat="1" ht="39.950000000000003" customHeight="1" x14ac:dyDescent="0.2">
      <c r="A432" s="110" t="s">
        <v>392</v>
      </c>
      <c r="B432" s="111" t="s">
        <v>392</v>
      </c>
      <c r="C432" s="146" t="s">
        <v>380</v>
      </c>
      <c r="D432" s="57">
        <v>3</v>
      </c>
      <c r="E432" s="31">
        <f t="shared" si="124"/>
        <v>0</v>
      </c>
      <c r="F432" s="32"/>
      <c r="G432" s="32"/>
      <c r="H432" s="32"/>
      <c r="I432" s="86"/>
      <c r="J432" s="78">
        <f t="shared" si="142"/>
        <v>245517</v>
      </c>
      <c r="K432" s="32"/>
      <c r="L432" s="32"/>
      <c r="M432" s="32"/>
      <c r="N432" s="86">
        <v>245517</v>
      </c>
      <c r="O432" s="78">
        <f t="shared" si="144"/>
        <v>174833.86</v>
      </c>
      <c r="P432" s="32"/>
      <c r="Q432" s="32"/>
      <c r="R432" s="32"/>
      <c r="S432" s="86">
        <v>174833.86</v>
      </c>
      <c r="T432" s="85">
        <f t="shared" si="137"/>
        <v>71.210490515931681</v>
      </c>
      <c r="U432" s="32" t="str">
        <f t="shared" si="138"/>
        <v xml:space="preserve"> </v>
      </c>
      <c r="V432" s="32" t="str">
        <f t="shared" si="139"/>
        <v xml:space="preserve"> </v>
      </c>
      <c r="W432" s="32" t="str">
        <f t="shared" si="140"/>
        <v xml:space="preserve"> </v>
      </c>
      <c r="X432" s="86">
        <f t="shared" si="141"/>
        <v>71.210490515931681</v>
      </c>
    </row>
    <row r="433" spans="1:24" s="9" customFormat="1" ht="23.25" customHeight="1" x14ac:dyDescent="0.2">
      <c r="A433" s="110" t="s">
        <v>392</v>
      </c>
      <c r="B433" s="111" t="s">
        <v>392</v>
      </c>
      <c r="C433" s="146" t="s">
        <v>381</v>
      </c>
      <c r="D433" s="57">
        <v>3</v>
      </c>
      <c r="E433" s="31">
        <f t="shared" si="124"/>
        <v>0</v>
      </c>
      <c r="F433" s="32"/>
      <c r="G433" s="32"/>
      <c r="H433" s="32"/>
      <c r="I433" s="86"/>
      <c r="J433" s="78">
        <f t="shared" si="142"/>
        <v>16000</v>
      </c>
      <c r="K433" s="32"/>
      <c r="L433" s="32"/>
      <c r="M433" s="32"/>
      <c r="N433" s="86">
        <v>16000</v>
      </c>
      <c r="O433" s="78">
        <f t="shared" si="144"/>
        <v>7593.48</v>
      </c>
      <c r="P433" s="32"/>
      <c r="Q433" s="32"/>
      <c r="R433" s="32"/>
      <c r="S433" s="86">
        <v>7593.48</v>
      </c>
      <c r="T433" s="85">
        <f t="shared" si="137"/>
        <v>47.459249999999997</v>
      </c>
      <c r="U433" s="32" t="str">
        <f t="shared" si="138"/>
        <v xml:space="preserve"> </v>
      </c>
      <c r="V433" s="32" t="str">
        <f t="shared" si="139"/>
        <v xml:space="preserve"> </v>
      </c>
      <c r="W433" s="32" t="str">
        <f t="shared" si="140"/>
        <v xml:space="preserve"> </v>
      </c>
      <c r="X433" s="86">
        <f t="shared" si="141"/>
        <v>47.459249999999997</v>
      </c>
    </row>
    <row r="434" spans="1:24" s="9" customFormat="1" ht="30" customHeight="1" x14ac:dyDescent="0.2">
      <c r="A434" s="112" t="s">
        <v>392</v>
      </c>
      <c r="B434" s="113" t="s">
        <v>392</v>
      </c>
      <c r="C434" s="145" t="s">
        <v>5</v>
      </c>
      <c r="D434" s="56">
        <v>3</v>
      </c>
      <c r="E434" s="62">
        <f t="shared" si="124"/>
        <v>771500</v>
      </c>
      <c r="F434" s="62">
        <f>+F435+F436</f>
        <v>0</v>
      </c>
      <c r="G434" s="62">
        <f>+G435+G436</f>
        <v>0</v>
      </c>
      <c r="H434" s="62">
        <f>+H435+H436</f>
        <v>0</v>
      </c>
      <c r="I434" s="71">
        <f>+I435+I436</f>
        <v>771500</v>
      </c>
      <c r="J434" s="79">
        <f t="shared" si="142"/>
        <v>458341.6</v>
      </c>
      <c r="K434" s="62">
        <f>+K435+K436</f>
        <v>0</v>
      </c>
      <c r="L434" s="62">
        <f>+L435+L436</f>
        <v>0</v>
      </c>
      <c r="M434" s="62">
        <f>+M435+M436</f>
        <v>0</v>
      </c>
      <c r="N434" s="71">
        <f>+N435+N436</f>
        <v>458341.6</v>
      </c>
      <c r="O434" s="79">
        <f t="shared" si="144"/>
        <v>268195.5</v>
      </c>
      <c r="P434" s="62">
        <f>+P435+P436</f>
        <v>0</v>
      </c>
      <c r="Q434" s="62">
        <f>+Q435+Q436</f>
        <v>0</v>
      </c>
      <c r="R434" s="62">
        <f>+R435+R436</f>
        <v>0</v>
      </c>
      <c r="S434" s="71">
        <f>+S435+S436</f>
        <v>268195.5</v>
      </c>
      <c r="T434" s="87">
        <f t="shared" si="137"/>
        <v>58.514326432512341</v>
      </c>
      <c r="U434" s="61" t="str">
        <f t="shared" si="138"/>
        <v xml:space="preserve"> </v>
      </c>
      <c r="V434" s="61" t="str">
        <f t="shared" si="139"/>
        <v xml:space="preserve"> </v>
      </c>
      <c r="W434" s="61" t="str">
        <f t="shared" si="140"/>
        <v xml:space="preserve"> </v>
      </c>
      <c r="X434" s="88">
        <f t="shared" si="141"/>
        <v>58.514326432512341</v>
      </c>
    </row>
    <row r="435" spans="1:24" s="9" customFormat="1" ht="39.950000000000003" customHeight="1" x14ac:dyDescent="0.2">
      <c r="A435" s="110" t="s">
        <v>392</v>
      </c>
      <c r="B435" s="111" t="s">
        <v>392</v>
      </c>
      <c r="C435" s="146" t="s">
        <v>6</v>
      </c>
      <c r="D435" s="57">
        <v>3</v>
      </c>
      <c r="E435" s="31">
        <f t="shared" si="124"/>
        <v>550000</v>
      </c>
      <c r="F435" s="32"/>
      <c r="G435" s="32"/>
      <c r="H435" s="32"/>
      <c r="I435" s="86">
        <v>550000</v>
      </c>
      <c r="J435" s="78">
        <f t="shared" ref="J435:J505" si="145">SUM(K435:N435)</f>
        <v>458341.6</v>
      </c>
      <c r="K435" s="32"/>
      <c r="L435" s="32"/>
      <c r="M435" s="32"/>
      <c r="N435" s="86">
        <v>458341.6</v>
      </c>
      <c r="O435" s="78">
        <f t="shared" si="144"/>
        <v>268195.5</v>
      </c>
      <c r="P435" s="32"/>
      <c r="Q435" s="32"/>
      <c r="R435" s="32"/>
      <c r="S435" s="86">
        <v>268195.5</v>
      </c>
      <c r="T435" s="85">
        <f t="shared" si="137"/>
        <v>58.514326432512341</v>
      </c>
      <c r="U435" s="32" t="str">
        <f t="shared" si="138"/>
        <v xml:space="preserve"> </v>
      </c>
      <c r="V435" s="32" t="str">
        <f t="shared" si="139"/>
        <v xml:space="preserve"> </v>
      </c>
      <c r="W435" s="32" t="str">
        <f t="shared" si="140"/>
        <v xml:space="preserve"> </v>
      </c>
      <c r="X435" s="86">
        <f t="shared" si="141"/>
        <v>58.514326432512341</v>
      </c>
    </row>
    <row r="436" spans="1:24" s="33" customFormat="1" ht="39.950000000000003" customHeight="1" x14ac:dyDescent="0.2">
      <c r="A436" s="110" t="s">
        <v>392</v>
      </c>
      <c r="B436" s="111" t="s">
        <v>392</v>
      </c>
      <c r="C436" s="146" t="s">
        <v>7</v>
      </c>
      <c r="D436" s="57">
        <v>3</v>
      </c>
      <c r="E436" s="31">
        <f t="shared" si="124"/>
        <v>221500</v>
      </c>
      <c r="F436" s="32"/>
      <c r="G436" s="32"/>
      <c r="H436" s="32"/>
      <c r="I436" s="86">
        <v>221500</v>
      </c>
      <c r="J436" s="78">
        <f t="shared" si="145"/>
        <v>0</v>
      </c>
      <c r="K436" s="32"/>
      <c r="L436" s="32"/>
      <c r="M436" s="32"/>
      <c r="N436" s="86"/>
      <c r="O436" s="78">
        <f t="shared" si="144"/>
        <v>0</v>
      </c>
      <c r="P436" s="32"/>
      <c r="Q436" s="32"/>
      <c r="R436" s="32"/>
      <c r="S436" s="86"/>
      <c r="T436" s="85" t="str">
        <f t="shared" si="137"/>
        <v xml:space="preserve"> </v>
      </c>
      <c r="U436" s="32" t="str">
        <f t="shared" si="138"/>
        <v xml:space="preserve"> </v>
      </c>
      <c r="V436" s="32" t="str">
        <f t="shared" si="139"/>
        <v xml:space="preserve"> </v>
      </c>
      <c r="W436" s="32" t="str">
        <f t="shared" si="140"/>
        <v xml:space="preserve"> </v>
      </c>
      <c r="X436" s="86" t="str">
        <f t="shared" si="141"/>
        <v xml:space="preserve"> </v>
      </c>
    </row>
    <row r="437" spans="1:24" s="9" customFormat="1" ht="30" customHeight="1" x14ac:dyDescent="0.2">
      <c r="A437" s="112" t="s">
        <v>392</v>
      </c>
      <c r="B437" s="113" t="s">
        <v>392</v>
      </c>
      <c r="C437" s="145" t="s">
        <v>8</v>
      </c>
      <c r="D437" s="56">
        <v>3</v>
      </c>
      <c r="E437" s="62">
        <f t="shared" si="124"/>
        <v>395000</v>
      </c>
      <c r="F437" s="62">
        <f>+F438+F439</f>
        <v>0</v>
      </c>
      <c r="G437" s="62">
        <f>+G438+G439</f>
        <v>0</v>
      </c>
      <c r="H437" s="62">
        <f>+H438+H439</f>
        <v>0</v>
      </c>
      <c r="I437" s="71">
        <f>+I438+I439</f>
        <v>395000</v>
      </c>
      <c r="J437" s="79">
        <f t="shared" si="145"/>
        <v>145000</v>
      </c>
      <c r="K437" s="62">
        <f>+K438+K439</f>
        <v>0</v>
      </c>
      <c r="L437" s="62">
        <f>+L438+L439</f>
        <v>0</v>
      </c>
      <c r="M437" s="62">
        <f>+M438+M439</f>
        <v>0</v>
      </c>
      <c r="N437" s="71">
        <f>+N438+N439</f>
        <v>145000</v>
      </c>
      <c r="O437" s="79">
        <f t="shared" si="144"/>
        <v>45407.360000000001</v>
      </c>
      <c r="P437" s="62">
        <f>+P438+P439</f>
        <v>0</v>
      </c>
      <c r="Q437" s="62">
        <f>+Q438+Q439</f>
        <v>0</v>
      </c>
      <c r="R437" s="62">
        <f>+R438+R439</f>
        <v>0</v>
      </c>
      <c r="S437" s="71">
        <f>+S438+S439</f>
        <v>45407.360000000001</v>
      </c>
      <c r="T437" s="87">
        <f t="shared" si="137"/>
        <v>31.31542068965517</v>
      </c>
      <c r="U437" s="61" t="str">
        <f t="shared" si="138"/>
        <v xml:space="preserve"> </v>
      </c>
      <c r="V437" s="61" t="str">
        <f t="shared" si="139"/>
        <v xml:space="preserve"> </v>
      </c>
      <c r="W437" s="61" t="str">
        <f t="shared" si="140"/>
        <v xml:space="preserve"> </v>
      </c>
      <c r="X437" s="88">
        <f t="shared" si="141"/>
        <v>31.31542068965517</v>
      </c>
    </row>
    <row r="438" spans="1:24" s="9" customFormat="1" ht="54.95" customHeight="1" x14ac:dyDescent="0.2">
      <c r="A438" s="110" t="s">
        <v>392</v>
      </c>
      <c r="B438" s="111" t="s">
        <v>392</v>
      </c>
      <c r="C438" s="146" t="s">
        <v>9</v>
      </c>
      <c r="D438" s="57">
        <v>3</v>
      </c>
      <c r="E438" s="31">
        <f t="shared" si="124"/>
        <v>145000</v>
      </c>
      <c r="F438" s="32"/>
      <c r="G438" s="32"/>
      <c r="H438" s="32"/>
      <c r="I438" s="86">
        <v>145000</v>
      </c>
      <c r="J438" s="78">
        <f t="shared" si="145"/>
        <v>145000</v>
      </c>
      <c r="K438" s="32"/>
      <c r="L438" s="32"/>
      <c r="M438" s="32"/>
      <c r="N438" s="86">
        <v>145000</v>
      </c>
      <c r="O438" s="78">
        <f t="shared" si="144"/>
        <v>45407.360000000001</v>
      </c>
      <c r="P438" s="32"/>
      <c r="Q438" s="32"/>
      <c r="R438" s="32"/>
      <c r="S438" s="86">
        <v>45407.360000000001</v>
      </c>
      <c r="T438" s="85">
        <f t="shared" si="137"/>
        <v>31.31542068965517</v>
      </c>
      <c r="U438" s="32" t="str">
        <f t="shared" si="138"/>
        <v xml:space="preserve"> </v>
      </c>
      <c r="V438" s="32" t="str">
        <f t="shared" si="139"/>
        <v xml:space="preserve"> </v>
      </c>
      <c r="W438" s="32" t="str">
        <f t="shared" si="140"/>
        <v xml:space="preserve"> </v>
      </c>
      <c r="X438" s="86">
        <f t="shared" si="141"/>
        <v>31.31542068965517</v>
      </c>
    </row>
    <row r="439" spans="1:24" s="33" customFormat="1" ht="39.950000000000003" customHeight="1" x14ac:dyDescent="0.2">
      <c r="A439" s="110" t="s">
        <v>392</v>
      </c>
      <c r="B439" s="111" t="s">
        <v>392</v>
      </c>
      <c r="C439" s="146" t="s">
        <v>10</v>
      </c>
      <c r="D439" s="57">
        <v>3</v>
      </c>
      <c r="E439" s="31">
        <f t="shared" si="124"/>
        <v>250000</v>
      </c>
      <c r="F439" s="32"/>
      <c r="G439" s="32"/>
      <c r="H439" s="32"/>
      <c r="I439" s="86">
        <v>250000</v>
      </c>
      <c r="J439" s="78">
        <f t="shared" si="145"/>
        <v>0</v>
      </c>
      <c r="K439" s="32"/>
      <c r="L439" s="32"/>
      <c r="M439" s="32"/>
      <c r="N439" s="86"/>
      <c r="O439" s="78">
        <f t="shared" si="144"/>
        <v>0</v>
      </c>
      <c r="P439" s="32"/>
      <c r="Q439" s="32"/>
      <c r="R439" s="32"/>
      <c r="S439" s="86"/>
      <c r="T439" s="85" t="str">
        <f t="shared" si="137"/>
        <v xml:space="preserve"> </v>
      </c>
      <c r="U439" s="32" t="str">
        <f t="shared" si="138"/>
        <v xml:space="preserve"> </v>
      </c>
      <c r="V439" s="32" t="str">
        <f t="shared" si="139"/>
        <v xml:space="preserve"> </v>
      </c>
      <c r="W439" s="32" t="str">
        <f t="shared" si="140"/>
        <v xml:space="preserve"> </v>
      </c>
      <c r="X439" s="86" t="str">
        <f t="shared" si="141"/>
        <v xml:space="preserve"> </v>
      </c>
    </row>
    <row r="440" spans="1:24" s="9" customFormat="1" ht="30" customHeight="1" x14ac:dyDescent="0.2">
      <c r="A440" s="108" t="s">
        <v>392</v>
      </c>
      <c r="B440" s="109" t="s">
        <v>392</v>
      </c>
      <c r="C440" s="145" t="s">
        <v>11</v>
      </c>
      <c r="D440" s="56">
        <v>3</v>
      </c>
      <c r="E440" s="62">
        <f t="shared" si="124"/>
        <v>155000</v>
      </c>
      <c r="F440" s="62">
        <f t="shared" ref="F440:S440" si="146">+F441</f>
        <v>0</v>
      </c>
      <c r="G440" s="62">
        <f t="shared" si="146"/>
        <v>0</v>
      </c>
      <c r="H440" s="62">
        <f t="shared" si="146"/>
        <v>0</v>
      </c>
      <c r="I440" s="71">
        <f t="shared" si="146"/>
        <v>155000</v>
      </c>
      <c r="J440" s="79">
        <f t="shared" si="145"/>
        <v>0</v>
      </c>
      <c r="K440" s="62">
        <f t="shared" si="146"/>
        <v>0</v>
      </c>
      <c r="L440" s="62">
        <f t="shared" si="146"/>
        <v>0</v>
      </c>
      <c r="M440" s="62">
        <f t="shared" si="146"/>
        <v>0</v>
      </c>
      <c r="N440" s="71">
        <f t="shared" si="146"/>
        <v>0</v>
      </c>
      <c r="O440" s="79">
        <f t="shared" si="144"/>
        <v>0</v>
      </c>
      <c r="P440" s="62">
        <f t="shared" si="146"/>
        <v>0</v>
      </c>
      <c r="Q440" s="62">
        <f t="shared" si="146"/>
        <v>0</v>
      </c>
      <c r="R440" s="62">
        <f t="shared" si="146"/>
        <v>0</v>
      </c>
      <c r="S440" s="71">
        <f t="shared" si="146"/>
        <v>0</v>
      </c>
      <c r="T440" s="87" t="str">
        <f t="shared" si="137"/>
        <v xml:space="preserve"> </v>
      </c>
      <c r="U440" s="61" t="str">
        <f t="shared" si="138"/>
        <v xml:space="preserve"> </v>
      </c>
      <c r="V440" s="61" t="str">
        <f t="shared" si="139"/>
        <v xml:space="preserve"> </v>
      </c>
      <c r="W440" s="61" t="str">
        <f t="shared" si="140"/>
        <v xml:space="preserve"> </v>
      </c>
      <c r="X440" s="88" t="str">
        <f t="shared" si="141"/>
        <v xml:space="preserve"> </v>
      </c>
    </row>
    <row r="441" spans="1:24" s="9" customFormat="1" ht="54.95" customHeight="1" x14ac:dyDescent="0.2">
      <c r="A441" s="110" t="s">
        <v>392</v>
      </c>
      <c r="B441" s="111" t="s">
        <v>392</v>
      </c>
      <c r="C441" s="146" t="s">
        <v>26</v>
      </c>
      <c r="D441" s="57">
        <v>3</v>
      </c>
      <c r="E441" s="31">
        <f t="shared" si="124"/>
        <v>155000</v>
      </c>
      <c r="F441" s="32"/>
      <c r="G441" s="32"/>
      <c r="H441" s="32"/>
      <c r="I441" s="86">
        <v>155000</v>
      </c>
      <c r="J441" s="78">
        <f t="shared" si="145"/>
        <v>0</v>
      </c>
      <c r="K441" s="32"/>
      <c r="L441" s="32"/>
      <c r="M441" s="32"/>
      <c r="N441" s="86"/>
      <c r="O441" s="78">
        <f t="shared" si="144"/>
        <v>0</v>
      </c>
      <c r="P441" s="32"/>
      <c r="Q441" s="32"/>
      <c r="R441" s="32"/>
      <c r="S441" s="86"/>
      <c r="T441" s="85" t="str">
        <f t="shared" si="137"/>
        <v xml:space="preserve"> </v>
      </c>
      <c r="U441" s="32" t="str">
        <f t="shared" si="138"/>
        <v xml:space="preserve"> </v>
      </c>
      <c r="V441" s="32" t="str">
        <f t="shared" si="139"/>
        <v xml:space="preserve"> </v>
      </c>
      <c r="W441" s="32" t="str">
        <f t="shared" si="140"/>
        <v xml:space="preserve"> </v>
      </c>
      <c r="X441" s="86" t="str">
        <f t="shared" si="141"/>
        <v xml:space="preserve"> </v>
      </c>
    </row>
    <row r="442" spans="1:24" s="9" customFormat="1" ht="30" customHeight="1" x14ac:dyDescent="0.2">
      <c r="A442" s="114" t="s">
        <v>392</v>
      </c>
      <c r="B442" s="115" t="s">
        <v>392</v>
      </c>
      <c r="C442" s="145" t="s">
        <v>34</v>
      </c>
      <c r="D442" s="56">
        <v>3</v>
      </c>
      <c r="E442" s="62">
        <f t="shared" si="124"/>
        <v>0</v>
      </c>
      <c r="F442" s="61">
        <f>SUM(F443:F444)</f>
        <v>0</v>
      </c>
      <c r="G442" s="61">
        <f t="shared" ref="G442:S442" si="147">SUM(G443:G444)</f>
        <v>0</v>
      </c>
      <c r="H442" s="61">
        <f>SUM(H443:H444)</f>
        <v>0</v>
      </c>
      <c r="I442" s="88">
        <f>SUM(I443:I444)</f>
        <v>0</v>
      </c>
      <c r="J442" s="79">
        <f t="shared" si="145"/>
        <v>131233.54</v>
      </c>
      <c r="K442" s="61">
        <f t="shared" si="147"/>
        <v>0</v>
      </c>
      <c r="L442" s="61">
        <f t="shared" si="147"/>
        <v>0</v>
      </c>
      <c r="M442" s="61">
        <f t="shared" si="147"/>
        <v>0</v>
      </c>
      <c r="N442" s="88">
        <f t="shared" si="147"/>
        <v>131233.54</v>
      </c>
      <c r="O442" s="79">
        <f t="shared" si="144"/>
        <v>6002.9</v>
      </c>
      <c r="P442" s="61">
        <f t="shared" si="147"/>
        <v>0</v>
      </c>
      <c r="Q442" s="61">
        <f t="shared" si="147"/>
        <v>0</v>
      </c>
      <c r="R442" s="61">
        <f t="shared" si="147"/>
        <v>0</v>
      </c>
      <c r="S442" s="88">
        <f t="shared" si="147"/>
        <v>6002.9</v>
      </c>
      <c r="T442" s="87">
        <f t="shared" si="137"/>
        <v>4.5742117449548338</v>
      </c>
      <c r="U442" s="61" t="str">
        <f t="shared" si="138"/>
        <v xml:space="preserve"> </v>
      </c>
      <c r="V442" s="61" t="str">
        <f t="shared" si="139"/>
        <v xml:space="preserve"> </v>
      </c>
      <c r="W442" s="61" t="str">
        <f t="shared" si="140"/>
        <v xml:space="preserve"> </v>
      </c>
      <c r="X442" s="88">
        <f t="shared" si="141"/>
        <v>4.5742117449548338</v>
      </c>
    </row>
    <row r="443" spans="1:24" s="9" customFormat="1" ht="30" customHeight="1" x14ac:dyDescent="0.2">
      <c r="A443" s="110" t="s">
        <v>392</v>
      </c>
      <c r="B443" s="111" t="s">
        <v>392</v>
      </c>
      <c r="C443" s="146" t="s">
        <v>382</v>
      </c>
      <c r="D443" s="57">
        <v>3</v>
      </c>
      <c r="E443" s="31"/>
      <c r="F443" s="32"/>
      <c r="G443" s="32"/>
      <c r="H443" s="32"/>
      <c r="I443" s="86"/>
      <c r="J443" s="78">
        <f>SUM(K443:N443)</f>
        <v>17933.54</v>
      </c>
      <c r="K443" s="32"/>
      <c r="L443" s="32"/>
      <c r="M443" s="32"/>
      <c r="N443" s="86">
        <v>17933.54</v>
      </c>
      <c r="O443" s="78">
        <f>SUM(P443:S443)</f>
        <v>6002.9</v>
      </c>
      <c r="P443" s="32"/>
      <c r="Q443" s="32"/>
      <c r="R443" s="32"/>
      <c r="S443" s="86">
        <v>6002.9</v>
      </c>
      <c r="T443" s="85">
        <f t="shared" si="137"/>
        <v>33.473034325626728</v>
      </c>
      <c r="U443" s="32" t="str">
        <f t="shared" si="138"/>
        <v xml:space="preserve"> </v>
      </c>
      <c r="V443" s="32" t="str">
        <f t="shared" si="139"/>
        <v xml:space="preserve"> </v>
      </c>
      <c r="W443" s="32" t="str">
        <f t="shared" si="140"/>
        <v xml:space="preserve"> </v>
      </c>
      <c r="X443" s="86">
        <f t="shared" si="141"/>
        <v>33.473034325626728</v>
      </c>
    </row>
    <row r="444" spans="1:24" s="9" customFormat="1" ht="30" customHeight="1" x14ac:dyDescent="0.2">
      <c r="A444" s="110" t="s">
        <v>392</v>
      </c>
      <c r="B444" s="111" t="s">
        <v>392</v>
      </c>
      <c r="C444" s="146" t="s">
        <v>383</v>
      </c>
      <c r="D444" s="57">
        <v>3</v>
      </c>
      <c r="E444" s="31"/>
      <c r="F444" s="32"/>
      <c r="G444" s="32"/>
      <c r="H444" s="32"/>
      <c r="I444" s="86"/>
      <c r="J444" s="78">
        <f>SUM(K444:N444)</f>
        <v>113300</v>
      </c>
      <c r="K444" s="32"/>
      <c r="L444" s="32"/>
      <c r="M444" s="32"/>
      <c r="N444" s="86">
        <v>113300</v>
      </c>
      <c r="O444" s="78">
        <f>SUM(P444:S444)</f>
        <v>0</v>
      </c>
      <c r="P444" s="32"/>
      <c r="Q444" s="32"/>
      <c r="R444" s="32"/>
      <c r="S444" s="86"/>
      <c r="T444" s="85">
        <f t="shared" si="137"/>
        <v>0</v>
      </c>
      <c r="U444" s="32" t="str">
        <f t="shared" si="138"/>
        <v xml:space="preserve"> </v>
      </c>
      <c r="V444" s="32" t="str">
        <f t="shared" si="139"/>
        <v xml:space="preserve"> </v>
      </c>
      <c r="W444" s="32" t="str">
        <f t="shared" si="140"/>
        <v xml:space="preserve"> </v>
      </c>
      <c r="X444" s="86">
        <f t="shared" si="141"/>
        <v>0</v>
      </c>
    </row>
    <row r="445" spans="1:24" s="9" customFormat="1" ht="30" customHeight="1" x14ac:dyDescent="0.2">
      <c r="A445" s="108" t="s">
        <v>392</v>
      </c>
      <c r="B445" s="109" t="s">
        <v>392</v>
      </c>
      <c r="C445" s="145" t="s">
        <v>13</v>
      </c>
      <c r="D445" s="56">
        <v>3</v>
      </c>
      <c r="E445" s="62">
        <f t="shared" si="124"/>
        <v>160000</v>
      </c>
      <c r="F445" s="62">
        <f t="shared" ref="F445:S445" si="148">+F446</f>
        <v>0</v>
      </c>
      <c r="G445" s="62">
        <f t="shared" si="148"/>
        <v>0</v>
      </c>
      <c r="H445" s="62">
        <f t="shared" si="148"/>
        <v>0</v>
      </c>
      <c r="I445" s="71">
        <f t="shared" si="148"/>
        <v>160000</v>
      </c>
      <c r="J445" s="79">
        <f t="shared" si="145"/>
        <v>160000</v>
      </c>
      <c r="K445" s="62">
        <f t="shared" si="148"/>
        <v>0</v>
      </c>
      <c r="L445" s="62">
        <f t="shared" si="148"/>
        <v>0</v>
      </c>
      <c r="M445" s="62">
        <f t="shared" si="148"/>
        <v>0</v>
      </c>
      <c r="N445" s="71">
        <f t="shared" si="148"/>
        <v>160000</v>
      </c>
      <c r="O445" s="79">
        <f t="shared" ref="O445:O452" si="149">SUM(P445:S445)</f>
        <v>6947.28</v>
      </c>
      <c r="P445" s="62">
        <f t="shared" si="148"/>
        <v>0</v>
      </c>
      <c r="Q445" s="62">
        <f t="shared" si="148"/>
        <v>0</v>
      </c>
      <c r="R445" s="62">
        <f t="shared" si="148"/>
        <v>0</v>
      </c>
      <c r="S445" s="71">
        <f t="shared" si="148"/>
        <v>6947.28</v>
      </c>
      <c r="T445" s="87">
        <f t="shared" si="137"/>
        <v>4.3420500000000004</v>
      </c>
      <c r="U445" s="61" t="str">
        <f t="shared" si="138"/>
        <v xml:space="preserve"> </v>
      </c>
      <c r="V445" s="61" t="str">
        <f t="shared" si="139"/>
        <v xml:space="preserve"> </v>
      </c>
      <c r="W445" s="61" t="str">
        <f t="shared" si="140"/>
        <v xml:space="preserve"> </v>
      </c>
      <c r="X445" s="88">
        <f t="shared" si="141"/>
        <v>4.3420500000000004</v>
      </c>
    </row>
    <row r="446" spans="1:24" s="9" customFormat="1" ht="39.950000000000003" customHeight="1" x14ac:dyDescent="0.2">
      <c r="A446" s="110" t="s">
        <v>392</v>
      </c>
      <c r="B446" s="111" t="s">
        <v>392</v>
      </c>
      <c r="C446" s="146" t="s">
        <v>12</v>
      </c>
      <c r="D446" s="57">
        <v>3</v>
      </c>
      <c r="E446" s="31">
        <f t="shared" si="124"/>
        <v>160000</v>
      </c>
      <c r="F446" s="32"/>
      <c r="G446" s="32"/>
      <c r="H446" s="32"/>
      <c r="I446" s="86">
        <v>160000</v>
      </c>
      <c r="J446" s="78">
        <f t="shared" si="145"/>
        <v>160000</v>
      </c>
      <c r="K446" s="32"/>
      <c r="L446" s="32"/>
      <c r="M446" s="32"/>
      <c r="N446" s="86">
        <v>160000</v>
      </c>
      <c r="O446" s="78">
        <f t="shared" si="149"/>
        <v>6947.28</v>
      </c>
      <c r="P446" s="32"/>
      <c r="Q446" s="32"/>
      <c r="R446" s="32"/>
      <c r="S446" s="86">
        <v>6947.28</v>
      </c>
      <c r="T446" s="85">
        <f t="shared" si="137"/>
        <v>4.3420500000000004</v>
      </c>
      <c r="U446" s="32" t="str">
        <f t="shared" si="138"/>
        <v xml:space="preserve"> </v>
      </c>
      <c r="V446" s="32" t="str">
        <f t="shared" si="139"/>
        <v xml:space="preserve"> </v>
      </c>
      <c r="W446" s="32" t="str">
        <f t="shared" si="140"/>
        <v xml:space="preserve"> </v>
      </c>
      <c r="X446" s="86">
        <f t="shared" si="141"/>
        <v>4.3420500000000004</v>
      </c>
    </row>
    <row r="447" spans="1:24" s="9" customFormat="1" ht="30" customHeight="1" x14ac:dyDescent="0.2">
      <c r="A447" s="108" t="s">
        <v>392</v>
      </c>
      <c r="B447" s="109" t="s">
        <v>392</v>
      </c>
      <c r="C447" s="145" t="s">
        <v>14</v>
      </c>
      <c r="D447" s="56">
        <v>3</v>
      </c>
      <c r="E447" s="62">
        <f t="shared" si="124"/>
        <v>30000</v>
      </c>
      <c r="F447" s="62">
        <f t="shared" ref="F447:S447" si="150">+F448</f>
        <v>0</v>
      </c>
      <c r="G447" s="62">
        <f t="shared" si="150"/>
        <v>0</v>
      </c>
      <c r="H447" s="62">
        <f t="shared" si="150"/>
        <v>0</v>
      </c>
      <c r="I447" s="71">
        <f t="shared" si="150"/>
        <v>30000</v>
      </c>
      <c r="J447" s="79">
        <f t="shared" si="145"/>
        <v>0</v>
      </c>
      <c r="K447" s="62">
        <f t="shared" si="150"/>
        <v>0</v>
      </c>
      <c r="L447" s="62">
        <f t="shared" si="150"/>
        <v>0</v>
      </c>
      <c r="M447" s="62">
        <f t="shared" si="150"/>
        <v>0</v>
      </c>
      <c r="N447" s="71">
        <f t="shared" si="150"/>
        <v>0</v>
      </c>
      <c r="O447" s="79">
        <f t="shared" si="149"/>
        <v>0</v>
      </c>
      <c r="P447" s="62">
        <f t="shared" si="150"/>
        <v>0</v>
      </c>
      <c r="Q447" s="62">
        <f t="shared" si="150"/>
        <v>0</v>
      </c>
      <c r="R447" s="62">
        <f t="shared" si="150"/>
        <v>0</v>
      </c>
      <c r="S447" s="71">
        <f t="shared" si="150"/>
        <v>0</v>
      </c>
      <c r="T447" s="87" t="str">
        <f t="shared" si="137"/>
        <v xml:space="preserve"> </v>
      </c>
      <c r="U447" s="61" t="str">
        <f t="shared" si="138"/>
        <v xml:space="preserve"> </v>
      </c>
      <c r="V447" s="61" t="str">
        <f t="shared" si="139"/>
        <v xml:space="preserve"> </v>
      </c>
      <c r="W447" s="61" t="str">
        <f t="shared" si="140"/>
        <v xml:space="preserve"> </v>
      </c>
      <c r="X447" s="88" t="str">
        <f t="shared" si="141"/>
        <v xml:space="preserve"> </v>
      </c>
    </row>
    <row r="448" spans="1:24" s="9" customFormat="1" ht="39.950000000000003" customHeight="1" x14ac:dyDescent="0.2">
      <c r="A448" s="110" t="s">
        <v>392</v>
      </c>
      <c r="B448" s="111" t="s">
        <v>392</v>
      </c>
      <c r="C448" s="146" t="s">
        <v>15</v>
      </c>
      <c r="D448" s="57">
        <v>3</v>
      </c>
      <c r="E448" s="31">
        <f t="shared" si="124"/>
        <v>30000</v>
      </c>
      <c r="F448" s="32"/>
      <c r="G448" s="32"/>
      <c r="H448" s="32"/>
      <c r="I448" s="86">
        <v>30000</v>
      </c>
      <c r="J448" s="78">
        <f t="shared" si="145"/>
        <v>0</v>
      </c>
      <c r="K448" s="32"/>
      <c r="L448" s="32"/>
      <c r="M448" s="32"/>
      <c r="N448" s="86"/>
      <c r="O448" s="78">
        <f t="shared" si="149"/>
        <v>0</v>
      </c>
      <c r="P448" s="32"/>
      <c r="Q448" s="32"/>
      <c r="R448" s="32"/>
      <c r="S448" s="86"/>
      <c r="T448" s="85" t="str">
        <f t="shared" si="137"/>
        <v xml:space="preserve"> </v>
      </c>
      <c r="U448" s="32" t="str">
        <f t="shared" si="138"/>
        <v xml:space="preserve"> </v>
      </c>
      <c r="V448" s="32" t="str">
        <f t="shared" si="139"/>
        <v xml:space="preserve"> </v>
      </c>
      <c r="W448" s="32" t="str">
        <f t="shared" si="140"/>
        <v xml:space="preserve"> </v>
      </c>
      <c r="X448" s="86" t="str">
        <f t="shared" si="141"/>
        <v xml:space="preserve"> </v>
      </c>
    </row>
    <row r="449" spans="1:24" s="9" customFormat="1" ht="30" customHeight="1" x14ac:dyDescent="0.2">
      <c r="A449" s="114" t="s">
        <v>392</v>
      </c>
      <c r="B449" s="115" t="s">
        <v>392</v>
      </c>
      <c r="C449" s="145" t="s">
        <v>54</v>
      </c>
      <c r="D449" s="56">
        <v>3</v>
      </c>
      <c r="E449" s="62">
        <f t="shared" si="124"/>
        <v>0</v>
      </c>
      <c r="F449" s="61">
        <f>SUM(F450)</f>
        <v>0</v>
      </c>
      <c r="G449" s="61">
        <f t="shared" ref="G449:S449" si="151">SUM(G450)</f>
        <v>0</v>
      </c>
      <c r="H449" s="61">
        <f t="shared" si="151"/>
        <v>0</v>
      </c>
      <c r="I449" s="88">
        <f t="shared" si="151"/>
        <v>0</v>
      </c>
      <c r="J449" s="79">
        <f t="shared" si="145"/>
        <v>31594.799999999999</v>
      </c>
      <c r="K449" s="61">
        <f t="shared" si="151"/>
        <v>0</v>
      </c>
      <c r="L449" s="61">
        <f t="shared" si="151"/>
        <v>0</v>
      </c>
      <c r="M449" s="61">
        <f t="shared" si="151"/>
        <v>0</v>
      </c>
      <c r="N449" s="88">
        <f t="shared" si="151"/>
        <v>31594.799999999999</v>
      </c>
      <c r="O449" s="79">
        <f t="shared" si="149"/>
        <v>27204.66</v>
      </c>
      <c r="P449" s="61">
        <f t="shared" si="151"/>
        <v>0</v>
      </c>
      <c r="Q449" s="61">
        <f t="shared" si="151"/>
        <v>0</v>
      </c>
      <c r="R449" s="61">
        <f t="shared" si="151"/>
        <v>0</v>
      </c>
      <c r="S449" s="88">
        <f t="shared" si="151"/>
        <v>27204.66</v>
      </c>
      <c r="T449" s="87">
        <f t="shared" si="137"/>
        <v>86.104865357590484</v>
      </c>
      <c r="U449" s="61" t="str">
        <f t="shared" si="138"/>
        <v xml:space="preserve"> </v>
      </c>
      <c r="V449" s="61" t="str">
        <f t="shared" si="139"/>
        <v xml:space="preserve"> </v>
      </c>
      <c r="W449" s="61" t="str">
        <f t="shared" si="140"/>
        <v xml:space="preserve"> </v>
      </c>
      <c r="X449" s="88">
        <f t="shared" si="141"/>
        <v>86.104865357590484</v>
      </c>
    </row>
    <row r="450" spans="1:24" s="9" customFormat="1" ht="30" customHeight="1" x14ac:dyDescent="0.2">
      <c r="A450" s="110" t="s">
        <v>392</v>
      </c>
      <c r="B450" s="111" t="s">
        <v>392</v>
      </c>
      <c r="C450" s="146" t="s">
        <v>384</v>
      </c>
      <c r="D450" s="57">
        <v>3</v>
      </c>
      <c r="E450" s="31">
        <f t="shared" si="124"/>
        <v>0</v>
      </c>
      <c r="F450" s="32"/>
      <c r="G450" s="32"/>
      <c r="H450" s="32"/>
      <c r="I450" s="86"/>
      <c r="J450" s="78">
        <f t="shared" si="145"/>
        <v>31594.799999999999</v>
      </c>
      <c r="K450" s="32"/>
      <c r="L450" s="32"/>
      <c r="M450" s="32"/>
      <c r="N450" s="86">
        <v>31594.799999999999</v>
      </c>
      <c r="O450" s="78">
        <f t="shared" si="149"/>
        <v>27204.66</v>
      </c>
      <c r="P450" s="32"/>
      <c r="Q450" s="32"/>
      <c r="R450" s="32"/>
      <c r="S450" s="86">
        <v>27204.66</v>
      </c>
      <c r="T450" s="85">
        <f t="shared" si="137"/>
        <v>86.104865357590484</v>
      </c>
      <c r="U450" s="32" t="str">
        <f t="shared" si="138"/>
        <v xml:space="preserve"> </v>
      </c>
      <c r="V450" s="32" t="str">
        <f t="shared" si="139"/>
        <v xml:space="preserve"> </v>
      </c>
      <c r="W450" s="32" t="str">
        <f t="shared" si="140"/>
        <v xml:space="preserve"> </v>
      </c>
      <c r="X450" s="86">
        <f t="shared" si="141"/>
        <v>86.104865357590484</v>
      </c>
    </row>
    <row r="451" spans="1:24" s="9" customFormat="1" ht="54.95" customHeight="1" x14ac:dyDescent="0.2">
      <c r="A451" s="114" t="s">
        <v>392</v>
      </c>
      <c r="B451" s="115" t="s">
        <v>392</v>
      </c>
      <c r="C451" s="145" t="s">
        <v>16</v>
      </c>
      <c r="D451" s="56">
        <v>3</v>
      </c>
      <c r="E451" s="62">
        <f t="shared" si="124"/>
        <v>65110</v>
      </c>
      <c r="F451" s="62"/>
      <c r="G451" s="62"/>
      <c r="H451" s="62"/>
      <c r="I451" s="71">
        <v>65110</v>
      </c>
      <c r="J451" s="79">
        <f t="shared" si="145"/>
        <v>65110</v>
      </c>
      <c r="K451" s="62"/>
      <c r="L451" s="62"/>
      <c r="M451" s="62"/>
      <c r="N451" s="71">
        <v>65110</v>
      </c>
      <c r="O451" s="79">
        <f t="shared" si="149"/>
        <v>45997.03</v>
      </c>
      <c r="P451" s="62"/>
      <c r="Q451" s="62"/>
      <c r="R451" s="62"/>
      <c r="S451" s="71">
        <v>45997.03</v>
      </c>
      <c r="T451" s="87">
        <f t="shared" si="137"/>
        <v>70.645108278298267</v>
      </c>
      <c r="U451" s="61" t="str">
        <f t="shared" si="138"/>
        <v xml:space="preserve"> </v>
      </c>
      <c r="V451" s="61" t="str">
        <f t="shared" si="139"/>
        <v xml:space="preserve"> </v>
      </c>
      <c r="W451" s="61" t="str">
        <f t="shared" si="140"/>
        <v xml:space="preserve"> </v>
      </c>
      <c r="X451" s="88">
        <f t="shared" si="141"/>
        <v>70.645108278298267</v>
      </c>
    </row>
    <row r="452" spans="1:24" s="33" customFormat="1" ht="39.950000000000003" customHeight="1" x14ac:dyDescent="0.2">
      <c r="A452" s="104" t="s">
        <v>1267</v>
      </c>
      <c r="B452" s="105" t="s">
        <v>1230</v>
      </c>
      <c r="C452" s="144" t="s">
        <v>357</v>
      </c>
      <c r="D452" s="55">
        <v>2</v>
      </c>
      <c r="E452" s="28">
        <f t="shared" si="124"/>
        <v>9354402.7007449754</v>
      </c>
      <c r="F452" s="28">
        <f>F454+F471+F457+F462+F485+F490+F497+F480+F503+F510+F515</f>
        <v>4098048.5970000005</v>
      </c>
      <c r="G452" s="28">
        <f>G454+G471+G457+G462+G485+G490+G497+G480+G503+G510+G515</f>
        <v>5256354.1037449744</v>
      </c>
      <c r="H452" s="28">
        <f>H454+H471+H457+H462+H485+H490+H497+H480+H503+H510+H515</f>
        <v>0</v>
      </c>
      <c r="I452" s="67">
        <f>I454+I471+I457+I462+I485+I490+I497+I480+I503+I510+I515</f>
        <v>0</v>
      </c>
      <c r="J452" s="77">
        <f>SUM(K452:N452)</f>
        <v>6467155.483</v>
      </c>
      <c r="K452" s="28">
        <f>K454+K471+K457+K462+K485+K490+K497+K480+K503+K510+K515</f>
        <v>2935977.5839999998</v>
      </c>
      <c r="L452" s="28">
        <f>L454+L471+L457+L462+L485+L490+L497+L480+L503+L510+L515</f>
        <v>3110530.199</v>
      </c>
      <c r="M452" s="28">
        <f>M454+M471+M457+M462+M485+M490+M497+M480+M503+M510+M515</f>
        <v>420647.7</v>
      </c>
      <c r="N452" s="67">
        <f>N454+N471+N457+N462+N485+N490+N497+N480+N503+N510+N515</f>
        <v>0</v>
      </c>
      <c r="O452" s="77">
        <f t="shared" si="149"/>
        <v>3944419.0180000002</v>
      </c>
      <c r="P452" s="28">
        <f>P454+P471+P457+P462+P485+P490+P497+P480+P503+P510+P515</f>
        <v>1687487.42</v>
      </c>
      <c r="Q452" s="28">
        <f>Q454+Q471+Q457+Q462+Q485+Q490+Q497+Q480+Q503+Q510+Q515</f>
        <v>2153718.89</v>
      </c>
      <c r="R452" s="28">
        <f>R454+R471+R457+R462+R485+R490+R497+R480+R503+R510+R515</f>
        <v>103212.708</v>
      </c>
      <c r="S452" s="67">
        <f>S454+S471+S457+S462+S485+S490+S497+S480+S503+S510+S515</f>
        <v>0</v>
      </c>
      <c r="T452" s="83">
        <f t="shared" si="137"/>
        <v>60.991560019989713</v>
      </c>
      <c r="U452" s="25">
        <f t="shared" si="138"/>
        <v>57.476168387530848</v>
      </c>
      <c r="V452" s="25">
        <f t="shared" si="139"/>
        <v>69.239607147758804</v>
      </c>
      <c r="W452" s="25">
        <f t="shared" si="140"/>
        <v>24.536615319660608</v>
      </c>
      <c r="X452" s="84" t="str">
        <f t="shared" si="141"/>
        <v xml:space="preserve"> </v>
      </c>
    </row>
    <row r="453" spans="1:24" s="8" customFormat="1" ht="20.100000000000001" customHeight="1" x14ac:dyDescent="0.2">
      <c r="A453" s="116" t="s">
        <v>392</v>
      </c>
      <c r="B453" s="117" t="s">
        <v>392</v>
      </c>
      <c r="C453" s="57" t="s">
        <v>2</v>
      </c>
      <c r="D453" s="54"/>
      <c r="E453" s="24"/>
      <c r="F453" s="31"/>
      <c r="G453" s="31"/>
      <c r="H453" s="31"/>
      <c r="I453" s="69"/>
      <c r="J453" s="76"/>
      <c r="K453" s="31"/>
      <c r="L453" s="31"/>
      <c r="M453" s="31"/>
      <c r="N453" s="69"/>
      <c r="O453" s="76"/>
      <c r="P453" s="31"/>
      <c r="Q453" s="31"/>
      <c r="R453" s="31"/>
      <c r="S453" s="69"/>
      <c r="T453" s="83" t="str">
        <f t="shared" si="137"/>
        <v xml:space="preserve"> </v>
      </c>
      <c r="U453" s="25" t="str">
        <f t="shared" si="138"/>
        <v xml:space="preserve"> </v>
      </c>
      <c r="V453" s="25" t="str">
        <f t="shared" si="139"/>
        <v xml:space="preserve"> </v>
      </c>
      <c r="W453" s="25" t="str">
        <f t="shared" si="140"/>
        <v xml:space="preserve"> </v>
      </c>
      <c r="X453" s="84" t="str">
        <f t="shared" si="141"/>
        <v xml:space="preserve"> </v>
      </c>
    </row>
    <row r="454" spans="1:24" s="63" customFormat="1" ht="30" customHeight="1" x14ac:dyDescent="0.3">
      <c r="A454" s="108" t="s">
        <v>392</v>
      </c>
      <c r="B454" s="109" t="s">
        <v>392</v>
      </c>
      <c r="C454" s="145" t="s">
        <v>3</v>
      </c>
      <c r="D454" s="56">
        <v>3</v>
      </c>
      <c r="E454" s="62">
        <f t="shared" si="124"/>
        <v>1977990.1507449744</v>
      </c>
      <c r="F454" s="62">
        <f>SUM(F455:F456)</f>
        <v>0</v>
      </c>
      <c r="G454" s="62">
        <f>SUM(G455:G456)</f>
        <v>1977990.1507449744</v>
      </c>
      <c r="H454" s="62">
        <f>SUM(H455:H456)</f>
        <v>0</v>
      </c>
      <c r="I454" s="71">
        <f>SUM(I455:I456)</f>
        <v>0</v>
      </c>
      <c r="J454" s="79">
        <f t="shared" si="145"/>
        <v>791151.2</v>
      </c>
      <c r="K454" s="62">
        <f>SUM(K455:K456)</f>
        <v>0</v>
      </c>
      <c r="L454" s="62">
        <f>SUM(L455:L456)</f>
        <v>764751.2</v>
      </c>
      <c r="M454" s="62">
        <f>SUM(M455:M456)</f>
        <v>26400</v>
      </c>
      <c r="N454" s="71">
        <f>SUM(N455:N456)</f>
        <v>0</v>
      </c>
      <c r="O454" s="79">
        <f t="shared" ref="O454:O485" si="152">SUM(P454:S454)</f>
        <v>538515.9</v>
      </c>
      <c r="P454" s="62">
        <f>SUM(P455:P456)</f>
        <v>0</v>
      </c>
      <c r="Q454" s="62">
        <f>SUM(Q455:Q456)</f>
        <v>538515.9</v>
      </c>
      <c r="R454" s="62">
        <f>SUM(R455:R456)</f>
        <v>0</v>
      </c>
      <c r="S454" s="71">
        <f>SUM(S455:S456)</f>
        <v>0</v>
      </c>
      <c r="T454" s="87">
        <f t="shared" si="137"/>
        <v>68.06738079901794</v>
      </c>
      <c r="U454" s="61" t="str">
        <f t="shared" si="138"/>
        <v xml:space="preserve"> </v>
      </c>
      <c r="V454" s="61">
        <f t="shared" si="139"/>
        <v>70.417136972128986</v>
      </c>
      <c r="W454" s="61">
        <f t="shared" si="140"/>
        <v>0</v>
      </c>
      <c r="X454" s="88" t="str">
        <f t="shared" si="141"/>
        <v xml:space="preserve"> </v>
      </c>
    </row>
    <row r="455" spans="1:24" s="9" customFormat="1" ht="39.950000000000003" customHeight="1" x14ac:dyDescent="0.2">
      <c r="A455" s="118" t="s">
        <v>392</v>
      </c>
      <c r="B455" s="119" t="s">
        <v>392</v>
      </c>
      <c r="C455" s="147" t="s">
        <v>4</v>
      </c>
      <c r="D455" s="57">
        <v>3</v>
      </c>
      <c r="E455" s="31">
        <f t="shared" si="124"/>
        <v>1117877.3999999999</v>
      </c>
      <c r="F455" s="31"/>
      <c r="G455" s="31">
        <v>1117877.3999999999</v>
      </c>
      <c r="H455" s="31"/>
      <c r="I455" s="69"/>
      <c r="J455" s="78">
        <f t="shared" si="145"/>
        <v>303328.40000000002</v>
      </c>
      <c r="K455" s="31"/>
      <c r="L455" s="31">
        <v>276928.40000000002</v>
      </c>
      <c r="M455" s="31">
        <v>26400</v>
      </c>
      <c r="N455" s="69"/>
      <c r="O455" s="78">
        <f t="shared" si="152"/>
        <v>60450.7</v>
      </c>
      <c r="P455" s="31"/>
      <c r="Q455" s="31">
        <v>60450.7</v>
      </c>
      <c r="R455" s="31"/>
      <c r="S455" s="69"/>
      <c r="T455" s="85">
        <f t="shared" si="137"/>
        <v>19.929126319856628</v>
      </c>
      <c r="U455" s="32" t="str">
        <f t="shared" si="138"/>
        <v xml:space="preserve"> </v>
      </c>
      <c r="V455" s="32">
        <f t="shared" si="139"/>
        <v>21.828999842558581</v>
      </c>
      <c r="W455" s="32">
        <f t="shared" si="140"/>
        <v>0</v>
      </c>
      <c r="X455" s="86" t="str">
        <f t="shared" si="141"/>
        <v xml:space="preserve"> </v>
      </c>
    </row>
    <row r="456" spans="1:24" s="58" customFormat="1" ht="39.950000000000003" customHeight="1" x14ac:dyDescent="0.3">
      <c r="A456" s="118" t="s">
        <v>392</v>
      </c>
      <c r="B456" s="119" t="s">
        <v>392</v>
      </c>
      <c r="C456" s="147" t="s">
        <v>17</v>
      </c>
      <c r="D456" s="57">
        <v>3</v>
      </c>
      <c r="E456" s="31">
        <f t="shared" si="124"/>
        <v>860112.75074497447</v>
      </c>
      <c r="F456" s="31"/>
      <c r="G456" s="31">
        <v>860112.75074497447</v>
      </c>
      <c r="H456" s="31"/>
      <c r="I456" s="69"/>
      <c r="J456" s="78">
        <f t="shared" si="145"/>
        <v>487822.8</v>
      </c>
      <c r="K456" s="31"/>
      <c r="L456" s="31">
        <v>487822.8</v>
      </c>
      <c r="M456" s="31"/>
      <c r="N456" s="69"/>
      <c r="O456" s="78">
        <f t="shared" si="152"/>
        <v>478065.2</v>
      </c>
      <c r="P456" s="31"/>
      <c r="Q456" s="31">
        <v>478065.2</v>
      </c>
      <c r="R456" s="31"/>
      <c r="S456" s="69"/>
      <c r="T456" s="85">
        <f t="shared" ref="T456:T487" si="153">IF(J456=0," ",O456/J456*100)</f>
        <v>97.999765488615949</v>
      </c>
      <c r="U456" s="32" t="str">
        <f t="shared" ref="U456:U487" si="154">IF(K456=0," ",P456/K456*100)</f>
        <v xml:space="preserve"> </v>
      </c>
      <c r="V456" s="32">
        <f t="shared" ref="V456:V487" si="155">IF(L456=0," ",Q456/L456*100)</f>
        <v>97.999765488615949</v>
      </c>
      <c r="W456" s="32" t="str">
        <f t="shared" ref="W456:W487" si="156">IF(M456=0," ",R456/M456*100)</f>
        <v xml:space="preserve"> </v>
      </c>
      <c r="X456" s="86" t="str">
        <f t="shared" ref="X456:X487" si="157">IF(N456=0," ",S456/N456*100)</f>
        <v xml:space="preserve"> </v>
      </c>
    </row>
    <row r="457" spans="1:24" s="63" customFormat="1" ht="27.75" customHeight="1" x14ac:dyDescent="0.3">
      <c r="A457" s="112" t="s">
        <v>392</v>
      </c>
      <c r="B457" s="113" t="s">
        <v>392</v>
      </c>
      <c r="C457" s="145" t="s">
        <v>5</v>
      </c>
      <c r="D457" s="56">
        <v>3</v>
      </c>
      <c r="E457" s="62">
        <f t="shared" si="124"/>
        <v>557609.16500000004</v>
      </c>
      <c r="F457" s="62">
        <f>SUM(F458:F461)</f>
        <v>237609.16500000001</v>
      </c>
      <c r="G457" s="62">
        <f t="shared" ref="G457:S457" si="158">SUM(G458:G461)</f>
        <v>320000</v>
      </c>
      <c r="H457" s="62">
        <f t="shared" si="158"/>
        <v>0</v>
      </c>
      <c r="I457" s="71">
        <f t="shared" si="158"/>
        <v>0</v>
      </c>
      <c r="J457" s="79">
        <f t="shared" si="145"/>
        <v>794652.76500000001</v>
      </c>
      <c r="K457" s="62">
        <f>SUM(K458:K461)</f>
        <v>237609.16500000001</v>
      </c>
      <c r="L457" s="62">
        <f>SUM(L458:L461)</f>
        <v>545214</v>
      </c>
      <c r="M457" s="62">
        <f t="shared" si="158"/>
        <v>11829.6</v>
      </c>
      <c r="N457" s="71">
        <f t="shared" si="158"/>
        <v>0</v>
      </c>
      <c r="O457" s="79">
        <f t="shared" si="152"/>
        <v>604982.5</v>
      </c>
      <c r="P457" s="62">
        <f t="shared" si="158"/>
        <v>51639</v>
      </c>
      <c r="Q457" s="62">
        <f t="shared" si="158"/>
        <v>541628.5</v>
      </c>
      <c r="R457" s="62">
        <f t="shared" si="158"/>
        <v>11715</v>
      </c>
      <c r="S457" s="71">
        <f t="shared" si="158"/>
        <v>0</v>
      </c>
      <c r="T457" s="87">
        <f t="shared" si="153"/>
        <v>76.131679979745613</v>
      </c>
      <c r="U457" s="61">
        <f t="shared" si="154"/>
        <v>21.732747556265348</v>
      </c>
      <c r="V457" s="61">
        <f t="shared" si="155"/>
        <v>99.342368317761469</v>
      </c>
      <c r="W457" s="61">
        <f t="shared" si="156"/>
        <v>99.031243659971594</v>
      </c>
      <c r="X457" s="88" t="str">
        <f t="shared" si="157"/>
        <v xml:space="preserve"> </v>
      </c>
    </row>
    <row r="458" spans="1:24" s="9" customFormat="1" ht="39.950000000000003" customHeight="1" x14ac:dyDescent="0.2">
      <c r="A458" s="118" t="s">
        <v>392</v>
      </c>
      <c r="B458" s="120" t="s">
        <v>392</v>
      </c>
      <c r="C458" s="147" t="s">
        <v>7</v>
      </c>
      <c r="D458" s="57">
        <v>3</v>
      </c>
      <c r="E458" s="31">
        <f t="shared" si="124"/>
        <v>209749.72500000001</v>
      </c>
      <c r="F458" s="31">
        <v>209749.72500000001</v>
      </c>
      <c r="G458" s="31"/>
      <c r="H458" s="31"/>
      <c r="I458" s="69"/>
      <c r="J458" s="78">
        <f t="shared" si="145"/>
        <v>209749.72500000001</v>
      </c>
      <c r="K458" s="31">
        <v>209749.72500000001</v>
      </c>
      <c r="L458" s="31"/>
      <c r="M458" s="31"/>
      <c r="N458" s="69"/>
      <c r="O458" s="78">
        <f t="shared" si="152"/>
        <v>51639</v>
      </c>
      <c r="P458" s="31">
        <v>51639</v>
      </c>
      <c r="Q458" s="31"/>
      <c r="R458" s="31"/>
      <c r="S458" s="69"/>
      <c r="T458" s="85">
        <f t="shared" si="153"/>
        <v>24.619340978873751</v>
      </c>
      <c r="U458" s="32">
        <f t="shared" si="154"/>
        <v>24.619340978873751</v>
      </c>
      <c r="V458" s="32" t="str">
        <f t="shared" si="155"/>
        <v xml:space="preserve"> </v>
      </c>
      <c r="W458" s="32" t="str">
        <f t="shared" si="156"/>
        <v xml:space="preserve"> </v>
      </c>
      <c r="X458" s="86" t="str">
        <f t="shared" si="157"/>
        <v xml:space="preserve"> </v>
      </c>
    </row>
    <row r="459" spans="1:24" s="58" customFormat="1" ht="39.950000000000003" customHeight="1" x14ac:dyDescent="0.3">
      <c r="A459" s="118" t="s">
        <v>392</v>
      </c>
      <c r="B459" s="120" t="s">
        <v>392</v>
      </c>
      <c r="C459" s="147" t="s">
        <v>18</v>
      </c>
      <c r="D459" s="57">
        <v>3</v>
      </c>
      <c r="E459" s="31">
        <f t="shared" si="124"/>
        <v>320000</v>
      </c>
      <c r="F459" s="31"/>
      <c r="G459" s="31">
        <v>320000</v>
      </c>
      <c r="H459" s="31"/>
      <c r="I459" s="69"/>
      <c r="J459" s="78">
        <f t="shared" si="145"/>
        <v>329454.5</v>
      </c>
      <c r="K459" s="31"/>
      <c r="L459" s="31">
        <v>320274.5</v>
      </c>
      <c r="M459" s="31">
        <v>9180</v>
      </c>
      <c r="N459" s="69"/>
      <c r="O459" s="78">
        <f t="shared" si="152"/>
        <v>329330.90000000002</v>
      </c>
      <c r="P459" s="31"/>
      <c r="Q459" s="31">
        <v>320150.90000000002</v>
      </c>
      <c r="R459" s="31">
        <v>9180</v>
      </c>
      <c r="S459" s="69"/>
      <c r="T459" s="85">
        <f t="shared" si="153"/>
        <v>99.962483438532487</v>
      </c>
      <c r="U459" s="32" t="str">
        <f t="shared" si="154"/>
        <v xml:space="preserve"> </v>
      </c>
      <c r="V459" s="32">
        <f t="shared" si="155"/>
        <v>99.961408104610271</v>
      </c>
      <c r="W459" s="32">
        <f t="shared" si="156"/>
        <v>100</v>
      </c>
      <c r="X459" s="86" t="str">
        <f t="shared" si="157"/>
        <v xml:space="preserve"> </v>
      </c>
    </row>
    <row r="460" spans="1:24" s="58" customFormat="1" ht="30" customHeight="1" x14ac:dyDescent="0.3">
      <c r="A460" s="118" t="s">
        <v>392</v>
      </c>
      <c r="B460" s="120" t="s">
        <v>392</v>
      </c>
      <c r="C460" s="147" t="s">
        <v>19</v>
      </c>
      <c r="D460" s="57">
        <v>3</v>
      </c>
      <c r="E460" s="31">
        <f t="shared" si="124"/>
        <v>27859.440000000006</v>
      </c>
      <c r="F460" s="31">
        <v>27859.440000000006</v>
      </c>
      <c r="G460" s="31"/>
      <c r="H460" s="31"/>
      <c r="I460" s="69"/>
      <c r="J460" s="78">
        <f t="shared" si="145"/>
        <v>30509.039999999997</v>
      </c>
      <c r="K460" s="31">
        <v>27859.439999999999</v>
      </c>
      <c r="L460" s="31"/>
      <c r="M460" s="31">
        <v>2649.6</v>
      </c>
      <c r="N460" s="69"/>
      <c r="O460" s="78">
        <f t="shared" si="152"/>
        <v>2535</v>
      </c>
      <c r="P460" s="31"/>
      <c r="Q460" s="31"/>
      <c r="R460" s="31">
        <v>2535</v>
      </c>
      <c r="S460" s="69"/>
      <c r="T460" s="85">
        <f t="shared" si="153"/>
        <v>8.3090126729651281</v>
      </c>
      <c r="U460" s="32">
        <f t="shared" si="154"/>
        <v>0</v>
      </c>
      <c r="V460" s="32" t="str">
        <f t="shared" si="155"/>
        <v xml:space="preserve"> </v>
      </c>
      <c r="W460" s="32">
        <f t="shared" si="156"/>
        <v>95.674818840579718</v>
      </c>
      <c r="X460" s="86" t="str">
        <f t="shared" si="157"/>
        <v xml:space="preserve"> </v>
      </c>
    </row>
    <row r="461" spans="1:24" s="58" customFormat="1" ht="30" customHeight="1" x14ac:dyDescent="0.3">
      <c r="A461" s="118" t="s">
        <v>392</v>
      </c>
      <c r="B461" s="120" t="s">
        <v>392</v>
      </c>
      <c r="C461" s="147" t="s">
        <v>385</v>
      </c>
      <c r="D461" s="57">
        <v>3</v>
      </c>
      <c r="E461" s="31">
        <f t="shared" si="124"/>
        <v>0</v>
      </c>
      <c r="F461" s="31"/>
      <c r="G461" s="31"/>
      <c r="H461" s="31"/>
      <c r="I461" s="69"/>
      <c r="J461" s="78">
        <f t="shared" si="145"/>
        <v>224939.5</v>
      </c>
      <c r="K461" s="31"/>
      <c r="L461" s="31">
        <v>224939.5</v>
      </c>
      <c r="M461" s="31"/>
      <c r="N461" s="69"/>
      <c r="O461" s="78">
        <f t="shared" si="152"/>
        <v>221477.6</v>
      </c>
      <c r="P461" s="31"/>
      <c r="Q461" s="31">
        <v>221477.6</v>
      </c>
      <c r="R461" s="31"/>
      <c r="S461" s="69"/>
      <c r="T461" s="85">
        <f t="shared" si="153"/>
        <v>98.46096394808383</v>
      </c>
      <c r="U461" s="32" t="str">
        <f t="shared" si="154"/>
        <v xml:space="preserve"> </v>
      </c>
      <c r="V461" s="32">
        <f t="shared" si="155"/>
        <v>98.46096394808383</v>
      </c>
      <c r="W461" s="32" t="str">
        <f t="shared" si="156"/>
        <v xml:space="preserve"> </v>
      </c>
      <c r="X461" s="86" t="str">
        <f t="shared" si="157"/>
        <v xml:space="preserve"> </v>
      </c>
    </row>
    <row r="462" spans="1:24" s="63" customFormat="1" ht="30" customHeight="1" x14ac:dyDescent="0.3">
      <c r="A462" s="112" t="s">
        <v>392</v>
      </c>
      <c r="B462" s="113" t="s">
        <v>392</v>
      </c>
      <c r="C462" s="145" t="s">
        <v>8</v>
      </c>
      <c r="D462" s="56">
        <v>3</v>
      </c>
      <c r="E462" s="62">
        <f t="shared" si="124"/>
        <v>1229704.135</v>
      </c>
      <c r="F462" s="62">
        <f>SUM(F463:F470)</f>
        <v>634443.50400000007</v>
      </c>
      <c r="G462" s="62">
        <f>SUM(G463:G470)</f>
        <v>595260.63099999994</v>
      </c>
      <c r="H462" s="62">
        <f>SUM(H463:H470)</f>
        <v>0</v>
      </c>
      <c r="I462" s="71">
        <f>SUM(I463:I470)</f>
        <v>0</v>
      </c>
      <c r="J462" s="79">
        <f t="shared" si="145"/>
        <v>1092807.3400000001</v>
      </c>
      <c r="K462" s="62">
        <f>SUM(K463:K470)</f>
        <v>634443.5</v>
      </c>
      <c r="L462" s="62">
        <f>SUM(L463:L470)</f>
        <v>417795.04000000004</v>
      </c>
      <c r="M462" s="62">
        <f>SUM(M463:M470)</f>
        <v>40568.799999999996</v>
      </c>
      <c r="N462" s="71">
        <f>SUM(N463:N470)</f>
        <v>0</v>
      </c>
      <c r="O462" s="79">
        <f t="shared" si="152"/>
        <v>426186.3</v>
      </c>
      <c r="P462" s="62">
        <f>SUM(P463:P470)</f>
        <v>255135.5</v>
      </c>
      <c r="Q462" s="62">
        <f>SUM(Q463:Q470)</f>
        <v>168125.8</v>
      </c>
      <c r="R462" s="62">
        <f>SUM(R463:R470)</f>
        <v>2925</v>
      </c>
      <c r="S462" s="71">
        <f>SUM(S463:S470)</f>
        <v>0</v>
      </c>
      <c r="T462" s="87">
        <f t="shared" si="153"/>
        <v>38.999216458410679</v>
      </c>
      <c r="U462" s="61">
        <f t="shared" si="154"/>
        <v>40.214061614627624</v>
      </c>
      <c r="V462" s="61">
        <f t="shared" si="155"/>
        <v>40.241214926821527</v>
      </c>
      <c r="W462" s="61">
        <f t="shared" si="156"/>
        <v>7.2099741673404205</v>
      </c>
      <c r="X462" s="88" t="str">
        <f t="shared" si="157"/>
        <v xml:space="preserve"> </v>
      </c>
    </row>
    <row r="463" spans="1:24" s="9" customFormat="1" ht="54.95" customHeight="1" x14ac:dyDescent="0.2">
      <c r="A463" s="118" t="s">
        <v>392</v>
      </c>
      <c r="B463" s="119" t="s">
        <v>392</v>
      </c>
      <c r="C463" s="147" t="s">
        <v>9</v>
      </c>
      <c r="D463" s="57">
        <v>3</v>
      </c>
      <c r="E463" s="31">
        <f t="shared" si="124"/>
        <v>27500</v>
      </c>
      <c r="F463" s="31"/>
      <c r="G463" s="31">
        <v>27500</v>
      </c>
      <c r="H463" s="31"/>
      <c r="I463" s="69"/>
      <c r="J463" s="78">
        <f t="shared" si="145"/>
        <v>0</v>
      </c>
      <c r="K463" s="31"/>
      <c r="L463" s="31"/>
      <c r="M463" s="31"/>
      <c r="N463" s="69"/>
      <c r="O463" s="78">
        <f t="shared" si="152"/>
        <v>0</v>
      </c>
      <c r="P463" s="31"/>
      <c r="Q463" s="31"/>
      <c r="R463" s="31"/>
      <c r="S463" s="69"/>
      <c r="T463" s="85" t="str">
        <f t="shared" si="153"/>
        <v xml:space="preserve"> </v>
      </c>
      <c r="U463" s="32" t="str">
        <f t="shared" si="154"/>
        <v xml:space="preserve"> </v>
      </c>
      <c r="V463" s="32" t="str">
        <f t="shared" si="155"/>
        <v xml:space="preserve"> </v>
      </c>
      <c r="W463" s="32" t="str">
        <f t="shared" si="156"/>
        <v xml:space="preserve"> </v>
      </c>
      <c r="X463" s="86" t="str">
        <f t="shared" si="157"/>
        <v xml:space="preserve"> </v>
      </c>
    </row>
    <row r="464" spans="1:24" s="58" customFormat="1" ht="39.950000000000003" customHeight="1" x14ac:dyDescent="0.3">
      <c r="A464" s="118" t="s">
        <v>392</v>
      </c>
      <c r="B464" s="119" t="s">
        <v>392</v>
      </c>
      <c r="C464" s="147" t="s">
        <v>20</v>
      </c>
      <c r="D464" s="57">
        <v>3</v>
      </c>
      <c r="E464" s="31">
        <f t="shared" si="124"/>
        <v>550865.18399999989</v>
      </c>
      <c r="F464" s="31">
        <v>550865.18399999989</v>
      </c>
      <c r="G464" s="31"/>
      <c r="H464" s="31"/>
      <c r="I464" s="69"/>
      <c r="J464" s="78">
        <f t="shared" si="145"/>
        <v>550865.18000000005</v>
      </c>
      <c r="K464" s="31">
        <v>550865.18000000005</v>
      </c>
      <c r="L464" s="31"/>
      <c r="M464" s="31"/>
      <c r="N464" s="69"/>
      <c r="O464" s="78">
        <f t="shared" si="152"/>
        <v>255135.5</v>
      </c>
      <c r="P464" s="31">
        <v>255135.5</v>
      </c>
      <c r="Q464" s="31"/>
      <c r="R464" s="31"/>
      <c r="S464" s="69"/>
      <c r="T464" s="85">
        <f t="shared" si="153"/>
        <v>46.315416051528246</v>
      </c>
      <c r="U464" s="32">
        <f t="shared" si="154"/>
        <v>46.315416051528246</v>
      </c>
      <c r="V464" s="32" t="str">
        <f t="shared" si="155"/>
        <v xml:space="preserve"> </v>
      </c>
      <c r="W464" s="32" t="str">
        <f t="shared" si="156"/>
        <v xml:space="preserve"> </v>
      </c>
      <c r="X464" s="86" t="str">
        <f t="shared" si="157"/>
        <v xml:space="preserve"> </v>
      </c>
    </row>
    <row r="465" spans="1:24" s="58" customFormat="1" ht="39.950000000000003" customHeight="1" x14ac:dyDescent="0.3">
      <c r="A465" s="118" t="s">
        <v>392</v>
      </c>
      <c r="B465" s="119" t="s">
        <v>392</v>
      </c>
      <c r="C465" s="147" t="s">
        <v>21</v>
      </c>
      <c r="D465" s="57">
        <v>3</v>
      </c>
      <c r="E465" s="31">
        <f t="shared" si="124"/>
        <v>331515.78499999997</v>
      </c>
      <c r="F465" s="31"/>
      <c r="G465" s="31">
        <v>331515.78499999997</v>
      </c>
      <c r="H465" s="31"/>
      <c r="I465" s="69"/>
      <c r="J465" s="78">
        <f t="shared" si="145"/>
        <v>162719.04000000001</v>
      </c>
      <c r="K465" s="31"/>
      <c r="L465" s="31">
        <v>142719.04000000001</v>
      </c>
      <c r="M465" s="31">
        <v>20000</v>
      </c>
      <c r="N465" s="69"/>
      <c r="O465" s="78">
        <f t="shared" si="152"/>
        <v>0</v>
      </c>
      <c r="P465" s="31"/>
      <c r="Q465" s="31"/>
      <c r="R465" s="31"/>
      <c r="S465" s="69"/>
      <c r="T465" s="85">
        <f t="shared" si="153"/>
        <v>0</v>
      </c>
      <c r="U465" s="32" t="str">
        <f t="shared" si="154"/>
        <v xml:space="preserve"> </v>
      </c>
      <c r="V465" s="32">
        <f t="shared" si="155"/>
        <v>0</v>
      </c>
      <c r="W465" s="32">
        <f t="shared" si="156"/>
        <v>0</v>
      </c>
      <c r="X465" s="86" t="str">
        <f t="shared" si="157"/>
        <v xml:space="preserve"> </v>
      </c>
    </row>
    <row r="466" spans="1:24" s="58" customFormat="1" ht="39.950000000000003" customHeight="1" x14ac:dyDescent="0.3">
      <c r="A466" s="118" t="s">
        <v>392</v>
      </c>
      <c r="B466" s="119" t="s">
        <v>392</v>
      </c>
      <c r="C466" s="147" t="s">
        <v>10</v>
      </c>
      <c r="D466" s="57">
        <v>3</v>
      </c>
      <c r="E466" s="31">
        <f t="shared" si="124"/>
        <v>185733.99</v>
      </c>
      <c r="F466" s="31"/>
      <c r="G466" s="31">
        <v>185733.99</v>
      </c>
      <c r="H466" s="31"/>
      <c r="I466" s="69"/>
      <c r="J466" s="78">
        <f t="shared" si="145"/>
        <v>275076</v>
      </c>
      <c r="K466" s="31"/>
      <c r="L466" s="31">
        <v>275076</v>
      </c>
      <c r="M466" s="31"/>
      <c r="N466" s="69"/>
      <c r="O466" s="78">
        <f t="shared" si="152"/>
        <v>168125.8</v>
      </c>
      <c r="P466" s="31"/>
      <c r="Q466" s="31">
        <v>168125.8</v>
      </c>
      <c r="R466" s="31"/>
      <c r="S466" s="69"/>
      <c r="T466" s="85">
        <f t="shared" si="153"/>
        <v>61.119763265424822</v>
      </c>
      <c r="U466" s="32" t="str">
        <f t="shared" si="154"/>
        <v xml:space="preserve"> </v>
      </c>
      <c r="V466" s="32">
        <f t="shared" si="155"/>
        <v>61.119763265424822</v>
      </c>
      <c r="W466" s="32" t="str">
        <f t="shared" si="156"/>
        <v xml:space="preserve"> </v>
      </c>
      <c r="X466" s="86" t="str">
        <f t="shared" si="157"/>
        <v xml:space="preserve"> </v>
      </c>
    </row>
    <row r="467" spans="1:24" s="58" customFormat="1" ht="39.950000000000003" customHeight="1" x14ac:dyDescent="0.3">
      <c r="A467" s="118" t="s">
        <v>392</v>
      </c>
      <c r="B467" s="119" t="s">
        <v>392</v>
      </c>
      <c r="C467" s="147" t="s">
        <v>22</v>
      </c>
      <c r="D467" s="57">
        <v>3</v>
      </c>
      <c r="E467" s="31">
        <f t="shared" si="124"/>
        <v>50510.856</v>
      </c>
      <c r="F467" s="31"/>
      <c r="G467" s="31">
        <v>50510.856</v>
      </c>
      <c r="H467" s="31"/>
      <c r="I467" s="69"/>
      <c r="J467" s="78">
        <f t="shared" si="145"/>
        <v>12620</v>
      </c>
      <c r="K467" s="31"/>
      <c r="L467" s="31"/>
      <c r="M467" s="31">
        <v>12620</v>
      </c>
      <c r="N467" s="69"/>
      <c r="O467" s="78">
        <f t="shared" si="152"/>
        <v>390</v>
      </c>
      <c r="P467" s="31"/>
      <c r="Q467" s="31"/>
      <c r="R467" s="31">
        <v>390</v>
      </c>
      <c r="S467" s="69"/>
      <c r="T467" s="85">
        <f t="shared" si="153"/>
        <v>3.0903328050713155</v>
      </c>
      <c r="U467" s="32" t="str">
        <f t="shared" si="154"/>
        <v xml:space="preserve"> </v>
      </c>
      <c r="V467" s="32" t="str">
        <f t="shared" si="155"/>
        <v xml:space="preserve"> </v>
      </c>
      <c r="W467" s="32">
        <f t="shared" si="156"/>
        <v>3.0903328050713155</v>
      </c>
      <c r="X467" s="86" t="str">
        <f t="shared" si="157"/>
        <v xml:space="preserve"> </v>
      </c>
    </row>
    <row r="468" spans="1:24" s="58" customFormat="1" ht="30" customHeight="1" x14ac:dyDescent="0.3">
      <c r="A468" s="118" t="s">
        <v>392</v>
      </c>
      <c r="B468" s="119" t="s">
        <v>392</v>
      </c>
      <c r="C468" s="147" t="s">
        <v>23</v>
      </c>
      <c r="D468" s="57">
        <v>3</v>
      </c>
      <c r="E468" s="31">
        <f t="shared" si="124"/>
        <v>27859.440000000006</v>
      </c>
      <c r="F468" s="31">
        <v>27859.440000000006</v>
      </c>
      <c r="G468" s="31"/>
      <c r="H468" s="31"/>
      <c r="I468" s="69"/>
      <c r="J468" s="78">
        <f t="shared" si="145"/>
        <v>30509.040000000005</v>
      </c>
      <c r="K468" s="31">
        <v>27859.440000000006</v>
      </c>
      <c r="L468" s="31"/>
      <c r="M468" s="31">
        <v>2649.6</v>
      </c>
      <c r="N468" s="69"/>
      <c r="O468" s="78">
        <f t="shared" si="152"/>
        <v>2535</v>
      </c>
      <c r="P468" s="31"/>
      <c r="Q468" s="31"/>
      <c r="R468" s="31">
        <v>2535</v>
      </c>
      <c r="S468" s="69"/>
      <c r="T468" s="85">
        <f t="shared" si="153"/>
        <v>8.3090126729651264</v>
      </c>
      <c r="U468" s="32">
        <f t="shared" si="154"/>
        <v>0</v>
      </c>
      <c r="V468" s="32" t="str">
        <f t="shared" si="155"/>
        <v xml:space="preserve"> </v>
      </c>
      <c r="W468" s="32">
        <f t="shared" si="156"/>
        <v>95.674818840579718</v>
      </c>
      <c r="X468" s="86" t="str">
        <f t="shared" si="157"/>
        <v xml:space="preserve"> </v>
      </c>
    </row>
    <row r="469" spans="1:24" s="58" customFormat="1" ht="30" customHeight="1" x14ac:dyDescent="0.3">
      <c r="A469" s="118" t="s">
        <v>392</v>
      </c>
      <c r="B469" s="119" t="s">
        <v>392</v>
      </c>
      <c r="C469" s="147" t="s">
        <v>24</v>
      </c>
      <c r="D469" s="57">
        <v>3</v>
      </c>
      <c r="E469" s="31">
        <f t="shared" si="124"/>
        <v>27859.440000000006</v>
      </c>
      <c r="F469" s="31">
        <v>27859.440000000006</v>
      </c>
      <c r="G469" s="31"/>
      <c r="H469" s="31"/>
      <c r="I469" s="69"/>
      <c r="J469" s="78">
        <f t="shared" si="145"/>
        <v>30509.039999999997</v>
      </c>
      <c r="K469" s="31">
        <v>27859.439999999999</v>
      </c>
      <c r="L469" s="31"/>
      <c r="M469" s="31">
        <v>2649.6</v>
      </c>
      <c r="N469" s="69"/>
      <c r="O469" s="78">
        <f t="shared" si="152"/>
        <v>0</v>
      </c>
      <c r="P469" s="31"/>
      <c r="Q469" s="31"/>
      <c r="R469" s="31"/>
      <c r="S469" s="69"/>
      <c r="T469" s="85">
        <f t="shared" si="153"/>
        <v>0</v>
      </c>
      <c r="U469" s="32">
        <f t="shared" si="154"/>
        <v>0</v>
      </c>
      <c r="V469" s="32" t="str">
        <f t="shared" si="155"/>
        <v xml:space="preserve"> </v>
      </c>
      <c r="W469" s="32">
        <f t="shared" si="156"/>
        <v>0</v>
      </c>
      <c r="X469" s="86" t="str">
        <f t="shared" si="157"/>
        <v xml:space="preserve"> </v>
      </c>
    </row>
    <row r="470" spans="1:24" s="58" customFormat="1" ht="30" customHeight="1" x14ac:dyDescent="0.3">
      <c r="A470" s="118" t="s">
        <v>392</v>
      </c>
      <c r="B470" s="119" t="s">
        <v>392</v>
      </c>
      <c r="C470" s="147" t="s">
        <v>25</v>
      </c>
      <c r="D470" s="57">
        <v>3</v>
      </c>
      <c r="E470" s="31">
        <f t="shared" si="124"/>
        <v>27859.440000000006</v>
      </c>
      <c r="F470" s="31">
        <v>27859.440000000006</v>
      </c>
      <c r="G470" s="31"/>
      <c r="H470" s="31"/>
      <c r="I470" s="69"/>
      <c r="J470" s="78">
        <f t="shared" si="145"/>
        <v>30509.039999999997</v>
      </c>
      <c r="K470" s="31">
        <v>27859.439999999999</v>
      </c>
      <c r="L470" s="31"/>
      <c r="M470" s="31">
        <v>2649.6</v>
      </c>
      <c r="N470" s="69"/>
      <c r="O470" s="78">
        <f t="shared" si="152"/>
        <v>0</v>
      </c>
      <c r="P470" s="31"/>
      <c r="Q470" s="31"/>
      <c r="R470" s="31"/>
      <c r="S470" s="69"/>
      <c r="T470" s="85">
        <f t="shared" si="153"/>
        <v>0</v>
      </c>
      <c r="U470" s="32">
        <f t="shared" si="154"/>
        <v>0</v>
      </c>
      <c r="V470" s="32" t="str">
        <f t="shared" si="155"/>
        <v xml:space="preserve"> </v>
      </c>
      <c r="W470" s="32">
        <f t="shared" si="156"/>
        <v>0</v>
      </c>
      <c r="X470" s="86" t="str">
        <f t="shared" si="157"/>
        <v xml:space="preserve"> </v>
      </c>
    </row>
    <row r="471" spans="1:24" s="63" customFormat="1" ht="30" customHeight="1" x14ac:dyDescent="0.3">
      <c r="A471" s="108" t="s">
        <v>392</v>
      </c>
      <c r="B471" s="109" t="s">
        <v>392</v>
      </c>
      <c r="C471" s="145" t="s">
        <v>11</v>
      </c>
      <c r="D471" s="56">
        <v>3</v>
      </c>
      <c r="E471" s="62">
        <f t="shared" si="124"/>
        <v>710383.00200000009</v>
      </c>
      <c r="F471" s="62">
        <f>SUM(F472:F479)</f>
        <v>139297.20000000004</v>
      </c>
      <c r="G471" s="62">
        <f>SUM(G472:G479)</f>
        <v>571085.80200000003</v>
      </c>
      <c r="H471" s="62">
        <f>SUM(H472:H479)</f>
        <v>0</v>
      </c>
      <c r="I471" s="71">
        <f>SUM(I472:I479)</f>
        <v>0</v>
      </c>
      <c r="J471" s="79">
        <f t="shared" si="145"/>
        <v>319090.50000000006</v>
      </c>
      <c r="K471" s="62">
        <f>SUM(K472:K479)</f>
        <v>139297.20000000004</v>
      </c>
      <c r="L471" s="62">
        <f>SUM(L472:L479)</f>
        <v>90300</v>
      </c>
      <c r="M471" s="62">
        <f>SUM(M472:M479)</f>
        <v>89493.300000000032</v>
      </c>
      <c r="N471" s="71">
        <f>SUM(N472:N479)</f>
        <v>0</v>
      </c>
      <c r="O471" s="79">
        <f t="shared" si="152"/>
        <v>29752.808000000001</v>
      </c>
      <c r="P471" s="62">
        <f>SUM(P472:P479)</f>
        <v>0</v>
      </c>
      <c r="Q471" s="62">
        <f>SUM(Q472:Q479)</f>
        <v>1203.4000000000001</v>
      </c>
      <c r="R471" s="62">
        <f>SUM(R472:R479)</f>
        <v>28549.407999999999</v>
      </c>
      <c r="S471" s="71">
        <f>SUM(S472:S479)</f>
        <v>0</v>
      </c>
      <c r="T471" s="87">
        <f t="shared" si="153"/>
        <v>9.3242537775333307</v>
      </c>
      <c r="U471" s="61">
        <f t="shared" si="154"/>
        <v>0</v>
      </c>
      <c r="V471" s="61">
        <f t="shared" si="155"/>
        <v>1.332668881506091</v>
      </c>
      <c r="W471" s="61">
        <f t="shared" si="156"/>
        <v>31.901168020399279</v>
      </c>
      <c r="X471" s="88" t="str">
        <f t="shared" si="157"/>
        <v xml:space="preserve"> </v>
      </c>
    </row>
    <row r="472" spans="1:24" s="58" customFormat="1" ht="54.95" customHeight="1" x14ac:dyDescent="0.3">
      <c r="A472" s="118" t="s">
        <v>392</v>
      </c>
      <c r="B472" s="119" t="s">
        <v>392</v>
      </c>
      <c r="C472" s="147" t="s">
        <v>26</v>
      </c>
      <c r="D472" s="57">
        <v>3</v>
      </c>
      <c r="E472" s="31">
        <f t="shared" si="124"/>
        <v>102500</v>
      </c>
      <c r="F472" s="31"/>
      <c r="G472" s="31">
        <v>102500</v>
      </c>
      <c r="H472" s="31"/>
      <c r="I472" s="69"/>
      <c r="J472" s="78">
        <f t="shared" si="145"/>
        <v>0</v>
      </c>
      <c r="K472" s="31"/>
      <c r="L472" s="31"/>
      <c r="M472" s="31"/>
      <c r="N472" s="69"/>
      <c r="O472" s="78">
        <f t="shared" si="152"/>
        <v>0</v>
      </c>
      <c r="P472" s="31"/>
      <c r="Q472" s="31"/>
      <c r="R472" s="31"/>
      <c r="S472" s="69"/>
      <c r="T472" s="85" t="str">
        <f t="shared" si="153"/>
        <v xml:space="preserve"> </v>
      </c>
      <c r="U472" s="32" t="str">
        <f t="shared" si="154"/>
        <v xml:space="preserve"> </v>
      </c>
      <c r="V472" s="32" t="str">
        <f t="shared" si="155"/>
        <v xml:space="preserve"> </v>
      </c>
      <c r="W472" s="32" t="str">
        <f t="shared" si="156"/>
        <v xml:space="preserve"> </v>
      </c>
      <c r="X472" s="86" t="str">
        <f t="shared" si="157"/>
        <v xml:space="preserve"> </v>
      </c>
    </row>
    <row r="473" spans="1:24" s="9" customFormat="1" ht="39.950000000000003" customHeight="1" x14ac:dyDescent="0.2">
      <c r="A473" s="118" t="s">
        <v>392</v>
      </c>
      <c r="B473" s="119" t="s">
        <v>392</v>
      </c>
      <c r="C473" s="147" t="s">
        <v>27</v>
      </c>
      <c r="D473" s="57">
        <v>3</v>
      </c>
      <c r="E473" s="31">
        <f t="shared" si="124"/>
        <v>328000</v>
      </c>
      <c r="F473" s="31"/>
      <c r="G473" s="31">
        <v>328000</v>
      </c>
      <c r="H473" s="31"/>
      <c r="I473" s="69"/>
      <c r="J473" s="78">
        <f t="shared" si="145"/>
        <v>144155.29999999999</v>
      </c>
      <c r="K473" s="31"/>
      <c r="L473" s="31">
        <v>90300</v>
      </c>
      <c r="M473" s="31">
        <v>53855.3</v>
      </c>
      <c r="N473" s="69"/>
      <c r="O473" s="78">
        <f t="shared" si="152"/>
        <v>27858.664000000001</v>
      </c>
      <c r="P473" s="31"/>
      <c r="Q473" s="31">
        <v>1203.4000000000001</v>
      </c>
      <c r="R473" s="31">
        <v>26655.263999999999</v>
      </c>
      <c r="S473" s="69"/>
      <c r="T473" s="85">
        <f t="shared" si="153"/>
        <v>19.32545248076207</v>
      </c>
      <c r="U473" s="32" t="str">
        <f t="shared" si="154"/>
        <v xml:space="preserve"> </v>
      </c>
      <c r="V473" s="32">
        <f t="shared" si="155"/>
        <v>1.332668881506091</v>
      </c>
      <c r="W473" s="32">
        <f t="shared" si="156"/>
        <v>49.494226195007727</v>
      </c>
      <c r="X473" s="86" t="str">
        <f t="shared" si="157"/>
        <v xml:space="preserve"> </v>
      </c>
    </row>
    <row r="474" spans="1:24" s="58" customFormat="1" ht="54.95" customHeight="1" x14ac:dyDescent="0.3">
      <c r="A474" s="118" t="s">
        <v>392</v>
      </c>
      <c r="B474" s="119" t="s">
        <v>392</v>
      </c>
      <c r="C474" s="147" t="s">
        <v>28</v>
      </c>
      <c r="D474" s="57">
        <v>3</v>
      </c>
      <c r="E474" s="31">
        <f t="shared" si="124"/>
        <v>140585.802</v>
      </c>
      <c r="F474" s="31"/>
      <c r="G474" s="31">
        <v>140585.802</v>
      </c>
      <c r="H474" s="31"/>
      <c r="I474" s="69"/>
      <c r="J474" s="78">
        <f t="shared" si="145"/>
        <v>22390</v>
      </c>
      <c r="K474" s="31"/>
      <c r="L474" s="31"/>
      <c r="M474" s="31">
        <v>22390</v>
      </c>
      <c r="N474" s="69"/>
      <c r="O474" s="78">
        <f t="shared" si="152"/>
        <v>1894.144</v>
      </c>
      <c r="P474" s="31"/>
      <c r="Q474" s="31"/>
      <c r="R474" s="31">
        <v>1894.144</v>
      </c>
      <c r="S474" s="69"/>
      <c r="T474" s="85">
        <f t="shared" si="153"/>
        <v>8.459776686020545</v>
      </c>
      <c r="U474" s="32" t="str">
        <f t="shared" si="154"/>
        <v xml:space="preserve"> </v>
      </c>
      <c r="V474" s="32" t="str">
        <f t="shared" si="155"/>
        <v xml:space="preserve"> </v>
      </c>
      <c r="W474" s="32">
        <f t="shared" si="156"/>
        <v>8.459776686020545</v>
      </c>
      <c r="X474" s="86" t="str">
        <f t="shared" si="157"/>
        <v xml:space="preserve"> </v>
      </c>
    </row>
    <row r="475" spans="1:24" s="58" customFormat="1" ht="30" customHeight="1" x14ac:dyDescent="0.3">
      <c r="A475" s="118" t="s">
        <v>392</v>
      </c>
      <c r="B475" s="119" t="s">
        <v>392</v>
      </c>
      <c r="C475" s="147" t="s">
        <v>29</v>
      </c>
      <c r="D475" s="57">
        <v>3</v>
      </c>
      <c r="E475" s="31">
        <f t="shared" si="124"/>
        <v>27859.440000000006</v>
      </c>
      <c r="F475" s="31">
        <v>27859.440000000006</v>
      </c>
      <c r="G475" s="31"/>
      <c r="H475" s="31"/>
      <c r="I475" s="69"/>
      <c r="J475" s="78">
        <f t="shared" si="145"/>
        <v>30509.040000000005</v>
      </c>
      <c r="K475" s="31">
        <v>27859.440000000006</v>
      </c>
      <c r="L475" s="31"/>
      <c r="M475" s="31">
        <v>2649.6</v>
      </c>
      <c r="N475" s="69"/>
      <c r="O475" s="78">
        <f t="shared" si="152"/>
        <v>0</v>
      </c>
      <c r="P475" s="31"/>
      <c r="Q475" s="31"/>
      <c r="R475" s="31"/>
      <c r="S475" s="69"/>
      <c r="T475" s="85">
        <f t="shared" si="153"/>
        <v>0</v>
      </c>
      <c r="U475" s="32">
        <f t="shared" si="154"/>
        <v>0</v>
      </c>
      <c r="V475" s="32" t="str">
        <f t="shared" si="155"/>
        <v xml:space="preserve"> </v>
      </c>
      <c r="W475" s="32">
        <f t="shared" si="156"/>
        <v>0</v>
      </c>
      <c r="X475" s="86" t="str">
        <f t="shared" si="157"/>
        <v xml:space="preserve"> </v>
      </c>
    </row>
    <row r="476" spans="1:24" s="58" customFormat="1" ht="30" customHeight="1" x14ac:dyDescent="0.3">
      <c r="A476" s="118" t="s">
        <v>392</v>
      </c>
      <c r="B476" s="119" t="s">
        <v>392</v>
      </c>
      <c r="C476" s="147" t="s">
        <v>30</v>
      </c>
      <c r="D476" s="57">
        <v>3</v>
      </c>
      <c r="E476" s="31">
        <f t="shared" si="124"/>
        <v>27859.440000000006</v>
      </c>
      <c r="F476" s="31">
        <v>27859.440000000006</v>
      </c>
      <c r="G476" s="31"/>
      <c r="H476" s="31"/>
      <c r="I476" s="69"/>
      <c r="J476" s="78">
        <f t="shared" si="145"/>
        <v>30509.040000000005</v>
      </c>
      <c r="K476" s="31">
        <v>27859.440000000006</v>
      </c>
      <c r="L476" s="31"/>
      <c r="M476" s="31">
        <v>2649.6</v>
      </c>
      <c r="N476" s="69"/>
      <c r="O476" s="78">
        <f t="shared" si="152"/>
        <v>0</v>
      </c>
      <c r="P476" s="31"/>
      <c r="Q476" s="31"/>
      <c r="R476" s="31"/>
      <c r="S476" s="69"/>
      <c r="T476" s="85">
        <f t="shared" si="153"/>
        <v>0</v>
      </c>
      <c r="U476" s="32">
        <f t="shared" si="154"/>
        <v>0</v>
      </c>
      <c r="V476" s="32" t="str">
        <f t="shared" si="155"/>
        <v xml:space="preserve"> </v>
      </c>
      <c r="W476" s="32">
        <f t="shared" si="156"/>
        <v>0</v>
      </c>
      <c r="X476" s="86" t="str">
        <f t="shared" si="157"/>
        <v xml:space="preserve"> </v>
      </c>
    </row>
    <row r="477" spans="1:24" s="58" customFormat="1" ht="30" customHeight="1" x14ac:dyDescent="0.3">
      <c r="A477" s="118" t="s">
        <v>392</v>
      </c>
      <c r="B477" s="119" t="s">
        <v>392</v>
      </c>
      <c r="C477" s="147" t="s">
        <v>31</v>
      </c>
      <c r="D477" s="57">
        <v>3</v>
      </c>
      <c r="E477" s="31">
        <f t="shared" si="124"/>
        <v>27859.440000000006</v>
      </c>
      <c r="F477" s="31">
        <v>27859.440000000006</v>
      </c>
      <c r="G477" s="31"/>
      <c r="H477" s="31"/>
      <c r="I477" s="69"/>
      <c r="J477" s="78">
        <f t="shared" si="145"/>
        <v>30509.040000000005</v>
      </c>
      <c r="K477" s="31">
        <v>27859.440000000006</v>
      </c>
      <c r="L477" s="31"/>
      <c r="M477" s="31">
        <v>2649.6</v>
      </c>
      <c r="N477" s="69"/>
      <c r="O477" s="78">
        <f t="shared" si="152"/>
        <v>0</v>
      </c>
      <c r="P477" s="31"/>
      <c r="Q477" s="31"/>
      <c r="R477" s="31"/>
      <c r="S477" s="69"/>
      <c r="T477" s="85">
        <f t="shared" si="153"/>
        <v>0</v>
      </c>
      <c r="U477" s="32">
        <f t="shared" si="154"/>
        <v>0</v>
      </c>
      <c r="V477" s="32" t="str">
        <f t="shared" si="155"/>
        <v xml:space="preserve"> </v>
      </c>
      <c r="W477" s="32">
        <f t="shared" si="156"/>
        <v>0</v>
      </c>
      <c r="X477" s="86" t="str">
        <f t="shared" si="157"/>
        <v xml:space="preserve"> </v>
      </c>
    </row>
    <row r="478" spans="1:24" s="58" customFormat="1" ht="30" customHeight="1" x14ac:dyDescent="0.3">
      <c r="A478" s="118" t="s">
        <v>392</v>
      </c>
      <c r="B478" s="119" t="s">
        <v>392</v>
      </c>
      <c r="C478" s="147" t="s">
        <v>32</v>
      </c>
      <c r="D478" s="57">
        <v>3</v>
      </c>
      <c r="E478" s="31">
        <f t="shared" si="124"/>
        <v>27859.440000000006</v>
      </c>
      <c r="F478" s="31">
        <v>27859.440000000006</v>
      </c>
      <c r="G478" s="31"/>
      <c r="H478" s="31"/>
      <c r="I478" s="69"/>
      <c r="J478" s="78">
        <f t="shared" si="145"/>
        <v>30509.040000000005</v>
      </c>
      <c r="K478" s="31">
        <v>27859.440000000006</v>
      </c>
      <c r="L478" s="31"/>
      <c r="M478" s="31">
        <v>2649.6</v>
      </c>
      <c r="N478" s="69"/>
      <c r="O478" s="78">
        <f t="shared" si="152"/>
        <v>0</v>
      </c>
      <c r="P478" s="31"/>
      <c r="Q478" s="31"/>
      <c r="R478" s="31"/>
      <c r="S478" s="69"/>
      <c r="T478" s="85">
        <f t="shared" si="153"/>
        <v>0</v>
      </c>
      <c r="U478" s="32">
        <f t="shared" si="154"/>
        <v>0</v>
      </c>
      <c r="V478" s="32" t="str">
        <f t="shared" si="155"/>
        <v xml:space="preserve"> </v>
      </c>
      <c r="W478" s="32">
        <f t="shared" si="156"/>
        <v>0</v>
      </c>
      <c r="X478" s="86" t="str">
        <f t="shared" si="157"/>
        <v xml:space="preserve"> </v>
      </c>
    </row>
    <row r="479" spans="1:24" s="58" customFormat="1" ht="30" customHeight="1" x14ac:dyDescent="0.3">
      <c r="A479" s="118" t="s">
        <v>392</v>
      </c>
      <c r="B479" s="119" t="s">
        <v>392</v>
      </c>
      <c r="C479" s="147" t="s">
        <v>33</v>
      </c>
      <c r="D479" s="57">
        <v>3</v>
      </c>
      <c r="E479" s="31">
        <f t="shared" si="124"/>
        <v>27859.440000000006</v>
      </c>
      <c r="F479" s="31">
        <v>27859.440000000006</v>
      </c>
      <c r="G479" s="31"/>
      <c r="H479" s="31"/>
      <c r="I479" s="69"/>
      <c r="J479" s="78">
        <f t="shared" si="145"/>
        <v>30509.040000000005</v>
      </c>
      <c r="K479" s="31">
        <v>27859.440000000006</v>
      </c>
      <c r="L479" s="31"/>
      <c r="M479" s="31">
        <v>2649.6</v>
      </c>
      <c r="N479" s="69"/>
      <c r="O479" s="78">
        <f t="shared" si="152"/>
        <v>0</v>
      </c>
      <c r="P479" s="31"/>
      <c r="Q479" s="31"/>
      <c r="R479" s="31"/>
      <c r="S479" s="69"/>
      <c r="T479" s="85">
        <f t="shared" si="153"/>
        <v>0</v>
      </c>
      <c r="U479" s="32">
        <f t="shared" si="154"/>
        <v>0</v>
      </c>
      <c r="V479" s="32" t="str">
        <f t="shared" si="155"/>
        <v xml:space="preserve"> </v>
      </c>
      <c r="W479" s="32">
        <f t="shared" si="156"/>
        <v>0</v>
      </c>
      <c r="X479" s="86" t="str">
        <f t="shared" si="157"/>
        <v xml:space="preserve"> </v>
      </c>
    </row>
    <row r="480" spans="1:24" s="63" customFormat="1" ht="30" customHeight="1" x14ac:dyDescent="0.3">
      <c r="A480" s="112" t="s">
        <v>392</v>
      </c>
      <c r="B480" s="113" t="s">
        <v>392</v>
      </c>
      <c r="C480" s="145" t="s">
        <v>34</v>
      </c>
      <c r="D480" s="56">
        <v>3</v>
      </c>
      <c r="E480" s="62">
        <f t="shared" si="124"/>
        <v>460224.114</v>
      </c>
      <c r="F480" s="62">
        <f>SUM(F481:F484)</f>
        <v>139297.20000000001</v>
      </c>
      <c r="G480" s="62">
        <f>SUM(G481:G484)</f>
        <v>320926.91399999999</v>
      </c>
      <c r="H480" s="62">
        <f>SUM(H481:H484)</f>
        <v>0</v>
      </c>
      <c r="I480" s="71">
        <f>SUM(I481:I484)</f>
        <v>0</v>
      </c>
      <c r="J480" s="79">
        <f t="shared" si="145"/>
        <v>227910.24000000002</v>
      </c>
      <c r="K480" s="62">
        <f>SUM(K481:K484)</f>
        <v>27859.440000000006</v>
      </c>
      <c r="L480" s="62">
        <f>SUM(L481:L484)</f>
        <v>160451.20000000001</v>
      </c>
      <c r="M480" s="62">
        <f>SUM(M481:M484)</f>
        <v>39599.599999999999</v>
      </c>
      <c r="N480" s="71">
        <f>SUM(N481:N484)</f>
        <v>0</v>
      </c>
      <c r="O480" s="79">
        <f t="shared" si="152"/>
        <v>0</v>
      </c>
      <c r="P480" s="62">
        <f>SUM(P481:P484)</f>
        <v>0</v>
      </c>
      <c r="Q480" s="62">
        <f>SUM(Q481:Q484)</f>
        <v>0</v>
      </c>
      <c r="R480" s="62">
        <f>SUM(R481:R484)</f>
        <v>0</v>
      </c>
      <c r="S480" s="71">
        <f>SUM(S481:S484)</f>
        <v>0</v>
      </c>
      <c r="T480" s="87">
        <f t="shared" si="153"/>
        <v>0</v>
      </c>
      <c r="U480" s="61">
        <f t="shared" si="154"/>
        <v>0</v>
      </c>
      <c r="V480" s="61">
        <f t="shared" si="155"/>
        <v>0</v>
      </c>
      <c r="W480" s="61">
        <f t="shared" si="156"/>
        <v>0</v>
      </c>
      <c r="X480" s="88" t="str">
        <f t="shared" si="157"/>
        <v xml:space="preserve"> </v>
      </c>
    </row>
    <row r="481" spans="1:24" s="58" customFormat="1" ht="39.950000000000003" customHeight="1" x14ac:dyDescent="0.3">
      <c r="A481" s="118" t="s">
        <v>392</v>
      </c>
      <c r="B481" s="119" t="s">
        <v>392</v>
      </c>
      <c r="C481" s="147" t="s">
        <v>35</v>
      </c>
      <c r="D481" s="57">
        <v>3</v>
      </c>
      <c r="E481" s="31">
        <f t="shared" si="124"/>
        <v>111437.76000000001</v>
      </c>
      <c r="F481" s="31">
        <v>111437.76000000001</v>
      </c>
      <c r="G481" s="31"/>
      <c r="H481" s="31"/>
      <c r="I481" s="69"/>
      <c r="J481" s="78">
        <f t="shared" si="145"/>
        <v>0</v>
      </c>
      <c r="K481" s="31"/>
      <c r="L481" s="31"/>
      <c r="M481" s="31"/>
      <c r="N481" s="69"/>
      <c r="O481" s="78">
        <f t="shared" si="152"/>
        <v>0</v>
      </c>
      <c r="P481" s="31"/>
      <c r="Q481" s="31"/>
      <c r="R481" s="31"/>
      <c r="S481" s="69"/>
      <c r="T481" s="85" t="str">
        <f t="shared" si="153"/>
        <v xml:space="preserve"> </v>
      </c>
      <c r="U481" s="32" t="str">
        <f t="shared" si="154"/>
        <v xml:space="preserve"> </v>
      </c>
      <c r="V481" s="32" t="str">
        <f t="shared" si="155"/>
        <v xml:space="preserve"> </v>
      </c>
      <c r="W481" s="32" t="str">
        <f t="shared" si="156"/>
        <v xml:space="preserve"> </v>
      </c>
      <c r="X481" s="86" t="str">
        <f t="shared" si="157"/>
        <v xml:space="preserve"> </v>
      </c>
    </row>
    <row r="482" spans="1:24" s="58" customFormat="1" ht="39.950000000000003" customHeight="1" x14ac:dyDescent="0.3">
      <c r="A482" s="118" t="s">
        <v>392</v>
      </c>
      <c r="B482" s="119" t="s">
        <v>392</v>
      </c>
      <c r="C482" s="147" t="s">
        <v>36</v>
      </c>
      <c r="D482" s="57">
        <v>3</v>
      </c>
      <c r="E482" s="31">
        <f t="shared" si="124"/>
        <v>229215.98700000002</v>
      </c>
      <c r="F482" s="31"/>
      <c r="G482" s="31">
        <v>229215.98700000002</v>
      </c>
      <c r="H482" s="31"/>
      <c r="I482" s="69"/>
      <c r="J482" s="78">
        <f t="shared" si="145"/>
        <v>179651.20000000001</v>
      </c>
      <c r="K482" s="31"/>
      <c r="L482" s="31">
        <v>160451.20000000001</v>
      </c>
      <c r="M482" s="31">
        <v>19200</v>
      </c>
      <c r="N482" s="69"/>
      <c r="O482" s="78">
        <f t="shared" si="152"/>
        <v>0</v>
      </c>
      <c r="P482" s="31"/>
      <c r="Q482" s="31"/>
      <c r="R482" s="31"/>
      <c r="S482" s="69"/>
      <c r="T482" s="85">
        <f t="shared" si="153"/>
        <v>0</v>
      </c>
      <c r="U482" s="32" t="str">
        <f t="shared" si="154"/>
        <v xml:space="preserve"> </v>
      </c>
      <c r="V482" s="32">
        <f t="shared" si="155"/>
        <v>0</v>
      </c>
      <c r="W482" s="32">
        <f t="shared" si="156"/>
        <v>0</v>
      </c>
      <c r="X482" s="86" t="str">
        <f t="shared" si="157"/>
        <v xml:space="preserve"> </v>
      </c>
    </row>
    <row r="483" spans="1:24" s="58" customFormat="1" ht="39.950000000000003" customHeight="1" x14ac:dyDescent="0.3">
      <c r="A483" s="118" t="s">
        <v>392</v>
      </c>
      <c r="B483" s="119" t="s">
        <v>392</v>
      </c>
      <c r="C483" s="147" t="s">
        <v>37</v>
      </c>
      <c r="D483" s="57">
        <v>3</v>
      </c>
      <c r="E483" s="31">
        <f t="shared" si="124"/>
        <v>91710.926999999996</v>
      </c>
      <c r="F483" s="31"/>
      <c r="G483" s="31">
        <v>91710.926999999996</v>
      </c>
      <c r="H483" s="31"/>
      <c r="I483" s="69"/>
      <c r="J483" s="78">
        <f t="shared" si="145"/>
        <v>17750</v>
      </c>
      <c r="K483" s="31"/>
      <c r="L483" s="31"/>
      <c r="M483" s="31">
        <v>17750</v>
      </c>
      <c r="N483" s="69"/>
      <c r="O483" s="78">
        <f t="shared" si="152"/>
        <v>0</v>
      </c>
      <c r="P483" s="31"/>
      <c r="Q483" s="31"/>
      <c r="R483" s="31"/>
      <c r="S483" s="69"/>
      <c r="T483" s="85">
        <f t="shared" si="153"/>
        <v>0</v>
      </c>
      <c r="U483" s="32" t="str">
        <f t="shared" si="154"/>
        <v xml:space="preserve"> </v>
      </c>
      <c r="V483" s="32" t="str">
        <f t="shared" si="155"/>
        <v xml:space="preserve"> </v>
      </c>
      <c r="W483" s="32">
        <f t="shared" si="156"/>
        <v>0</v>
      </c>
      <c r="X483" s="86" t="str">
        <f t="shared" si="157"/>
        <v xml:space="preserve"> </v>
      </c>
    </row>
    <row r="484" spans="1:24" s="9" customFormat="1" ht="30" customHeight="1" x14ac:dyDescent="0.2">
      <c r="A484" s="118" t="s">
        <v>392</v>
      </c>
      <c r="B484" s="119" t="s">
        <v>392</v>
      </c>
      <c r="C484" s="147" t="s">
        <v>38</v>
      </c>
      <c r="D484" s="57">
        <v>3</v>
      </c>
      <c r="E484" s="31">
        <f t="shared" si="124"/>
        <v>27859.440000000006</v>
      </c>
      <c r="F484" s="31">
        <v>27859.440000000006</v>
      </c>
      <c r="G484" s="31"/>
      <c r="H484" s="31"/>
      <c r="I484" s="69"/>
      <c r="J484" s="78">
        <f t="shared" si="145"/>
        <v>30509.040000000005</v>
      </c>
      <c r="K484" s="31">
        <v>27859.440000000006</v>
      </c>
      <c r="L484" s="31"/>
      <c r="M484" s="31">
        <v>2649.6</v>
      </c>
      <c r="N484" s="69"/>
      <c r="O484" s="78">
        <f t="shared" si="152"/>
        <v>0</v>
      </c>
      <c r="P484" s="31"/>
      <c r="Q484" s="31"/>
      <c r="R484" s="31"/>
      <c r="S484" s="69"/>
      <c r="T484" s="85">
        <f t="shared" si="153"/>
        <v>0</v>
      </c>
      <c r="U484" s="32">
        <f t="shared" si="154"/>
        <v>0</v>
      </c>
      <c r="V484" s="32" t="str">
        <f t="shared" si="155"/>
        <v xml:space="preserve"> </v>
      </c>
      <c r="W484" s="32">
        <f t="shared" si="156"/>
        <v>0</v>
      </c>
      <c r="X484" s="86" t="str">
        <f t="shared" si="157"/>
        <v xml:space="preserve"> </v>
      </c>
    </row>
    <row r="485" spans="1:24" s="63" customFormat="1" ht="30" customHeight="1" x14ac:dyDescent="0.3">
      <c r="A485" s="112" t="s">
        <v>392</v>
      </c>
      <c r="B485" s="113" t="s">
        <v>392</v>
      </c>
      <c r="C485" s="145" t="s">
        <v>39</v>
      </c>
      <c r="D485" s="56">
        <v>3</v>
      </c>
      <c r="E485" s="62">
        <f t="shared" si="124"/>
        <v>834385.74400000006</v>
      </c>
      <c r="F485" s="62">
        <f>SUM(F486:F489)</f>
        <v>753959.44000000006</v>
      </c>
      <c r="G485" s="62">
        <f>SUM(G486:G489)</f>
        <v>80426.304000000004</v>
      </c>
      <c r="H485" s="62">
        <f>SUM(H486:H489)</f>
        <v>0</v>
      </c>
      <c r="I485" s="71">
        <f>SUM(I486:I489)</f>
        <v>0</v>
      </c>
      <c r="J485" s="79">
        <f t="shared" si="145"/>
        <v>1074495.6040000001</v>
      </c>
      <c r="K485" s="62">
        <f>SUM(K486:K489)</f>
        <v>756663.94</v>
      </c>
      <c r="L485" s="62">
        <f>SUM(L486:L489)</f>
        <v>303422.06400000001</v>
      </c>
      <c r="M485" s="62">
        <f>SUM(M486:M489)</f>
        <v>14409.6</v>
      </c>
      <c r="N485" s="71">
        <f>SUM(N486:N489)</f>
        <v>0</v>
      </c>
      <c r="O485" s="79">
        <f t="shared" si="152"/>
        <v>747549.19000000006</v>
      </c>
      <c r="P485" s="62">
        <f>SUM(P486:P489)</f>
        <v>490293.9</v>
      </c>
      <c r="Q485" s="62">
        <f>SUM(Q486:Q489)</f>
        <v>246435.29</v>
      </c>
      <c r="R485" s="62">
        <f>SUM(R486:R489)</f>
        <v>10820</v>
      </c>
      <c r="S485" s="71">
        <f>SUM(S486:S489)</f>
        <v>0</v>
      </c>
      <c r="T485" s="87">
        <f t="shared" si="153"/>
        <v>69.572103153992998</v>
      </c>
      <c r="U485" s="61">
        <f t="shared" si="154"/>
        <v>64.796784157574635</v>
      </c>
      <c r="V485" s="61">
        <f t="shared" si="155"/>
        <v>81.218645325674146</v>
      </c>
      <c r="W485" s="61">
        <f t="shared" si="156"/>
        <v>75.088829669109487</v>
      </c>
      <c r="X485" s="88" t="str">
        <f t="shared" si="157"/>
        <v xml:space="preserve"> </v>
      </c>
    </row>
    <row r="486" spans="1:24" s="58" customFormat="1" ht="39.950000000000003" customHeight="1" x14ac:dyDescent="0.3">
      <c r="A486" s="118" t="s">
        <v>392</v>
      </c>
      <c r="B486" s="119" t="s">
        <v>392</v>
      </c>
      <c r="C486" s="147" t="s">
        <v>1097</v>
      </c>
      <c r="D486" s="57">
        <v>3</v>
      </c>
      <c r="E486" s="31">
        <f t="shared" si="124"/>
        <v>726100</v>
      </c>
      <c r="F486" s="31">
        <v>726100</v>
      </c>
      <c r="G486" s="31"/>
      <c r="H486" s="31"/>
      <c r="I486" s="69"/>
      <c r="J486" s="78">
        <f t="shared" si="145"/>
        <v>728804.5</v>
      </c>
      <c r="K486" s="31">
        <v>728804.5</v>
      </c>
      <c r="L486" s="31"/>
      <c r="M486" s="31"/>
      <c r="N486" s="69"/>
      <c r="O486" s="78">
        <f t="shared" ref="O486:O517" si="159">SUM(P486:S486)</f>
        <v>490293.9</v>
      </c>
      <c r="P486" s="31">
        <v>490293.9</v>
      </c>
      <c r="Q486" s="31"/>
      <c r="R486" s="31"/>
      <c r="S486" s="69"/>
      <c r="T486" s="85">
        <f t="shared" si="153"/>
        <v>67.273720181475284</v>
      </c>
      <c r="U486" s="32">
        <f t="shared" si="154"/>
        <v>67.273720181475284</v>
      </c>
      <c r="V486" s="32" t="str">
        <f t="shared" si="155"/>
        <v xml:space="preserve"> </v>
      </c>
      <c r="W486" s="32" t="str">
        <f t="shared" si="156"/>
        <v xml:space="preserve"> </v>
      </c>
      <c r="X486" s="86" t="str">
        <f t="shared" si="157"/>
        <v xml:space="preserve"> </v>
      </c>
    </row>
    <row r="487" spans="1:24" s="58" customFormat="1" ht="39.950000000000003" customHeight="1" x14ac:dyDescent="0.3">
      <c r="A487" s="118" t="s">
        <v>392</v>
      </c>
      <c r="B487" s="119" t="s">
        <v>392</v>
      </c>
      <c r="C487" s="147" t="s">
        <v>40</v>
      </c>
      <c r="D487" s="57">
        <v>3</v>
      </c>
      <c r="E487" s="31">
        <f t="shared" si="124"/>
        <v>52566.864000000001</v>
      </c>
      <c r="F487" s="31"/>
      <c r="G487" s="31">
        <v>52566.864000000001</v>
      </c>
      <c r="H487" s="31"/>
      <c r="I487" s="69"/>
      <c r="J487" s="78">
        <f t="shared" si="145"/>
        <v>64326.864000000001</v>
      </c>
      <c r="K487" s="31"/>
      <c r="L487" s="31">
        <v>52566.864000000001</v>
      </c>
      <c r="M487" s="31">
        <v>11760</v>
      </c>
      <c r="N487" s="69"/>
      <c r="O487" s="78">
        <f t="shared" si="159"/>
        <v>10820</v>
      </c>
      <c r="P487" s="31"/>
      <c r="Q487" s="31"/>
      <c r="R487" s="31">
        <v>10820</v>
      </c>
      <c r="S487" s="69"/>
      <c r="T487" s="85">
        <f t="shared" si="153"/>
        <v>16.820344296591234</v>
      </c>
      <c r="U487" s="32" t="str">
        <f t="shared" si="154"/>
        <v xml:space="preserve"> </v>
      </c>
      <c r="V487" s="32">
        <f t="shared" si="155"/>
        <v>0</v>
      </c>
      <c r="W487" s="32">
        <f t="shared" si="156"/>
        <v>92.006802721088434</v>
      </c>
      <c r="X487" s="86" t="str">
        <f t="shared" si="157"/>
        <v xml:space="preserve"> </v>
      </c>
    </row>
    <row r="488" spans="1:24" s="58" customFormat="1" ht="30" customHeight="1" x14ac:dyDescent="0.3">
      <c r="A488" s="118" t="s">
        <v>392</v>
      </c>
      <c r="B488" s="119" t="s">
        <v>392</v>
      </c>
      <c r="C488" s="147" t="s">
        <v>41</v>
      </c>
      <c r="D488" s="57">
        <v>3</v>
      </c>
      <c r="E488" s="31">
        <f t="shared" si="124"/>
        <v>27859.440000000006</v>
      </c>
      <c r="F488" s="31">
        <v>27859.440000000006</v>
      </c>
      <c r="G488" s="31"/>
      <c r="H488" s="31"/>
      <c r="I488" s="69"/>
      <c r="J488" s="78">
        <f t="shared" si="145"/>
        <v>30509.039999999997</v>
      </c>
      <c r="K488" s="31">
        <v>27859.439999999999</v>
      </c>
      <c r="L488" s="31"/>
      <c r="M488" s="31">
        <v>2649.6</v>
      </c>
      <c r="N488" s="69"/>
      <c r="O488" s="78">
        <f t="shared" si="159"/>
        <v>0</v>
      </c>
      <c r="P488" s="31"/>
      <c r="Q488" s="31"/>
      <c r="R488" s="31"/>
      <c r="S488" s="69"/>
      <c r="T488" s="85">
        <f t="shared" ref="T488:T522" si="160">IF(J488=0," ",O488/J488*100)</f>
        <v>0</v>
      </c>
      <c r="U488" s="32">
        <f t="shared" ref="U488:U522" si="161">IF(K488=0," ",P488/K488*100)</f>
        <v>0</v>
      </c>
      <c r="V488" s="32" t="str">
        <f t="shared" ref="V488:V522" si="162">IF(L488=0," ",Q488/L488*100)</f>
        <v xml:space="preserve"> </v>
      </c>
      <c r="W488" s="32">
        <f t="shared" ref="W488:W522" si="163">IF(M488=0," ",R488/M488*100)</f>
        <v>0</v>
      </c>
      <c r="X488" s="86" t="str">
        <f t="shared" ref="X488:X522" si="164">IF(N488=0," ",S488/N488*100)</f>
        <v xml:space="preserve"> </v>
      </c>
    </row>
    <row r="489" spans="1:24" s="58" customFormat="1" ht="39.950000000000003" customHeight="1" x14ac:dyDescent="0.3">
      <c r="A489" s="118" t="s">
        <v>392</v>
      </c>
      <c r="B489" s="119" t="s">
        <v>392</v>
      </c>
      <c r="C489" s="147" t="s">
        <v>358</v>
      </c>
      <c r="D489" s="57">
        <v>3</v>
      </c>
      <c r="E489" s="31">
        <f t="shared" si="124"/>
        <v>27859.440000000006</v>
      </c>
      <c r="F489" s="31"/>
      <c r="G489" s="31">
        <v>27859.440000000006</v>
      </c>
      <c r="H489" s="31"/>
      <c r="I489" s="69"/>
      <c r="J489" s="78">
        <f t="shared" si="145"/>
        <v>250855.2</v>
      </c>
      <c r="K489" s="31"/>
      <c r="L489" s="31">
        <v>250855.2</v>
      </c>
      <c r="M489" s="31"/>
      <c r="N489" s="69"/>
      <c r="O489" s="78">
        <f t="shared" si="159"/>
        <v>246435.29</v>
      </c>
      <c r="P489" s="31"/>
      <c r="Q489" s="31">
        <v>246435.29</v>
      </c>
      <c r="R489" s="31"/>
      <c r="S489" s="69"/>
      <c r="T489" s="85">
        <f t="shared" si="160"/>
        <v>98.238063233291555</v>
      </c>
      <c r="U489" s="32" t="str">
        <f t="shared" si="161"/>
        <v xml:space="preserve"> </v>
      </c>
      <c r="V489" s="32">
        <f t="shared" si="162"/>
        <v>98.238063233291555</v>
      </c>
      <c r="W489" s="32" t="str">
        <f t="shared" si="163"/>
        <v xml:space="preserve"> </v>
      </c>
      <c r="X489" s="86" t="str">
        <f t="shared" si="164"/>
        <v xml:space="preserve"> </v>
      </c>
    </row>
    <row r="490" spans="1:24" s="63" customFormat="1" ht="30" customHeight="1" x14ac:dyDescent="0.3">
      <c r="A490" s="112" t="s">
        <v>392</v>
      </c>
      <c r="B490" s="113" t="s">
        <v>392</v>
      </c>
      <c r="C490" s="145" t="s">
        <v>14</v>
      </c>
      <c r="D490" s="56">
        <v>3</v>
      </c>
      <c r="E490" s="62">
        <f t="shared" si="124"/>
        <v>1001009.596</v>
      </c>
      <c r="F490" s="62">
        <f>SUM(F491:F496)</f>
        <v>55718.880000000012</v>
      </c>
      <c r="G490" s="62">
        <f>SUM(G491:G496)</f>
        <v>945290.71600000001</v>
      </c>
      <c r="H490" s="62">
        <f>SUM(H491:H496)</f>
        <v>0</v>
      </c>
      <c r="I490" s="71">
        <f>SUM(I491:I496)</f>
        <v>0</v>
      </c>
      <c r="J490" s="79">
        <f t="shared" si="145"/>
        <v>636328.07999999996</v>
      </c>
      <c r="K490" s="62">
        <f>SUM(K491:K496)</f>
        <v>55718.880000000012</v>
      </c>
      <c r="L490" s="62">
        <f>SUM(L491:L496)</f>
        <v>533060</v>
      </c>
      <c r="M490" s="62">
        <f>SUM(M491:M496)</f>
        <v>47549.2</v>
      </c>
      <c r="N490" s="71">
        <f>SUM(N491:N496)</f>
        <v>0</v>
      </c>
      <c r="O490" s="79">
        <f t="shared" si="159"/>
        <v>534910</v>
      </c>
      <c r="P490" s="62">
        <f>SUM(P491:P496)</f>
        <v>0</v>
      </c>
      <c r="Q490" s="62">
        <f>SUM(Q491:Q496)</f>
        <v>533060</v>
      </c>
      <c r="R490" s="62">
        <f>SUM(R491:R496)</f>
        <v>1850</v>
      </c>
      <c r="S490" s="71">
        <f>SUM(S491:S496)</f>
        <v>0</v>
      </c>
      <c r="T490" s="87">
        <f t="shared" si="160"/>
        <v>84.061982617520201</v>
      </c>
      <c r="U490" s="61">
        <f t="shared" si="161"/>
        <v>0</v>
      </c>
      <c r="V490" s="61">
        <f t="shared" si="162"/>
        <v>100</v>
      </c>
      <c r="W490" s="61">
        <f t="shared" si="163"/>
        <v>3.890706888864587</v>
      </c>
      <c r="X490" s="88" t="str">
        <f t="shared" si="164"/>
        <v xml:space="preserve"> </v>
      </c>
    </row>
    <row r="491" spans="1:24" s="58" customFormat="1" ht="39.950000000000003" customHeight="1" x14ac:dyDescent="0.3">
      <c r="A491" s="118" t="s">
        <v>392</v>
      </c>
      <c r="B491" s="119" t="s">
        <v>392</v>
      </c>
      <c r="C491" s="147" t="s">
        <v>42</v>
      </c>
      <c r="D491" s="57">
        <v>3</v>
      </c>
      <c r="E491" s="31">
        <f t="shared" si="124"/>
        <v>616428.69999999995</v>
      </c>
      <c r="F491" s="31"/>
      <c r="G491" s="31">
        <v>616428.69999999995</v>
      </c>
      <c r="H491" s="31"/>
      <c r="I491" s="69"/>
      <c r="J491" s="78">
        <f t="shared" si="145"/>
        <v>533060</v>
      </c>
      <c r="K491" s="31"/>
      <c r="L491" s="31">
        <v>533060</v>
      </c>
      <c r="M491" s="31"/>
      <c r="N491" s="69"/>
      <c r="O491" s="78">
        <f t="shared" si="159"/>
        <v>533060</v>
      </c>
      <c r="P491" s="31"/>
      <c r="Q491" s="31">
        <v>533060</v>
      </c>
      <c r="R491" s="31"/>
      <c r="S491" s="69"/>
      <c r="T491" s="85">
        <f t="shared" si="160"/>
        <v>100</v>
      </c>
      <c r="U491" s="32" t="str">
        <f t="shared" si="161"/>
        <v xml:space="preserve"> </v>
      </c>
      <c r="V491" s="32">
        <f t="shared" si="162"/>
        <v>100</v>
      </c>
      <c r="W491" s="32" t="str">
        <f t="shared" si="163"/>
        <v xml:space="preserve"> </v>
      </c>
      <c r="X491" s="86" t="str">
        <f t="shared" si="164"/>
        <v xml:space="preserve"> </v>
      </c>
    </row>
    <row r="492" spans="1:24" s="58" customFormat="1" ht="39.950000000000003" customHeight="1" x14ac:dyDescent="0.3">
      <c r="A492" s="118" t="s">
        <v>392</v>
      </c>
      <c r="B492" s="119" t="s">
        <v>392</v>
      </c>
      <c r="C492" s="147" t="s">
        <v>15</v>
      </c>
      <c r="D492" s="57">
        <v>3</v>
      </c>
      <c r="E492" s="31">
        <f t="shared" si="124"/>
        <v>85050</v>
      </c>
      <c r="F492" s="31"/>
      <c r="G492" s="31">
        <v>85050</v>
      </c>
      <c r="H492" s="31"/>
      <c r="I492" s="69"/>
      <c r="J492" s="78">
        <f t="shared" si="145"/>
        <v>0</v>
      </c>
      <c r="K492" s="31"/>
      <c r="L492" s="31"/>
      <c r="M492" s="31"/>
      <c r="N492" s="69"/>
      <c r="O492" s="78">
        <f t="shared" si="159"/>
        <v>0</v>
      </c>
      <c r="P492" s="31"/>
      <c r="Q492" s="31"/>
      <c r="R492" s="31"/>
      <c r="S492" s="69"/>
      <c r="T492" s="85" t="str">
        <f t="shared" si="160"/>
        <v xml:space="preserve"> </v>
      </c>
      <c r="U492" s="32" t="str">
        <f t="shared" si="161"/>
        <v xml:space="preserve"> </v>
      </c>
      <c r="V492" s="32" t="str">
        <f t="shared" si="162"/>
        <v xml:space="preserve"> </v>
      </c>
      <c r="W492" s="32" t="str">
        <f t="shared" si="163"/>
        <v xml:space="preserve"> </v>
      </c>
      <c r="X492" s="86" t="str">
        <f t="shared" si="164"/>
        <v xml:space="preserve"> </v>
      </c>
    </row>
    <row r="493" spans="1:24" s="58" customFormat="1" ht="39.950000000000003" customHeight="1" x14ac:dyDescent="0.3">
      <c r="A493" s="118" t="s">
        <v>392</v>
      </c>
      <c r="B493" s="119" t="s">
        <v>392</v>
      </c>
      <c r="C493" s="147" t="s">
        <v>43</v>
      </c>
      <c r="D493" s="57">
        <v>3</v>
      </c>
      <c r="E493" s="31">
        <f t="shared" si="124"/>
        <v>143642.016</v>
      </c>
      <c r="F493" s="31"/>
      <c r="G493" s="31">
        <v>143642.016</v>
      </c>
      <c r="H493" s="31"/>
      <c r="I493" s="69"/>
      <c r="J493" s="78">
        <f t="shared" si="145"/>
        <v>23110</v>
      </c>
      <c r="K493" s="31"/>
      <c r="L493" s="31"/>
      <c r="M493" s="31">
        <v>23110</v>
      </c>
      <c r="N493" s="69"/>
      <c r="O493" s="78">
        <f t="shared" si="159"/>
        <v>1000</v>
      </c>
      <c r="P493" s="31"/>
      <c r="Q493" s="31"/>
      <c r="R493" s="31">
        <v>1000</v>
      </c>
      <c r="S493" s="69"/>
      <c r="T493" s="85">
        <f t="shared" si="160"/>
        <v>4.3271311120726956</v>
      </c>
      <c r="U493" s="32" t="str">
        <f t="shared" si="161"/>
        <v xml:space="preserve"> </v>
      </c>
      <c r="V493" s="32" t="str">
        <f t="shared" si="162"/>
        <v xml:space="preserve"> </v>
      </c>
      <c r="W493" s="32">
        <f t="shared" si="163"/>
        <v>4.3271311120726956</v>
      </c>
      <c r="X493" s="86" t="str">
        <f t="shared" si="164"/>
        <v xml:space="preserve"> </v>
      </c>
    </row>
    <row r="494" spans="1:24" s="58" customFormat="1" ht="39.950000000000003" customHeight="1" x14ac:dyDescent="0.3">
      <c r="A494" s="118" t="s">
        <v>392</v>
      </c>
      <c r="B494" s="119" t="s">
        <v>392</v>
      </c>
      <c r="C494" s="147" t="s">
        <v>44</v>
      </c>
      <c r="D494" s="57">
        <v>3</v>
      </c>
      <c r="E494" s="31">
        <f t="shared" ref="E494:E544" si="165">SUM(F494:I494)</f>
        <v>100170</v>
      </c>
      <c r="F494" s="31"/>
      <c r="G494" s="31">
        <v>100170</v>
      </c>
      <c r="H494" s="31"/>
      <c r="I494" s="69"/>
      <c r="J494" s="78">
        <f t="shared" si="145"/>
        <v>19140</v>
      </c>
      <c r="K494" s="31"/>
      <c r="L494" s="31"/>
      <c r="M494" s="31">
        <v>19140</v>
      </c>
      <c r="N494" s="69"/>
      <c r="O494" s="78">
        <f t="shared" si="159"/>
        <v>850</v>
      </c>
      <c r="P494" s="31"/>
      <c r="Q494" s="31"/>
      <c r="R494" s="31">
        <v>850</v>
      </c>
      <c r="S494" s="69"/>
      <c r="T494" s="85">
        <f t="shared" si="160"/>
        <v>4.4409613375130617</v>
      </c>
      <c r="U494" s="32" t="str">
        <f t="shared" si="161"/>
        <v xml:space="preserve"> </v>
      </c>
      <c r="V494" s="32" t="str">
        <f t="shared" si="162"/>
        <v xml:space="preserve"> </v>
      </c>
      <c r="W494" s="32">
        <f t="shared" si="163"/>
        <v>4.4409613375130617</v>
      </c>
      <c r="X494" s="86" t="str">
        <f t="shared" si="164"/>
        <v xml:space="preserve"> </v>
      </c>
    </row>
    <row r="495" spans="1:24" s="58" customFormat="1" ht="30" customHeight="1" x14ac:dyDescent="0.3">
      <c r="A495" s="118" t="s">
        <v>392</v>
      </c>
      <c r="B495" s="119" t="s">
        <v>392</v>
      </c>
      <c r="C495" s="147" t="s">
        <v>45</v>
      </c>
      <c r="D495" s="57">
        <v>3</v>
      </c>
      <c r="E495" s="31">
        <f t="shared" si="165"/>
        <v>27859.440000000006</v>
      </c>
      <c r="F495" s="31">
        <v>27859.440000000006</v>
      </c>
      <c r="G495" s="31"/>
      <c r="H495" s="31"/>
      <c r="I495" s="69"/>
      <c r="J495" s="78">
        <f t="shared" si="145"/>
        <v>30509.040000000005</v>
      </c>
      <c r="K495" s="31">
        <v>27859.440000000006</v>
      </c>
      <c r="L495" s="31"/>
      <c r="M495" s="31">
        <v>2649.6</v>
      </c>
      <c r="N495" s="69"/>
      <c r="O495" s="78">
        <f t="shared" si="159"/>
        <v>0</v>
      </c>
      <c r="P495" s="31"/>
      <c r="Q495" s="31"/>
      <c r="R495" s="31"/>
      <c r="S495" s="69"/>
      <c r="T495" s="85">
        <f t="shared" si="160"/>
        <v>0</v>
      </c>
      <c r="U495" s="32">
        <f t="shared" si="161"/>
        <v>0</v>
      </c>
      <c r="V495" s="32" t="str">
        <f t="shared" si="162"/>
        <v xml:space="preserve"> </v>
      </c>
      <c r="W495" s="32">
        <f t="shared" si="163"/>
        <v>0</v>
      </c>
      <c r="X495" s="86" t="str">
        <f t="shared" si="164"/>
        <v xml:space="preserve"> </v>
      </c>
    </row>
    <row r="496" spans="1:24" s="58" customFormat="1" ht="30" customHeight="1" x14ac:dyDescent="0.3">
      <c r="A496" s="118" t="s">
        <v>392</v>
      </c>
      <c r="B496" s="119" t="s">
        <v>392</v>
      </c>
      <c r="C496" s="147" t="s">
        <v>46</v>
      </c>
      <c r="D496" s="57">
        <v>3</v>
      </c>
      <c r="E496" s="31">
        <f t="shared" si="165"/>
        <v>27859.440000000006</v>
      </c>
      <c r="F496" s="31">
        <v>27859.440000000006</v>
      </c>
      <c r="G496" s="31"/>
      <c r="H496" s="31"/>
      <c r="I496" s="69"/>
      <c r="J496" s="78">
        <f t="shared" si="145"/>
        <v>30509.040000000005</v>
      </c>
      <c r="K496" s="31">
        <v>27859.440000000006</v>
      </c>
      <c r="L496" s="31"/>
      <c r="M496" s="31">
        <v>2649.6</v>
      </c>
      <c r="N496" s="69"/>
      <c r="O496" s="78">
        <f t="shared" si="159"/>
        <v>0</v>
      </c>
      <c r="P496" s="31"/>
      <c r="Q496" s="31"/>
      <c r="R496" s="31"/>
      <c r="S496" s="69"/>
      <c r="T496" s="85">
        <f t="shared" si="160"/>
        <v>0</v>
      </c>
      <c r="U496" s="32">
        <f t="shared" si="161"/>
        <v>0</v>
      </c>
      <c r="V496" s="32" t="str">
        <f t="shared" si="162"/>
        <v xml:space="preserve"> </v>
      </c>
      <c r="W496" s="32">
        <f t="shared" si="163"/>
        <v>0</v>
      </c>
      <c r="X496" s="86" t="str">
        <f t="shared" si="164"/>
        <v xml:space="preserve"> </v>
      </c>
    </row>
    <row r="497" spans="1:24" s="63" customFormat="1" ht="30" customHeight="1" x14ac:dyDescent="0.3">
      <c r="A497" s="112" t="s">
        <v>392</v>
      </c>
      <c r="B497" s="113" t="s">
        <v>392</v>
      </c>
      <c r="C497" s="145" t="s">
        <v>13</v>
      </c>
      <c r="D497" s="56">
        <v>3</v>
      </c>
      <c r="E497" s="62">
        <f t="shared" si="165"/>
        <v>848847.03300000017</v>
      </c>
      <c r="F497" s="62">
        <f>SUM(F498:F502)</f>
        <v>730488.24000000011</v>
      </c>
      <c r="G497" s="62">
        <f>SUM(G498:G502)</f>
        <v>118358.79300000002</v>
      </c>
      <c r="H497" s="62">
        <f>SUM(H498:H502)</f>
        <v>0</v>
      </c>
      <c r="I497" s="71">
        <f>SUM(I498:I502)</f>
        <v>0</v>
      </c>
      <c r="J497" s="79">
        <f t="shared" si="145"/>
        <v>555654.34</v>
      </c>
      <c r="K497" s="62">
        <f>SUM(K498:K502)</f>
        <v>502314.74</v>
      </c>
      <c r="L497" s="62">
        <f>SUM(L498:L502)</f>
        <v>0</v>
      </c>
      <c r="M497" s="62">
        <f>SUM(M498:M502)</f>
        <v>53339.6</v>
      </c>
      <c r="N497" s="71">
        <f>SUM(N498:N502)</f>
        <v>0</v>
      </c>
      <c r="O497" s="79">
        <f t="shared" si="159"/>
        <v>475400.89999999997</v>
      </c>
      <c r="P497" s="62">
        <f>SUM(P498:P502)</f>
        <v>474107.6</v>
      </c>
      <c r="Q497" s="62">
        <f>SUM(Q498:Q502)</f>
        <v>0</v>
      </c>
      <c r="R497" s="62">
        <f>SUM(R498:R502)</f>
        <v>1293.3</v>
      </c>
      <c r="S497" s="71">
        <f>SUM(S498:S502)</f>
        <v>0</v>
      </c>
      <c r="T497" s="87">
        <f t="shared" si="160"/>
        <v>85.5569489477937</v>
      </c>
      <c r="U497" s="61">
        <f t="shared" si="161"/>
        <v>94.384568527692409</v>
      </c>
      <c r="V497" s="61" t="str">
        <f t="shared" si="162"/>
        <v xml:space="preserve"> </v>
      </c>
      <c r="W497" s="61">
        <f t="shared" si="163"/>
        <v>2.4246526033191098</v>
      </c>
      <c r="X497" s="88" t="str">
        <f t="shared" si="164"/>
        <v xml:space="preserve"> </v>
      </c>
    </row>
    <row r="498" spans="1:24" s="58" customFormat="1" ht="39.950000000000003" customHeight="1" x14ac:dyDescent="0.3">
      <c r="A498" s="118" t="s">
        <v>392</v>
      </c>
      <c r="B498" s="119" t="s">
        <v>392</v>
      </c>
      <c r="C498" s="147" t="s">
        <v>12</v>
      </c>
      <c r="D498" s="57">
        <v>3</v>
      </c>
      <c r="E498" s="31">
        <f t="shared" si="165"/>
        <v>230000</v>
      </c>
      <c r="F498" s="31">
        <v>230000</v>
      </c>
      <c r="G498" s="31"/>
      <c r="H498" s="31"/>
      <c r="I498" s="69"/>
      <c r="J498" s="78">
        <f t="shared" si="145"/>
        <v>0</v>
      </c>
      <c r="K498" s="31"/>
      <c r="L498" s="31"/>
      <c r="M498" s="31"/>
      <c r="N498" s="69"/>
      <c r="O498" s="78">
        <f t="shared" si="159"/>
        <v>0</v>
      </c>
      <c r="P498" s="31"/>
      <c r="Q498" s="31"/>
      <c r="R498" s="31"/>
      <c r="S498" s="69"/>
      <c r="T498" s="85" t="str">
        <f t="shared" si="160"/>
        <v xml:space="preserve"> </v>
      </c>
      <c r="U498" s="32" t="str">
        <f t="shared" si="161"/>
        <v xml:space="preserve"> </v>
      </c>
      <c r="V498" s="32" t="str">
        <f t="shared" si="162"/>
        <v xml:space="preserve"> </v>
      </c>
      <c r="W498" s="32" t="str">
        <f t="shared" si="163"/>
        <v xml:space="preserve"> </v>
      </c>
      <c r="X498" s="86" t="str">
        <f t="shared" si="164"/>
        <v xml:space="preserve"> </v>
      </c>
    </row>
    <row r="499" spans="1:24" s="58" customFormat="1" ht="44.25" customHeight="1" x14ac:dyDescent="0.3">
      <c r="A499" s="118" t="s">
        <v>392</v>
      </c>
      <c r="B499" s="120" t="s">
        <v>392</v>
      </c>
      <c r="C499" s="147" t="s">
        <v>47</v>
      </c>
      <c r="D499" s="57">
        <v>3</v>
      </c>
      <c r="E499" s="31">
        <f t="shared" si="165"/>
        <v>472628.8</v>
      </c>
      <c r="F499" s="31">
        <v>472628.8</v>
      </c>
      <c r="G499" s="31"/>
      <c r="H499" s="31"/>
      <c r="I499" s="69"/>
      <c r="J499" s="78">
        <f t="shared" si="145"/>
        <v>474455.3</v>
      </c>
      <c r="K499" s="31">
        <v>474455.3</v>
      </c>
      <c r="L499" s="31"/>
      <c r="M499" s="31"/>
      <c r="N499" s="69"/>
      <c r="O499" s="78">
        <f t="shared" si="159"/>
        <v>474107.6</v>
      </c>
      <c r="P499" s="31">
        <v>474107.6</v>
      </c>
      <c r="Q499" s="31"/>
      <c r="R499" s="31"/>
      <c r="S499" s="69"/>
      <c r="T499" s="85">
        <f t="shared" si="160"/>
        <v>99.926715962494256</v>
      </c>
      <c r="U499" s="32">
        <f t="shared" si="161"/>
        <v>99.926715962494256</v>
      </c>
      <c r="V499" s="32" t="str">
        <f t="shared" si="162"/>
        <v xml:space="preserve"> </v>
      </c>
      <c r="W499" s="32" t="str">
        <f t="shared" si="163"/>
        <v xml:space="preserve"> </v>
      </c>
      <c r="X499" s="86" t="str">
        <f t="shared" si="164"/>
        <v xml:space="preserve"> </v>
      </c>
    </row>
    <row r="500" spans="1:24" s="58" customFormat="1" ht="39.950000000000003" customHeight="1" x14ac:dyDescent="0.3">
      <c r="A500" s="118" t="s">
        <v>392</v>
      </c>
      <c r="B500" s="120" t="s">
        <v>392</v>
      </c>
      <c r="C500" s="147" t="s">
        <v>48</v>
      </c>
      <c r="D500" s="57">
        <v>3</v>
      </c>
      <c r="E500" s="31">
        <f t="shared" si="165"/>
        <v>118358.79300000002</v>
      </c>
      <c r="F500" s="31"/>
      <c r="G500" s="31">
        <v>118358.79300000002</v>
      </c>
      <c r="H500" s="31"/>
      <c r="I500" s="69"/>
      <c r="J500" s="78">
        <f t="shared" si="145"/>
        <v>19490</v>
      </c>
      <c r="K500" s="31"/>
      <c r="L500" s="31"/>
      <c r="M500" s="31">
        <v>19490</v>
      </c>
      <c r="N500" s="69"/>
      <c r="O500" s="78">
        <f t="shared" si="159"/>
        <v>1293.3</v>
      </c>
      <c r="P500" s="31"/>
      <c r="Q500" s="31"/>
      <c r="R500" s="31">
        <v>1293.3</v>
      </c>
      <c r="S500" s="69"/>
      <c r="T500" s="85">
        <f t="shared" si="160"/>
        <v>6.6357106208311949</v>
      </c>
      <c r="U500" s="32" t="str">
        <f t="shared" si="161"/>
        <v xml:space="preserve"> </v>
      </c>
      <c r="V500" s="32" t="str">
        <f t="shared" si="162"/>
        <v xml:space="preserve"> </v>
      </c>
      <c r="W500" s="32">
        <f t="shared" si="163"/>
        <v>6.6357106208311949</v>
      </c>
      <c r="X500" s="86" t="str">
        <f t="shared" si="164"/>
        <v xml:space="preserve"> </v>
      </c>
    </row>
    <row r="501" spans="1:24" s="58" customFormat="1" ht="24" customHeight="1" x14ac:dyDescent="0.3">
      <c r="A501" s="118" t="s">
        <v>392</v>
      </c>
      <c r="B501" s="120" t="s">
        <v>392</v>
      </c>
      <c r="C501" s="147" t="s">
        <v>49</v>
      </c>
      <c r="D501" s="57">
        <v>3</v>
      </c>
      <c r="E501" s="31">
        <f t="shared" si="165"/>
        <v>27859.440000000006</v>
      </c>
      <c r="F501" s="31">
        <v>27859.440000000006</v>
      </c>
      <c r="G501" s="31"/>
      <c r="H501" s="31"/>
      <c r="I501" s="69"/>
      <c r="J501" s="78">
        <f t="shared" si="145"/>
        <v>30509.040000000005</v>
      </c>
      <c r="K501" s="31">
        <v>27859.440000000006</v>
      </c>
      <c r="L501" s="31"/>
      <c r="M501" s="31">
        <v>2649.6</v>
      </c>
      <c r="N501" s="69"/>
      <c r="O501" s="78">
        <f t="shared" si="159"/>
        <v>0</v>
      </c>
      <c r="P501" s="31"/>
      <c r="Q501" s="31"/>
      <c r="R501" s="31"/>
      <c r="S501" s="69"/>
      <c r="T501" s="85">
        <f t="shared" si="160"/>
        <v>0</v>
      </c>
      <c r="U501" s="32">
        <f t="shared" si="161"/>
        <v>0</v>
      </c>
      <c r="V501" s="32" t="str">
        <f t="shared" si="162"/>
        <v xml:space="preserve"> </v>
      </c>
      <c r="W501" s="32">
        <f t="shared" si="163"/>
        <v>0</v>
      </c>
      <c r="X501" s="86" t="str">
        <f t="shared" si="164"/>
        <v xml:space="preserve"> </v>
      </c>
    </row>
    <row r="502" spans="1:24" s="58" customFormat="1" ht="23.25" customHeight="1" x14ac:dyDescent="0.3">
      <c r="A502" s="118" t="s">
        <v>392</v>
      </c>
      <c r="B502" s="120" t="s">
        <v>392</v>
      </c>
      <c r="C502" s="147" t="s">
        <v>386</v>
      </c>
      <c r="D502" s="57">
        <v>3</v>
      </c>
      <c r="E502" s="31">
        <f t="shared" si="165"/>
        <v>0</v>
      </c>
      <c r="F502" s="31"/>
      <c r="G502" s="31"/>
      <c r="H502" s="31"/>
      <c r="I502" s="69"/>
      <c r="J502" s="78">
        <f t="shared" si="145"/>
        <v>31200</v>
      </c>
      <c r="K502" s="31"/>
      <c r="L502" s="31"/>
      <c r="M502" s="31">
        <v>31200</v>
      </c>
      <c r="N502" s="69"/>
      <c r="O502" s="78">
        <f t="shared" si="159"/>
        <v>0</v>
      </c>
      <c r="P502" s="31"/>
      <c r="Q502" s="31"/>
      <c r="R502" s="31"/>
      <c r="S502" s="69"/>
      <c r="T502" s="85">
        <f t="shared" si="160"/>
        <v>0</v>
      </c>
      <c r="U502" s="32" t="str">
        <f t="shared" si="161"/>
        <v xml:space="preserve"> </v>
      </c>
      <c r="V502" s="32" t="str">
        <f t="shared" si="162"/>
        <v xml:space="preserve"> </v>
      </c>
      <c r="W502" s="32">
        <f t="shared" si="163"/>
        <v>0</v>
      </c>
      <c r="X502" s="86" t="str">
        <f t="shared" si="164"/>
        <v xml:space="preserve"> </v>
      </c>
    </row>
    <row r="503" spans="1:24" s="63" customFormat="1" ht="23.25" customHeight="1" x14ac:dyDescent="0.3">
      <c r="A503" s="112" t="s">
        <v>392</v>
      </c>
      <c r="B503" s="113" t="s">
        <v>392</v>
      </c>
      <c r="C503" s="145" t="s">
        <v>50</v>
      </c>
      <c r="D503" s="56">
        <v>3</v>
      </c>
      <c r="E503" s="62">
        <f t="shared" si="165"/>
        <v>1310602.7459999998</v>
      </c>
      <c r="F503" s="62">
        <f>SUM(F504:F509)</f>
        <v>1075718.8799999999</v>
      </c>
      <c r="G503" s="62">
        <f t="shared" ref="G503:S503" si="166">SUM(G504:G509)</f>
        <v>234883.86600000004</v>
      </c>
      <c r="H503" s="62">
        <f t="shared" si="166"/>
        <v>0</v>
      </c>
      <c r="I503" s="71">
        <f t="shared" si="166"/>
        <v>0</v>
      </c>
      <c r="J503" s="79">
        <f t="shared" si="145"/>
        <v>839398.29399999999</v>
      </c>
      <c r="K503" s="62">
        <f t="shared" si="166"/>
        <v>498492.39900000003</v>
      </c>
      <c r="L503" s="62">
        <f t="shared" si="166"/>
        <v>295536.69500000007</v>
      </c>
      <c r="M503" s="62">
        <f t="shared" si="166"/>
        <v>45369.2</v>
      </c>
      <c r="N503" s="71">
        <f t="shared" si="166"/>
        <v>0</v>
      </c>
      <c r="O503" s="79">
        <f t="shared" si="159"/>
        <v>565441.41999999993</v>
      </c>
      <c r="P503" s="62">
        <f t="shared" si="166"/>
        <v>416311.42</v>
      </c>
      <c r="Q503" s="62">
        <f t="shared" si="166"/>
        <v>124750</v>
      </c>
      <c r="R503" s="62">
        <f t="shared" si="166"/>
        <v>24380</v>
      </c>
      <c r="S503" s="71">
        <f t="shared" si="166"/>
        <v>0</v>
      </c>
      <c r="T503" s="87">
        <f t="shared" si="160"/>
        <v>67.362707792208113</v>
      </c>
      <c r="U503" s="61">
        <f t="shared" si="161"/>
        <v>83.51409586889207</v>
      </c>
      <c r="V503" s="61">
        <f t="shared" si="162"/>
        <v>42.211340287201885</v>
      </c>
      <c r="W503" s="61">
        <f t="shared" si="163"/>
        <v>53.736896396674396</v>
      </c>
      <c r="X503" s="88" t="str">
        <f t="shared" si="164"/>
        <v xml:space="preserve"> </v>
      </c>
    </row>
    <row r="504" spans="1:24" s="58" customFormat="1" ht="39.950000000000003" customHeight="1" x14ac:dyDescent="0.3">
      <c r="A504" s="118" t="s">
        <v>392</v>
      </c>
      <c r="B504" s="120" t="s">
        <v>392</v>
      </c>
      <c r="C504" s="147" t="s">
        <v>51</v>
      </c>
      <c r="D504" s="57">
        <v>3</v>
      </c>
      <c r="E504" s="31">
        <f t="shared" si="165"/>
        <v>1020000</v>
      </c>
      <c r="F504" s="31">
        <v>1020000</v>
      </c>
      <c r="G504" s="31"/>
      <c r="H504" s="31"/>
      <c r="I504" s="69"/>
      <c r="J504" s="78">
        <f t="shared" si="145"/>
        <v>442773.51500000001</v>
      </c>
      <c r="K504" s="31">
        <v>442773.51500000001</v>
      </c>
      <c r="L504" s="31"/>
      <c r="M504" s="31"/>
      <c r="N504" s="69"/>
      <c r="O504" s="78">
        <f t="shared" si="159"/>
        <v>416311.42</v>
      </c>
      <c r="P504" s="31">
        <v>416311.42</v>
      </c>
      <c r="Q504" s="31"/>
      <c r="R504" s="31"/>
      <c r="S504" s="69"/>
      <c r="T504" s="85">
        <f t="shared" si="160"/>
        <v>94.02355965216212</v>
      </c>
      <c r="U504" s="32">
        <f t="shared" si="161"/>
        <v>94.02355965216212</v>
      </c>
      <c r="V504" s="32" t="str">
        <f t="shared" si="162"/>
        <v xml:space="preserve"> </v>
      </c>
      <c r="W504" s="32" t="str">
        <f t="shared" si="163"/>
        <v xml:space="preserve"> </v>
      </c>
      <c r="X504" s="86" t="str">
        <f t="shared" si="164"/>
        <v xml:space="preserve"> </v>
      </c>
    </row>
    <row r="505" spans="1:24" s="58" customFormat="1" ht="39.950000000000003" customHeight="1" x14ac:dyDescent="0.3">
      <c r="A505" s="118" t="s">
        <v>392</v>
      </c>
      <c r="B505" s="120" t="s">
        <v>392</v>
      </c>
      <c r="C505" s="147" t="s">
        <v>52</v>
      </c>
      <c r="D505" s="57">
        <v>3</v>
      </c>
      <c r="E505" s="31">
        <f t="shared" si="165"/>
        <v>64347.170999999995</v>
      </c>
      <c r="F505" s="31"/>
      <c r="G505" s="31">
        <v>64347.170999999995</v>
      </c>
      <c r="H505" s="31"/>
      <c r="I505" s="69"/>
      <c r="J505" s="78">
        <f t="shared" si="145"/>
        <v>15640</v>
      </c>
      <c r="K505" s="31"/>
      <c r="L505" s="31"/>
      <c r="M505" s="31">
        <v>15640</v>
      </c>
      <c r="N505" s="69"/>
      <c r="O505" s="78">
        <f t="shared" si="159"/>
        <v>0</v>
      </c>
      <c r="P505" s="31"/>
      <c r="Q505" s="31"/>
      <c r="R505" s="31"/>
      <c r="S505" s="69"/>
      <c r="T505" s="85">
        <f t="shared" si="160"/>
        <v>0</v>
      </c>
      <c r="U505" s="32" t="str">
        <f t="shared" si="161"/>
        <v xml:space="preserve"> </v>
      </c>
      <c r="V505" s="32" t="str">
        <f t="shared" si="162"/>
        <v xml:space="preserve"> </v>
      </c>
      <c r="W505" s="32">
        <f t="shared" si="163"/>
        <v>0</v>
      </c>
      <c r="X505" s="86" t="str">
        <f t="shared" si="164"/>
        <v xml:space="preserve"> </v>
      </c>
    </row>
    <row r="506" spans="1:24" s="58" customFormat="1" ht="39.950000000000003" customHeight="1" x14ac:dyDescent="0.3">
      <c r="A506" s="118" t="s">
        <v>392</v>
      </c>
      <c r="B506" s="120" t="s">
        <v>392</v>
      </c>
      <c r="C506" s="147" t="s">
        <v>53</v>
      </c>
      <c r="D506" s="57">
        <v>3</v>
      </c>
      <c r="E506" s="31">
        <f t="shared" si="165"/>
        <v>170536.69500000004</v>
      </c>
      <c r="F506" s="31"/>
      <c r="G506" s="31">
        <v>170536.69500000004</v>
      </c>
      <c r="H506" s="31"/>
      <c r="I506" s="69"/>
      <c r="J506" s="78">
        <f t="shared" ref="J506:J517" si="167">SUM(K506:N506)</f>
        <v>194516.69500000004</v>
      </c>
      <c r="K506" s="31"/>
      <c r="L506" s="31">
        <v>170536.69500000004</v>
      </c>
      <c r="M506" s="31">
        <v>23980</v>
      </c>
      <c r="N506" s="69"/>
      <c r="O506" s="78">
        <f t="shared" si="159"/>
        <v>23980</v>
      </c>
      <c r="P506" s="31"/>
      <c r="Q506" s="31"/>
      <c r="R506" s="31">
        <v>23980</v>
      </c>
      <c r="S506" s="69"/>
      <c r="T506" s="85">
        <f t="shared" si="160"/>
        <v>12.327990664246066</v>
      </c>
      <c r="U506" s="32" t="str">
        <f t="shared" si="161"/>
        <v xml:space="preserve"> </v>
      </c>
      <c r="V506" s="32">
        <f t="shared" si="162"/>
        <v>0</v>
      </c>
      <c r="W506" s="32">
        <f t="shared" si="163"/>
        <v>100</v>
      </c>
      <c r="X506" s="86" t="str">
        <f t="shared" si="164"/>
        <v xml:space="preserve"> </v>
      </c>
    </row>
    <row r="507" spans="1:24" s="58" customFormat="1" ht="30" customHeight="1" x14ac:dyDescent="0.3">
      <c r="A507" s="118" t="s">
        <v>392</v>
      </c>
      <c r="B507" s="119" t="s">
        <v>392</v>
      </c>
      <c r="C507" s="147" t="s">
        <v>359</v>
      </c>
      <c r="D507" s="57">
        <v>3</v>
      </c>
      <c r="E507" s="31">
        <f t="shared" si="165"/>
        <v>27859.439999999999</v>
      </c>
      <c r="F507" s="31">
        <v>27859.439999999999</v>
      </c>
      <c r="G507" s="31"/>
      <c r="H507" s="31"/>
      <c r="I507" s="69"/>
      <c r="J507" s="78">
        <f t="shared" si="167"/>
        <v>30509.040000000005</v>
      </c>
      <c r="K507" s="31">
        <v>27859.440000000006</v>
      </c>
      <c r="L507" s="31"/>
      <c r="M507" s="31">
        <v>2649.6</v>
      </c>
      <c r="N507" s="69"/>
      <c r="O507" s="78">
        <f t="shared" si="159"/>
        <v>0</v>
      </c>
      <c r="P507" s="31"/>
      <c r="Q507" s="31"/>
      <c r="R507" s="31"/>
      <c r="S507" s="69"/>
      <c r="T507" s="85">
        <f t="shared" si="160"/>
        <v>0</v>
      </c>
      <c r="U507" s="32">
        <f t="shared" si="161"/>
        <v>0</v>
      </c>
      <c r="V507" s="32" t="str">
        <f t="shared" si="162"/>
        <v xml:space="preserve"> </v>
      </c>
      <c r="W507" s="32">
        <f t="shared" si="163"/>
        <v>0</v>
      </c>
      <c r="X507" s="86" t="str">
        <f t="shared" si="164"/>
        <v xml:space="preserve"> </v>
      </c>
    </row>
    <row r="508" spans="1:24" s="58" customFormat="1" ht="30" customHeight="1" x14ac:dyDescent="0.3">
      <c r="A508" s="118" t="s">
        <v>392</v>
      </c>
      <c r="B508" s="119" t="s">
        <v>392</v>
      </c>
      <c r="C508" s="147" t="s">
        <v>360</v>
      </c>
      <c r="D508" s="57">
        <v>3</v>
      </c>
      <c r="E508" s="31">
        <f t="shared" si="165"/>
        <v>27859.440000000006</v>
      </c>
      <c r="F508" s="31">
        <v>27859.440000000006</v>
      </c>
      <c r="G508" s="31"/>
      <c r="H508" s="31"/>
      <c r="I508" s="69"/>
      <c r="J508" s="78">
        <f t="shared" si="167"/>
        <v>30509.043999999998</v>
      </c>
      <c r="K508" s="31">
        <v>27859.444</v>
      </c>
      <c r="L508" s="31"/>
      <c r="M508" s="31">
        <v>2649.6</v>
      </c>
      <c r="N508" s="69"/>
      <c r="O508" s="78">
        <f t="shared" si="159"/>
        <v>0</v>
      </c>
      <c r="P508" s="31"/>
      <c r="Q508" s="31"/>
      <c r="R508" s="31"/>
      <c r="S508" s="69"/>
      <c r="T508" s="85">
        <f t="shared" si="160"/>
        <v>0</v>
      </c>
      <c r="U508" s="32">
        <f t="shared" si="161"/>
        <v>0</v>
      </c>
      <c r="V508" s="32" t="str">
        <f t="shared" si="162"/>
        <v xml:space="preserve"> </v>
      </c>
      <c r="W508" s="32">
        <f t="shared" si="163"/>
        <v>0</v>
      </c>
      <c r="X508" s="86" t="str">
        <f t="shared" si="164"/>
        <v xml:space="preserve"> </v>
      </c>
    </row>
    <row r="509" spans="1:24" s="58" customFormat="1" ht="39.950000000000003" customHeight="1" x14ac:dyDescent="0.3">
      <c r="A509" s="118" t="s">
        <v>392</v>
      </c>
      <c r="B509" s="119" t="s">
        <v>392</v>
      </c>
      <c r="C509" s="147" t="s">
        <v>387</v>
      </c>
      <c r="D509" s="57">
        <v>3</v>
      </c>
      <c r="E509" s="31">
        <f t="shared" si="165"/>
        <v>0</v>
      </c>
      <c r="F509" s="31"/>
      <c r="G509" s="31"/>
      <c r="H509" s="31"/>
      <c r="I509" s="69"/>
      <c r="J509" s="78">
        <f t="shared" si="167"/>
        <v>125450</v>
      </c>
      <c r="K509" s="31"/>
      <c r="L509" s="31">
        <v>125000</v>
      </c>
      <c r="M509" s="31">
        <v>450</v>
      </c>
      <c r="N509" s="69"/>
      <c r="O509" s="78">
        <f t="shared" si="159"/>
        <v>125150</v>
      </c>
      <c r="P509" s="31"/>
      <c r="Q509" s="31">
        <v>124750</v>
      </c>
      <c r="R509" s="31">
        <v>400</v>
      </c>
      <c r="S509" s="69"/>
      <c r="T509" s="85">
        <f t="shared" si="160"/>
        <v>99.76086090075728</v>
      </c>
      <c r="U509" s="32" t="str">
        <f t="shared" si="161"/>
        <v xml:space="preserve"> </v>
      </c>
      <c r="V509" s="32">
        <f t="shared" si="162"/>
        <v>99.8</v>
      </c>
      <c r="W509" s="32">
        <f t="shared" si="163"/>
        <v>88.888888888888886</v>
      </c>
      <c r="X509" s="86" t="str">
        <f t="shared" si="164"/>
        <v xml:space="preserve"> </v>
      </c>
    </row>
    <row r="510" spans="1:24" s="63" customFormat="1" ht="30" customHeight="1" x14ac:dyDescent="0.3">
      <c r="A510" s="112" t="s">
        <v>392</v>
      </c>
      <c r="B510" s="113" t="s">
        <v>392</v>
      </c>
      <c r="C510" s="145" t="s">
        <v>54</v>
      </c>
      <c r="D510" s="56">
        <v>3</v>
      </c>
      <c r="E510" s="62">
        <f t="shared" si="165"/>
        <v>195016.08799999999</v>
      </c>
      <c r="F510" s="62">
        <f>SUM(F511:F514)</f>
        <v>195016.08799999999</v>
      </c>
      <c r="G510" s="62">
        <f>SUM(G511:G514)</f>
        <v>0</v>
      </c>
      <c r="H510" s="62">
        <f>SUM(H511:H514)</f>
        <v>0</v>
      </c>
      <c r="I510" s="71">
        <f>SUM(I511:I514)</f>
        <v>0</v>
      </c>
      <c r="J510" s="79">
        <f t="shared" si="167"/>
        <v>91527.120000000024</v>
      </c>
      <c r="K510" s="62">
        <f>SUM(K511:K514)</f>
        <v>83578.320000000022</v>
      </c>
      <c r="L510" s="62">
        <f>SUM(L511:L514)</f>
        <v>0</v>
      </c>
      <c r="M510" s="62">
        <f>SUM(M511:M514)</f>
        <v>7948.7999999999993</v>
      </c>
      <c r="N510" s="71">
        <f>SUM(N511:N514)</f>
        <v>0</v>
      </c>
      <c r="O510" s="79">
        <f t="shared" si="159"/>
        <v>0</v>
      </c>
      <c r="P510" s="62">
        <f>SUM(P511:P514)</f>
        <v>0</v>
      </c>
      <c r="Q510" s="62">
        <f>SUM(Q511:Q514)</f>
        <v>0</v>
      </c>
      <c r="R510" s="62">
        <f>SUM(R511:R514)</f>
        <v>0</v>
      </c>
      <c r="S510" s="71">
        <f>SUM(S511:S514)</f>
        <v>0</v>
      </c>
      <c r="T510" s="87">
        <f t="shared" si="160"/>
        <v>0</v>
      </c>
      <c r="U510" s="61">
        <f t="shared" si="161"/>
        <v>0</v>
      </c>
      <c r="V510" s="61" t="str">
        <f t="shared" si="162"/>
        <v xml:space="preserve"> </v>
      </c>
      <c r="W510" s="61">
        <f t="shared" si="163"/>
        <v>0</v>
      </c>
      <c r="X510" s="88" t="str">
        <f t="shared" si="164"/>
        <v xml:space="preserve"> </v>
      </c>
    </row>
    <row r="511" spans="1:24" s="58" customFormat="1" ht="39.950000000000003" customHeight="1" x14ac:dyDescent="0.3">
      <c r="A511" s="118" t="s">
        <v>392</v>
      </c>
      <c r="B511" s="119" t="s">
        <v>392</v>
      </c>
      <c r="C511" s="147" t="s">
        <v>55</v>
      </c>
      <c r="D511" s="57">
        <v>3</v>
      </c>
      <c r="E511" s="31">
        <f t="shared" si="165"/>
        <v>111437.764</v>
      </c>
      <c r="F511" s="31">
        <v>111437.764</v>
      </c>
      <c r="G511" s="31"/>
      <c r="H511" s="31"/>
      <c r="I511" s="69"/>
      <c r="J511" s="78">
        <f t="shared" si="167"/>
        <v>0</v>
      </c>
      <c r="K511" s="31"/>
      <c r="L511" s="31"/>
      <c r="M511" s="31"/>
      <c r="N511" s="69"/>
      <c r="O511" s="78">
        <f t="shared" si="159"/>
        <v>0</v>
      </c>
      <c r="P511" s="31"/>
      <c r="Q511" s="31"/>
      <c r="R511" s="31"/>
      <c r="S511" s="69"/>
      <c r="T511" s="85" t="str">
        <f t="shared" si="160"/>
        <v xml:space="preserve"> </v>
      </c>
      <c r="U511" s="32" t="str">
        <f t="shared" si="161"/>
        <v xml:space="preserve"> </v>
      </c>
      <c r="V511" s="32" t="str">
        <f t="shared" si="162"/>
        <v xml:space="preserve"> </v>
      </c>
      <c r="W511" s="32" t="str">
        <f t="shared" si="163"/>
        <v xml:space="preserve"> </v>
      </c>
      <c r="X511" s="86" t="str">
        <f t="shared" si="164"/>
        <v xml:space="preserve"> </v>
      </c>
    </row>
    <row r="512" spans="1:24" s="58" customFormat="1" ht="30" customHeight="1" x14ac:dyDescent="0.3">
      <c r="A512" s="118" t="s">
        <v>392</v>
      </c>
      <c r="B512" s="119" t="s">
        <v>392</v>
      </c>
      <c r="C512" s="147" t="s">
        <v>56</v>
      </c>
      <c r="D512" s="57">
        <v>3</v>
      </c>
      <c r="E512" s="31">
        <f t="shared" si="165"/>
        <v>27859.444</v>
      </c>
      <c r="F512" s="31">
        <v>27859.444</v>
      </c>
      <c r="G512" s="31"/>
      <c r="H512" s="31"/>
      <c r="I512" s="69"/>
      <c r="J512" s="78">
        <f t="shared" si="167"/>
        <v>30509.040000000005</v>
      </c>
      <c r="K512" s="31">
        <v>27859.440000000006</v>
      </c>
      <c r="L512" s="31"/>
      <c r="M512" s="31">
        <v>2649.6</v>
      </c>
      <c r="N512" s="69"/>
      <c r="O512" s="78">
        <f t="shared" si="159"/>
        <v>0</v>
      </c>
      <c r="P512" s="31"/>
      <c r="Q512" s="31"/>
      <c r="R512" s="31"/>
      <c r="S512" s="69"/>
      <c r="T512" s="85">
        <f t="shared" si="160"/>
        <v>0</v>
      </c>
      <c r="U512" s="32">
        <f t="shared" si="161"/>
        <v>0</v>
      </c>
      <c r="V512" s="32" t="str">
        <f t="shared" si="162"/>
        <v xml:space="preserve"> </v>
      </c>
      <c r="W512" s="32">
        <f t="shared" si="163"/>
        <v>0</v>
      </c>
      <c r="X512" s="86" t="str">
        <f t="shared" si="164"/>
        <v xml:space="preserve"> </v>
      </c>
    </row>
    <row r="513" spans="1:24" s="58" customFormat="1" ht="30" customHeight="1" x14ac:dyDescent="0.3">
      <c r="A513" s="118" t="s">
        <v>392</v>
      </c>
      <c r="B513" s="119" t="s">
        <v>392</v>
      </c>
      <c r="C513" s="147" t="s">
        <v>57</v>
      </c>
      <c r="D513" s="57">
        <v>3</v>
      </c>
      <c r="E513" s="31">
        <f t="shared" si="165"/>
        <v>27859.440000000006</v>
      </c>
      <c r="F513" s="31">
        <v>27859.440000000006</v>
      </c>
      <c r="G513" s="31"/>
      <c r="H513" s="31"/>
      <c r="I513" s="69"/>
      <c r="J513" s="78">
        <f t="shared" si="167"/>
        <v>30509.040000000005</v>
      </c>
      <c r="K513" s="31">
        <v>27859.440000000006</v>
      </c>
      <c r="L513" s="31"/>
      <c r="M513" s="31">
        <v>2649.6</v>
      </c>
      <c r="N513" s="69"/>
      <c r="O513" s="78">
        <f t="shared" si="159"/>
        <v>0</v>
      </c>
      <c r="P513" s="31"/>
      <c r="Q513" s="31"/>
      <c r="R513" s="31"/>
      <c r="S513" s="69"/>
      <c r="T513" s="85">
        <f t="shared" si="160"/>
        <v>0</v>
      </c>
      <c r="U513" s="32">
        <f t="shared" si="161"/>
        <v>0</v>
      </c>
      <c r="V513" s="32" t="str">
        <f t="shared" si="162"/>
        <v xml:space="preserve"> </v>
      </c>
      <c r="W513" s="32">
        <f t="shared" si="163"/>
        <v>0</v>
      </c>
      <c r="X513" s="86" t="str">
        <f t="shared" si="164"/>
        <v xml:space="preserve"> </v>
      </c>
    </row>
    <row r="514" spans="1:24" s="58" customFormat="1" ht="30" customHeight="1" x14ac:dyDescent="0.3">
      <c r="A514" s="118" t="s">
        <v>392</v>
      </c>
      <c r="B514" s="113" t="s">
        <v>392</v>
      </c>
      <c r="C514" s="147" t="s">
        <v>361</v>
      </c>
      <c r="D514" s="57">
        <v>3</v>
      </c>
      <c r="E514" s="31">
        <f t="shared" si="165"/>
        <v>27859.440000000006</v>
      </c>
      <c r="F514" s="31">
        <v>27859.440000000006</v>
      </c>
      <c r="G514" s="31"/>
      <c r="H514" s="31"/>
      <c r="I514" s="69"/>
      <c r="J514" s="78">
        <f t="shared" si="167"/>
        <v>30509.040000000005</v>
      </c>
      <c r="K514" s="31">
        <v>27859.440000000006</v>
      </c>
      <c r="L514" s="31"/>
      <c r="M514" s="31">
        <v>2649.6</v>
      </c>
      <c r="N514" s="69"/>
      <c r="O514" s="78">
        <f t="shared" si="159"/>
        <v>0</v>
      </c>
      <c r="P514" s="31"/>
      <c r="Q514" s="31"/>
      <c r="R514" s="31"/>
      <c r="S514" s="69"/>
      <c r="T514" s="85">
        <f t="shared" si="160"/>
        <v>0</v>
      </c>
      <c r="U514" s="32">
        <f t="shared" si="161"/>
        <v>0</v>
      </c>
      <c r="V514" s="32" t="str">
        <f t="shared" si="162"/>
        <v xml:space="preserve"> </v>
      </c>
      <c r="W514" s="32">
        <f t="shared" si="163"/>
        <v>0</v>
      </c>
      <c r="X514" s="86" t="str">
        <f t="shared" si="164"/>
        <v xml:space="preserve"> </v>
      </c>
    </row>
    <row r="515" spans="1:24" s="63" customFormat="1" ht="30" customHeight="1" x14ac:dyDescent="0.3">
      <c r="A515" s="112" t="s">
        <v>392</v>
      </c>
      <c r="B515" s="113" t="s">
        <v>392</v>
      </c>
      <c r="C515" s="145" t="s">
        <v>58</v>
      </c>
      <c r="D515" s="56">
        <v>3</v>
      </c>
      <c r="E515" s="62">
        <f t="shared" si="165"/>
        <v>228630.92700000003</v>
      </c>
      <c r="F515" s="62">
        <f>SUM(F516:F517)</f>
        <v>136500</v>
      </c>
      <c r="G515" s="62">
        <f>SUM(G516:G517)</f>
        <v>92130.927000000011</v>
      </c>
      <c r="H515" s="62">
        <f>SUM(H516:H517)</f>
        <v>0</v>
      </c>
      <c r="I515" s="71">
        <f>SUM(I516:I517)</f>
        <v>0</v>
      </c>
      <c r="J515" s="79">
        <f t="shared" si="167"/>
        <v>44140</v>
      </c>
      <c r="K515" s="62">
        <f>SUM(K516:K517)</f>
        <v>0</v>
      </c>
      <c r="L515" s="62">
        <f>SUM(L516:L517)</f>
        <v>0</v>
      </c>
      <c r="M515" s="62">
        <f>SUM(M516:M517)</f>
        <v>44140</v>
      </c>
      <c r="N515" s="71">
        <f>SUM(N516:N517)</f>
        <v>0</v>
      </c>
      <c r="O515" s="79">
        <f t="shared" si="159"/>
        <v>21680</v>
      </c>
      <c r="P515" s="62">
        <f>SUM(P516:P517)</f>
        <v>0</v>
      </c>
      <c r="Q515" s="62">
        <f>SUM(Q516:Q517)</f>
        <v>0</v>
      </c>
      <c r="R515" s="62">
        <f>SUM(R516:R517)</f>
        <v>21680</v>
      </c>
      <c r="S515" s="71">
        <f>SUM(S516:S517)</f>
        <v>0</v>
      </c>
      <c r="T515" s="87">
        <f t="shared" si="160"/>
        <v>49.116447666515633</v>
      </c>
      <c r="U515" s="61" t="str">
        <f t="shared" si="161"/>
        <v xml:space="preserve"> </v>
      </c>
      <c r="V515" s="61" t="str">
        <f t="shared" si="162"/>
        <v xml:space="preserve"> </v>
      </c>
      <c r="W515" s="61">
        <f t="shared" si="163"/>
        <v>49.116447666515633</v>
      </c>
      <c r="X515" s="88" t="str">
        <f t="shared" si="164"/>
        <v xml:space="preserve"> </v>
      </c>
    </row>
    <row r="516" spans="1:24" s="58" customFormat="1" ht="39.950000000000003" customHeight="1" x14ac:dyDescent="0.3">
      <c r="A516" s="118" t="s">
        <v>392</v>
      </c>
      <c r="B516" s="119" t="s">
        <v>392</v>
      </c>
      <c r="C516" s="147" t="s">
        <v>59</v>
      </c>
      <c r="D516" s="57">
        <v>3</v>
      </c>
      <c r="E516" s="31">
        <f t="shared" si="165"/>
        <v>136500</v>
      </c>
      <c r="F516" s="31">
        <v>136500</v>
      </c>
      <c r="G516" s="31"/>
      <c r="H516" s="31"/>
      <c r="I516" s="69"/>
      <c r="J516" s="78">
        <f t="shared" si="167"/>
        <v>25000</v>
      </c>
      <c r="K516" s="31"/>
      <c r="L516" s="31"/>
      <c r="M516" s="31">
        <v>25000</v>
      </c>
      <c r="N516" s="69"/>
      <c r="O516" s="78">
        <f t="shared" si="159"/>
        <v>20840</v>
      </c>
      <c r="P516" s="31"/>
      <c r="Q516" s="31"/>
      <c r="R516" s="31">
        <v>20840</v>
      </c>
      <c r="S516" s="69"/>
      <c r="T516" s="85">
        <f t="shared" si="160"/>
        <v>83.36</v>
      </c>
      <c r="U516" s="32" t="str">
        <f t="shared" si="161"/>
        <v xml:space="preserve"> </v>
      </c>
      <c r="V516" s="32" t="str">
        <f t="shared" si="162"/>
        <v xml:space="preserve"> </v>
      </c>
      <c r="W516" s="32">
        <f t="shared" si="163"/>
        <v>83.36</v>
      </c>
      <c r="X516" s="86" t="str">
        <f t="shared" si="164"/>
        <v xml:space="preserve"> </v>
      </c>
    </row>
    <row r="517" spans="1:24" s="58" customFormat="1" ht="30" customHeight="1" x14ac:dyDescent="0.3">
      <c r="A517" s="118" t="s">
        <v>392</v>
      </c>
      <c r="B517" s="119" t="s">
        <v>392</v>
      </c>
      <c r="C517" s="147" t="s">
        <v>60</v>
      </c>
      <c r="D517" s="57">
        <v>3</v>
      </c>
      <c r="E517" s="31">
        <f t="shared" si="165"/>
        <v>92130.927000000011</v>
      </c>
      <c r="F517" s="31"/>
      <c r="G517" s="31">
        <v>92130.927000000011</v>
      </c>
      <c r="H517" s="31"/>
      <c r="I517" s="69"/>
      <c r="J517" s="78">
        <f t="shared" si="167"/>
        <v>19140</v>
      </c>
      <c r="K517" s="31"/>
      <c r="L517" s="31"/>
      <c r="M517" s="31">
        <v>19140</v>
      </c>
      <c r="N517" s="69"/>
      <c r="O517" s="78">
        <f t="shared" si="159"/>
        <v>840</v>
      </c>
      <c r="P517" s="31"/>
      <c r="Q517" s="31"/>
      <c r="R517" s="31">
        <v>840</v>
      </c>
      <c r="S517" s="69"/>
      <c r="T517" s="85">
        <f t="shared" si="160"/>
        <v>4.3887147335423196</v>
      </c>
      <c r="U517" s="32" t="str">
        <f t="shared" si="161"/>
        <v xml:space="preserve"> </v>
      </c>
      <c r="V517" s="32" t="str">
        <f t="shared" si="162"/>
        <v xml:space="preserve"> </v>
      </c>
      <c r="W517" s="32">
        <f t="shared" si="163"/>
        <v>4.3887147335423196</v>
      </c>
      <c r="X517" s="86" t="str">
        <f t="shared" si="164"/>
        <v xml:space="preserve"> </v>
      </c>
    </row>
    <row r="518" spans="1:24" ht="30" customHeight="1" x14ac:dyDescent="0.2">
      <c r="A518" s="66" t="s">
        <v>392</v>
      </c>
      <c r="B518" s="27" t="s">
        <v>392</v>
      </c>
      <c r="C518" s="126" t="s">
        <v>418</v>
      </c>
      <c r="D518" s="23">
        <v>1</v>
      </c>
      <c r="E518" s="24">
        <f>SUM(F518:I518)</f>
        <v>462306</v>
      </c>
      <c r="F518" s="24">
        <f>SUM(F519,F520,F521,F522,F525,F526,F527)</f>
        <v>0</v>
      </c>
      <c r="G518" s="24">
        <f>SUM(G519,G520,G521,G522,G525,G526,G527)</f>
        <v>0</v>
      </c>
      <c r="H518" s="24">
        <f>SUM(H519,H520,H521,H522,H525,H526,H527)</f>
        <v>168000</v>
      </c>
      <c r="I518" s="65">
        <f>SUM(I519,I520,I521,I522,I525,I526,I527)</f>
        <v>294306</v>
      </c>
      <c r="J518" s="76">
        <f>SUM(K518:N518)</f>
        <v>941418.6</v>
      </c>
      <c r="K518" s="24">
        <f>SUM(K519,K520,K521,K522,K525,K526,K527)</f>
        <v>0</v>
      </c>
      <c r="L518" s="24">
        <f>SUM(L519,L520,L521,L522,L525,L526,L527)</f>
        <v>119472.4</v>
      </c>
      <c r="M518" s="24">
        <f>SUM(M519,M520,M521,M522,M525,M526,M527)</f>
        <v>68000</v>
      </c>
      <c r="N518" s="65">
        <f>SUM(N519,N520,N521,N522,N525,N526,N527)</f>
        <v>753946.2</v>
      </c>
      <c r="O518" s="76">
        <f t="shared" ref="O518:O522" si="168">SUM(P518:S518)</f>
        <v>848810.37999999989</v>
      </c>
      <c r="P518" s="24">
        <f>SUM(P519,P520,P521,P522,P525,P526,P527)</f>
        <v>0</v>
      </c>
      <c r="Q518" s="24">
        <f>SUM(Q519,Q520,Q521,Q522,Q525,Q526,Q527)</f>
        <v>114235.38</v>
      </c>
      <c r="R518" s="24">
        <f>SUM(R519,R520,R521,R522,R525,R526,R527)</f>
        <v>0</v>
      </c>
      <c r="S518" s="65">
        <f>SUM(S519,S520,S521,S522,S525,S526,S527)</f>
        <v>734574.99999999988</v>
      </c>
      <c r="T518" s="81">
        <f t="shared" si="160"/>
        <v>90.162907340050424</v>
      </c>
      <c r="U518" s="26" t="str">
        <f t="shared" si="161"/>
        <v xml:space="preserve"> </v>
      </c>
      <c r="V518" s="26">
        <f t="shared" si="162"/>
        <v>95.616544072103693</v>
      </c>
      <c r="W518" s="26">
        <f t="shared" si="163"/>
        <v>0</v>
      </c>
      <c r="X518" s="82">
        <f t="shared" si="164"/>
        <v>97.430692004283586</v>
      </c>
    </row>
    <row r="519" spans="1:24" ht="54.95" customHeight="1" x14ac:dyDescent="0.2">
      <c r="A519" s="66" t="s">
        <v>1268</v>
      </c>
      <c r="B519" s="27" t="s">
        <v>1228</v>
      </c>
      <c r="C519" s="21" t="s">
        <v>919</v>
      </c>
      <c r="D519" s="27">
        <v>2</v>
      </c>
      <c r="E519" s="28">
        <f>SUM(F519:I519)</f>
        <v>22627.3</v>
      </c>
      <c r="F519" s="28"/>
      <c r="G519" s="28"/>
      <c r="H519" s="28"/>
      <c r="I519" s="67">
        <v>22627.3</v>
      </c>
      <c r="J519" s="77">
        <f>SUM(K519:N519)</f>
        <v>19534.5</v>
      </c>
      <c r="K519" s="28"/>
      <c r="L519" s="28"/>
      <c r="M519" s="28"/>
      <c r="N519" s="67">
        <v>19534.5</v>
      </c>
      <c r="O519" s="77">
        <f t="shared" si="168"/>
        <v>19188.96</v>
      </c>
      <c r="P519" s="28"/>
      <c r="Q519" s="28"/>
      <c r="R519" s="28"/>
      <c r="S519" s="67">
        <v>19188.96</v>
      </c>
      <c r="T519" s="83">
        <f t="shared" si="160"/>
        <v>98.231129540044535</v>
      </c>
      <c r="U519" s="25" t="str">
        <f t="shared" si="161"/>
        <v xml:space="preserve"> </v>
      </c>
      <c r="V519" s="25" t="str">
        <f t="shared" si="162"/>
        <v xml:space="preserve"> </v>
      </c>
      <c r="W519" s="25" t="str">
        <f t="shared" si="163"/>
        <v xml:space="preserve"> </v>
      </c>
      <c r="X519" s="84">
        <f t="shared" si="164"/>
        <v>98.231129540044535</v>
      </c>
    </row>
    <row r="520" spans="1:24" ht="54.95" customHeight="1" x14ac:dyDescent="0.2">
      <c r="A520" s="66" t="s">
        <v>1269</v>
      </c>
      <c r="B520" s="27" t="s">
        <v>1228</v>
      </c>
      <c r="C520" s="21" t="s">
        <v>918</v>
      </c>
      <c r="D520" s="27">
        <v>2</v>
      </c>
      <c r="E520" s="28">
        <f t="shared" si="165"/>
        <v>139503.70000000001</v>
      </c>
      <c r="F520" s="28"/>
      <c r="G520" s="28"/>
      <c r="H520" s="28"/>
      <c r="I520" s="67">
        <v>139503.70000000001</v>
      </c>
      <c r="J520" s="77">
        <f t="shared" ref="J520:J528" si="169">SUM(K520:N520)</f>
        <v>602236.69999999995</v>
      </c>
      <c r="K520" s="28"/>
      <c r="L520" s="28"/>
      <c r="M520" s="28"/>
      <c r="N520" s="67">
        <v>602236.69999999995</v>
      </c>
      <c r="O520" s="77">
        <f t="shared" si="168"/>
        <v>585236.06999999995</v>
      </c>
      <c r="P520" s="28"/>
      <c r="Q520" s="28"/>
      <c r="R520" s="28"/>
      <c r="S520" s="67">
        <v>585236.06999999995</v>
      </c>
      <c r="T520" s="83">
        <f t="shared" si="160"/>
        <v>97.177085023214289</v>
      </c>
      <c r="U520" s="25" t="str">
        <f t="shared" si="161"/>
        <v xml:space="preserve"> </v>
      </c>
      <c r="V520" s="25" t="str">
        <f t="shared" si="162"/>
        <v xml:space="preserve"> </v>
      </c>
      <c r="W520" s="25" t="str">
        <f t="shared" si="163"/>
        <v xml:space="preserve"> </v>
      </c>
      <c r="X520" s="84">
        <f t="shared" si="164"/>
        <v>97.177085023214289</v>
      </c>
    </row>
    <row r="521" spans="1:24" ht="54.95" customHeight="1" x14ac:dyDescent="0.2">
      <c r="A521" s="66" t="s">
        <v>1269</v>
      </c>
      <c r="B521" s="27" t="s">
        <v>1232</v>
      </c>
      <c r="C521" s="21" t="s">
        <v>964</v>
      </c>
      <c r="D521" s="27">
        <v>2</v>
      </c>
      <c r="E521" s="28">
        <f t="shared" si="165"/>
        <v>34650</v>
      </c>
      <c r="F521" s="28"/>
      <c r="G521" s="28"/>
      <c r="H521" s="28"/>
      <c r="I521" s="67">
        <v>34650</v>
      </c>
      <c r="J521" s="77">
        <f t="shared" si="169"/>
        <v>28850</v>
      </c>
      <c r="K521" s="28"/>
      <c r="L521" s="28"/>
      <c r="M521" s="28"/>
      <c r="N521" s="67">
        <v>28850</v>
      </c>
      <c r="O521" s="77">
        <f t="shared" si="168"/>
        <v>27102.59</v>
      </c>
      <c r="P521" s="28"/>
      <c r="Q521" s="28"/>
      <c r="R521" s="28"/>
      <c r="S521" s="67">
        <v>27102.59</v>
      </c>
      <c r="T521" s="83">
        <f t="shared" si="160"/>
        <v>93.943119584055452</v>
      </c>
      <c r="U521" s="25" t="str">
        <f t="shared" si="161"/>
        <v xml:space="preserve"> </v>
      </c>
      <c r="V521" s="25" t="str">
        <f t="shared" si="162"/>
        <v xml:space="preserve"> </v>
      </c>
      <c r="W521" s="25" t="str">
        <f t="shared" si="163"/>
        <v xml:space="preserve"> </v>
      </c>
      <c r="X521" s="84">
        <f t="shared" si="164"/>
        <v>93.943119584055452</v>
      </c>
    </row>
    <row r="522" spans="1:24" ht="39.950000000000003" customHeight="1" x14ac:dyDescent="0.2">
      <c r="A522" s="66" t="s">
        <v>1269</v>
      </c>
      <c r="B522" s="27" t="s">
        <v>1230</v>
      </c>
      <c r="C522" s="21" t="s">
        <v>917</v>
      </c>
      <c r="D522" s="27">
        <v>2</v>
      </c>
      <c r="E522" s="28">
        <f t="shared" si="165"/>
        <v>168000</v>
      </c>
      <c r="F522" s="28"/>
      <c r="G522" s="28"/>
      <c r="H522" s="28">
        <v>168000</v>
      </c>
      <c r="I522" s="67"/>
      <c r="J522" s="77">
        <f t="shared" si="169"/>
        <v>129083.5</v>
      </c>
      <c r="K522" s="28"/>
      <c r="L522" s="28">
        <v>61083.5</v>
      </c>
      <c r="M522" s="28">
        <v>68000</v>
      </c>
      <c r="N522" s="67"/>
      <c r="O522" s="77">
        <f t="shared" si="168"/>
        <v>55846.51</v>
      </c>
      <c r="P522" s="28"/>
      <c r="Q522" s="28">
        <v>55846.51</v>
      </c>
      <c r="R522" s="28"/>
      <c r="S522" s="67"/>
      <c r="T522" s="83">
        <f t="shared" si="160"/>
        <v>43.263864087974063</v>
      </c>
      <c r="U522" s="25" t="str">
        <f t="shared" si="161"/>
        <v xml:space="preserve"> </v>
      </c>
      <c r="V522" s="25">
        <f t="shared" si="162"/>
        <v>91.426506339682561</v>
      </c>
      <c r="W522" s="25">
        <f t="shared" si="163"/>
        <v>0</v>
      </c>
      <c r="X522" s="84" t="str">
        <f t="shared" si="164"/>
        <v xml:space="preserve"> </v>
      </c>
    </row>
    <row r="523" spans="1:24" ht="20.100000000000001" customHeight="1" x14ac:dyDescent="0.2">
      <c r="A523" s="66" t="s">
        <v>392</v>
      </c>
      <c r="B523" s="27" t="s">
        <v>392</v>
      </c>
      <c r="C523" s="21" t="s">
        <v>376</v>
      </c>
      <c r="D523" s="27"/>
      <c r="E523" s="24"/>
      <c r="F523" s="28"/>
      <c r="G523" s="28"/>
      <c r="H523" s="28"/>
      <c r="I523" s="67"/>
      <c r="J523" s="76"/>
      <c r="K523" s="28"/>
      <c r="L523" s="28"/>
      <c r="M523" s="28"/>
      <c r="N523" s="67"/>
      <c r="O523" s="77"/>
      <c r="P523" s="28"/>
      <c r="Q523" s="28"/>
      <c r="R523" s="28"/>
      <c r="S523" s="67"/>
      <c r="T523" s="83"/>
      <c r="U523" s="25"/>
      <c r="V523" s="25"/>
      <c r="W523" s="25"/>
      <c r="X523" s="84"/>
    </row>
    <row r="524" spans="1:24" s="33" customFormat="1" ht="54.95" customHeight="1" x14ac:dyDescent="0.2">
      <c r="A524" s="68" t="s">
        <v>392</v>
      </c>
      <c r="B524" s="30" t="s">
        <v>392</v>
      </c>
      <c r="C524" s="147" t="s">
        <v>375</v>
      </c>
      <c r="D524" s="30">
        <v>3</v>
      </c>
      <c r="E524" s="31">
        <f t="shared" si="165"/>
        <v>0</v>
      </c>
      <c r="F524" s="31"/>
      <c r="G524" s="31"/>
      <c r="H524" s="31"/>
      <c r="I524" s="69"/>
      <c r="J524" s="78">
        <f t="shared" si="169"/>
        <v>61083.5</v>
      </c>
      <c r="K524" s="31"/>
      <c r="L524" s="31">
        <v>61083.5</v>
      </c>
      <c r="M524" s="31"/>
      <c r="N524" s="69"/>
      <c r="O524" s="77">
        <f t="shared" ref="O524:O546" si="170">SUM(P524:S524)</f>
        <v>55846.51</v>
      </c>
      <c r="P524" s="31"/>
      <c r="Q524" s="31">
        <v>55846.51</v>
      </c>
      <c r="R524" s="31"/>
      <c r="S524" s="69"/>
      <c r="T524" s="85">
        <f t="shared" ref="T524:T555" si="171">IF(J524=0," ",O524/J524*100)</f>
        <v>91.426506339682561</v>
      </c>
      <c r="U524" s="32" t="str">
        <f t="shared" ref="U524:U555" si="172">IF(K524=0," ",P524/K524*100)</f>
        <v xml:space="preserve"> </v>
      </c>
      <c r="V524" s="32">
        <f t="shared" ref="V524:V555" si="173">IF(L524=0," ",Q524/L524*100)</f>
        <v>91.426506339682561</v>
      </c>
      <c r="W524" s="32" t="str">
        <f t="shared" ref="W524:W555" si="174">IF(M524=0," ",R524/M524*100)</f>
        <v xml:space="preserve"> </v>
      </c>
      <c r="X524" s="86" t="str">
        <f t="shared" ref="X524:X555" si="175">IF(N524=0," ",S524/N524*100)</f>
        <v xml:space="preserve"> </v>
      </c>
    </row>
    <row r="525" spans="1:24" ht="39.950000000000003" customHeight="1" x14ac:dyDescent="0.2">
      <c r="A525" s="66" t="s">
        <v>1269</v>
      </c>
      <c r="B525" s="27" t="s">
        <v>1238</v>
      </c>
      <c r="C525" s="21" t="s">
        <v>1218</v>
      </c>
      <c r="D525" s="27">
        <v>2</v>
      </c>
      <c r="E525" s="28">
        <f t="shared" si="165"/>
        <v>22000</v>
      </c>
      <c r="F525" s="28"/>
      <c r="G525" s="28"/>
      <c r="H525" s="28"/>
      <c r="I525" s="67">
        <v>22000</v>
      </c>
      <c r="J525" s="77">
        <f t="shared" si="169"/>
        <v>27800</v>
      </c>
      <c r="K525" s="28"/>
      <c r="L525" s="28"/>
      <c r="M525" s="28"/>
      <c r="N525" s="67">
        <v>27800</v>
      </c>
      <c r="O525" s="77">
        <f t="shared" si="170"/>
        <v>27798</v>
      </c>
      <c r="P525" s="28"/>
      <c r="Q525" s="28"/>
      <c r="R525" s="28"/>
      <c r="S525" s="67">
        <v>27798</v>
      </c>
      <c r="T525" s="83">
        <f t="shared" si="171"/>
        <v>99.992805755395693</v>
      </c>
      <c r="U525" s="25" t="str">
        <f t="shared" si="172"/>
        <v xml:space="preserve"> </v>
      </c>
      <c r="V525" s="25" t="str">
        <f t="shared" si="173"/>
        <v xml:space="preserve"> </v>
      </c>
      <c r="W525" s="25" t="str">
        <f t="shared" si="174"/>
        <v xml:space="preserve"> </v>
      </c>
      <c r="X525" s="84">
        <f t="shared" si="175"/>
        <v>99.992805755395693</v>
      </c>
    </row>
    <row r="526" spans="1:24" ht="39.950000000000003" customHeight="1" x14ac:dyDescent="0.2">
      <c r="A526" s="66" t="s">
        <v>1270</v>
      </c>
      <c r="B526" s="27" t="s">
        <v>1228</v>
      </c>
      <c r="C526" s="21" t="s">
        <v>916</v>
      </c>
      <c r="D526" s="27">
        <v>2</v>
      </c>
      <c r="E526" s="28">
        <f t="shared" si="165"/>
        <v>75525</v>
      </c>
      <c r="F526" s="28"/>
      <c r="G526" s="28"/>
      <c r="H526" s="28"/>
      <c r="I526" s="67">
        <v>75525</v>
      </c>
      <c r="J526" s="77">
        <f t="shared" si="169"/>
        <v>75525</v>
      </c>
      <c r="K526" s="28"/>
      <c r="L526" s="28"/>
      <c r="M526" s="28"/>
      <c r="N526" s="67">
        <v>75525</v>
      </c>
      <c r="O526" s="77">
        <f t="shared" si="170"/>
        <v>75249.38</v>
      </c>
      <c r="P526" s="28"/>
      <c r="Q526" s="28"/>
      <c r="R526" s="28"/>
      <c r="S526" s="67">
        <v>75249.38</v>
      </c>
      <c r="T526" s="83">
        <f t="shared" si="171"/>
        <v>99.63506123800066</v>
      </c>
      <c r="U526" s="25" t="str">
        <f t="shared" si="172"/>
        <v xml:space="preserve"> </v>
      </c>
      <c r="V526" s="25" t="str">
        <f t="shared" si="173"/>
        <v xml:space="preserve"> </v>
      </c>
      <c r="W526" s="25" t="str">
        <f t="shared" si="174"/>
        <v xml:space="preserve"> </v>
      </c>
      <c r="X526" s="84">
        <f t="shared" si="175"/>
        <v>99.63506123800066</v>
      </c>
    </row>
    <row r="527" spans="1:24" ht="39.950000000000003" customHeight="1" x14ac:dyDescent="0.2">
      <c r="A527" s="66" t="s">
        <v>1271</v>
      </c>
      <c r="B527" s="27" t="s">
        <v>1232</v>
      </c>
      <c r="C527" s="21" t="s">
        <v>368</v>
      </c>
      <c r="D527" s="27">
        <v>2</v>
      </c>
      <c r="E527" s="28">
        <f>SUM(F527:I527)</f>
        <v>0</v>
      </c>
      <c r="F527" s="28"/>
      <c r="G527" s="28"/>
      <c r="H527" s="28"/>
      <c r="I527" s="67"/>
      <c r="J527" s="77">
        <f>SUM(K527:N527)</f>
        <v>58388.9</v>
      </c>
      <c r="K527" s="28"/>
      <c r="L527" s="28">
        <v>58388.9</v>
      </c>
      <c r="M527" s="28"/>
      <c r="N527" s="67"/>
      <c r="O527" s="77">
        <f t="shared" si="170"/>
        <v>58388.87</v>
      </c>
      <c r="P527" s="28"/>
      <c r="Q527" s="28">
        <v>58388.87</v>
      </c>
      <c r="R527" s="28"/>
      <c r="S527" s="67"/>
      <c r="T527" s="83">
        <f t="shared" si="171"/>
        <v>99.999948620371342</v>
      </c>
      <c r="U527" s="25" t="str">
        <f t="shared" si="172"/>
        <v xml:space="preserve"> </v>
      </c>
      <c r="V527" s="25">
        <f t="shared" si="173"/>
        <v>99.999948620371342</v>
      </c>
      <c r="W527" s="25" t="str">
        <f t="shared" si="174"/>
        <v xml:space="preserve"> </v>
      </c>
      <c r="X527" s="84" t="str">
        <f t="shared" si="175"/>
        <v xml:space="preserve"> </v>
      </c>
    </row>
    <row r="528" spans="1:24" ht="30" customHeight="1" x14ac:dyDescent="0.2">
      <c r="A528" s="66" t="s">
        <v>392</v>
      </c>
      <c r="B528" s="27" t="s">
        <v>392</v>
      </c>
      <c r="C528" s="126" t="s">
        <v>417</v>
      </c>
      <c r="D528" s="23">
        <v>1</v>
      </c>
      <c r="E528" s="24">
        <f t="shared" si="165"/>
        <v>5535899.5</v>
      </c>
      <c r="F528" s="24">
        <f>SUM(F529:F532)</f>
        <v>4000000</v>
      </c>
      <c r="G528" s="24">
        <f>SUM(G529:G532)</f>
        <v>500000</v>
      </c>
      <c r="H528" s="24">
        <f>SUM(H529:H532)</f>
        <v>0</v>
      </c>
      <c r="I528" s="65">
        <f>SUM(I529:I532)</f>
        <v>1035899.5</v>
      </c>
      <c r="J528" s="76">
        <f t="shared" si="169"/>
        <v>60505.5</v>
      </c>
      <c r="K528" s="24">
        <f>SUM(K529:K532)</f>
        <v>0</v>
      </c>
      <c r="L528" s="24">
        <f>SUM(L529:L532)</f>
        <v>0</v>
      </c>
      <c r="M528" s="24">
        <f>SUM(M529:M532)</f>
        <v>0</v>
      </c>
      <c r="N528" s="65">
        <f>SUM(N529:N532)</f>
        <v>60505.5</v>
      </c>
      <c r="O528" s="76">
        <f t="shared" si="170"/>
        <v>41046.239999999998</v>
      </c>
      <c r="P528" s="24">
        <f>SUM(P529:P532)</f>
        <v>0</v>
      </c>
      <c r="Q528" s="24">
        <f>SUM(Q529:Q532)</f>
        <v>0</v>
      </c>
      <c r="R528" s="24">
        <f>SUM(R529:R532)</f>
        <v>0</v>
      </c>
      <c r="S528" s="65">
        <f>SUM(S529:S532)</f>
        <v>41046.239999999998</v>
      </c>
      <c r="T528" s="81">
        <f t="shared" si="171"/>
        <v>67.838857624513466</v>
      </c>
      <c r="U528" s="26" t="str">
        <f t="shared" si="172"/>
        <v xml:space="preserve"> </v>
      </c>
      <c r="V528" s="26" t="str">
        <f t="shared" si="173"/>
        <v xml:space="preserve"> </v>
      </c>
      <c r="W528" s="26" t="str">
        <f t="shared" si="174"/>
        <v xml:space="preserve"> </v>
      </c>
      <c r="X528" s="82">
        <f t="shared" si="175"/>
        <v>67.838857624513466</v>
      </c>
    </row>
    <row r="529" spans="1:24" ht="39.950000000000003" customHeight="1" x14ac:dyDescent="0.2">
      <c r="A529" s="66" t="s">
        <v>1272</v>
      </c>
      <c r="B529" s="27" t="s">
        <v>1228</v>
      </c>
      <c r="C529" s="21" t="s">
        <v>915</v>
      </c>
      <c r="D529" s="27">
        <v>2</v>
      </c>
      <c r="E529" s="28">
        <f>SUM(F529:I529)</f>
        <v>35899.5</v>
      </c>
      <c r="F529" s="28"/>
      <c r="G529" s="28"/>
      <c r="H529" s="28"/>
      <c r="I529" s="67">
        <v>35899.5</v>
      </c>
      <c r="J529" s="77">
        <f>SUM(K529:N529)</f>
        <v>60505.5</v>
      </c>
      <c r="K529" s="28"/>
      <c r="L529" s="28"/>
      <c r="M529" s="28"/>
      <c r="N529" s="67">
        <v>60505.5</v>
      </c>
      <c r="O529" s="77">
        <f t="shared" si="170"/>
        <v>41046.239999999998</v>
      </c>
      <c r="P529" s="28"/>
      <c r="Q529" s="28"/>
      <c r="R529" s="28"/>
      <c r="S529" s="67">
        <v>41046.239999999998</v>
      </c>
      <c r="T529" s="83">
        <f t="shared" si="171"/>
        <v>67.838857624513466</v>
      </c>
      <c r="U529" s="25" t="str">
        <f t="shared" si="172"/>
        <v xml:space="preserve"> </v>
      </c>
      <c r="V529" s="25" t="str">
        <f t="shared" si="173"/>
        <v xml:space="preserve"> </v>
      </c>
      <c r="W529" s="25" t="str">
        <f t="shared" si="174"/>
        <v xml:space="preserve"> </v>
      </c>
      <c r="X529" s="84">
        <f t="shared" si="175"/>
        <v>67.838857624513466</v>
      </c>
    </row>
    <row r="530" spans="1:24" ht="39.950000000000003" customHeight="1" x14ac:dyDescent="0.2">
      <c r="A530" s="66" t="s">
        <v>1272</v>
      </c>
      <c r="B530" s="27" t="s">
        <v>1232</v>
      </c>
      <c r="C530" s="21" t="s">
        <v>914</v>
      </c>
      <c r="D530" s="27">
        <v>2</v>
      </c>
      <c r="E530" s="28">
        <f>SUM(F530:I530)</f>
        <v>500000</v>
      </c>
      <c r="F530" s="28"/>
      <c r="G530" s="28">
        <v>500000</v>
      </c>
      <c r="H530" s="28"/>
      <c r="I530" s="67">
        <v>0</v>
      </c>
      <c r="J530" s="77">
        <f>SUM(K530:N530)</f>
        <v>0</v>
      </c>
      <c r="K530" s="28"/>
      <c r="L530" s="28"/>
      <c r="M530" s="28"/>
      <c r="N530" s="67">
        <v>0</v>
      </c>
      <c r="O530" s="77">
        <f t="shared" si="170"/>
        <v>0</v>
      </c>
      <c r="P530" s="28"/>
      <c r="Q530" s="28"/>
      <c r="R530" s="28"/>
      <c r="S530" s="67">
        <v>0</v>
      </c>
      <c r="T530" s="83" t="str">
        <f t="shared" si="171"/>
        <v xml:space="preserve"> </v>
      </c>
      <c r="U530" s="25" t="str">
        <f t="shared" si="172"/>
        <v xml:space="preserve"> </v>
      </c>
      <c r="V530" s="25" t="str">
        <f t="shared" si="173"/>
        <v xml:space="preserve"> </v>
      </c>
      <c r="W530" s="25" t="str">
        <f t="shared" si="174"/>
        <v xml:space="preserve"> </v>
      </c>
      <c r="X530" s="84" t="str">
        <f t="shared" si="175"/>
        <v xml:space="preserve"> </v>
      </c>
    </row>
    <row r="531" spans="1:24" ht="39.950000000000003" customHeight="1" x14ac:dyDescent="0.2">
      <c r="A531" s="66" t="s">
        <v>1273</v>
      </c>
      <c r="B531" s="27" t="s">
        <v>1274</v>
      </c>
      <c r="C531" s="21" t="s">
        <v>913</v>
      </c>
      <c r="D531" s="27">
        <v>2</v>
      </c>
      <c r="E531" s="28">
        <f t="shared" si="165"/>
        <v>1000000</v>
      </c>
      <c r="F531" s="28"/>
      <c r="G531" s="28"/>
      <c r="H531" s="28"/>
      <c r="I531" s="67">
        <v>1000000</v>
      </c>
      <c r="J531" s="77">
        <f>SUM(K531:N531)</f>
        <v>0</v>
      </c>
      <c r="K531" s="28"/>
      <c r="L531" s="28"/>
      <c r="M531" s="28"/>
      <c r="N531" s="67"/>
      <c r="O531" s="77">
        <f t="shared" si="170"/>
        <v>0</v>
      </c>
      <c r="P531" s="28"/>
      <c r="Q531" s="28"/>
      <c r="R531" s="28"/>
      <c r="S531" s="67"/>
      <c r="T531" s="83" t="str">
        <f t="shared" si="171"/>
        <v xml:space="preserve"> </v>
      </c>
      <c r="U531" s="25" t="str">
        <f t="shared" si="172"/>
        <v xml:space="preserve"> </v>
      </c>
      <c r="V531" s="25" t="str">
        <f t="shared" si="173"/>
        <v xml:space="preserve"> </v>
      </c>
      <c r="W531" s="25" t="str">
        <f t="shared" si="174"/>
        <v xml:space="preserve"> </v>
      </c>
      <c r="X531" s="84" t="str">
        <f t="shared" si="175"/>
        <v xml:space="preserve"> </v>
      </c>
    </row>
    <row r="532" spans="1:24" ht="30" customHeight="1" x14ac:dyDescent="0.2">
      <c r="A532" s="66" t="s">
        <v>1275</v>
      </c>
      <c r="B532" s="27" t="s">
        <v>1230</v>
      </c>
      <c r="C532" s="21" t="s">
        <v>912</v>
      </c>
      <c r="D532" s="27">
        <v>2</v>
      </c>
      <c r="E532" s="28">
        <f>SUM(F532:I532)</f>
        <v>4000000</v>
      </c>
      <c r="F532" s="28">
        <v>4000000</v>
      </c>
      <c r="G532" s="28"/>
      <c r="H532" s="28"/>
      <c r="I532" s="67">
        <v>0</v>
      </c>
      <c r="J532" s="77">
        <f>SUM(K532:N532)</f>
        <v>0</v>
      </c>
      <c r="K532" s="28"/>
      <c r="L532" s="28"/>
      <c r="M532" s="28"/>
      <c r="N532" s="67">
        <v>0</v>
      </c>
      <c r="O532" s="77">
        <f t="shared" si="170"/>
        <v>0</v>
      </c>
      <c r="P532" s="28"/>
      <c r="Q532" s="28"/>
      <c r="R532" s="28"/>
      <c r="S532" s="67">
        <v>0</v>
      </c>
      <c r="T532" s="83" t="str">
        <f t="shared" si="171"/>
        <v xml:space="preserve"> </v>
      </c>
      <c r="U532" s="25" t="str">
        <f t="shared" si="172"/>
        <v xml:space="preserve"> </v>
      </c>
      <c r="V532" s="25" t="str">
        <f t="shared" si="173"/>
        <v xml:space="preserve"> </v>
      </c>
      <c r="W532" s="25" t="str">
        <f t="shared" si="174"/>
        <v xml:space="preserve"> </v>
      </c>
      <c r="X532" s="84" t="str">
        <f t="shared" si="175"/>
        <v xml:space="preserve"> </v>
      </c>
    </row>
    <row r="533" spans="1:24" ht="30" customHeight="1" x14ac:dyDescent="0.2">
      <c r="A533" s="66" t="s">
        <v>392</v>
      </c>
      <c r="B533" s="27" t="s">
        <v>392</v>
      </c>
      <c r="C533" s="126" t="s">
        <v>416</v>
      </c>
      <c r="D533" s="23">
        <v>1</v>
      </c>
      <c r="E533" s="24">
        <f>SUM(F533:I533)</f>
        <v>63819</v>
      </c>
      <c r="F533" s="24">
        <f>SUM(F534:F537)</f>
        <v>0</v>
      </c>
      <c r="G533" s="24">
        <f>SUM(G534:G537)</f>
        <v>29755</v>
      </c>
      <c r="H533" s="24">
        <f>SUM(H534:H537)</f>
        <v>0</v>
      </c>
      <c r="I533" s="65">
        <f>SUM(I534:I537)</f>
        <v>34064</v>
      </c>
      <c r="J533" s="76">
        <f>SUM(K533:N533)</f>
        <v>9953298.7100000009</v>
      </c>
      <c r="K533" s="24">
        <f>SUM(K534:K537)</f>
        <v>0</v>
      </c>
      <c r="L533" s="24">
        <f>SUM(L534:L537)</f>
        <v>29755</v>
      </c>
      <c r="M533" s="24">
        <f>SUM(M534:M537)</f>
        <v>0</v>
      </c>
      <c r="N533" s="65">
        <f>SUM(N534:N537)</f>
        <v>9923543.7100000009</v>
      </c>
      <c r="O533" s="76">
        <f t="shared" si="170"/>
        <v>9919923.7299999986</v>
      </c>
      <c r="P533" s="24">
        <f>SUM(P534:P537)</f>
        <v>0</v>
      </c>
      <c r="Q533" s="24">
        <f>SUM(Q534:Q537)</f>
        <v>0</v>
      </c>
      <c r="R533" s="24">
        <f>SUM(R534:R537)</f>
        <v>0</v>
      </c>
      <c r="S533" s="65">
        <f>SUM(S534:S537)</f>
        <v>9919923.7299999986</v>
      </c>
      <c r="T533" s="81">
        <f t="shared" si="171"/>
        <v>99.664684232108186</v>
      </c>
      <c r="U533" s="26" t="str">
        <f t="shared" si="172"/>
        <v xml:space="preserve"> </v>
      </c>
      <c r="V533" s="26">
        <f t="shared" si="173"/>
        <v>0</v>
      </c>
      <c r="W533" s="26" t="str">
        <f t="shared" si="174"/>
        <v xml:space="preserve"> </v>
      </c>
      <c r="X533" s="82">
        <f t="shared" si="175"/>
        <v>99.963521297373291</v>
      </c>
    </row>
    <row r="534" spans="1:24" ht="54.95" customHeight="1" x14ac:dyDescent="0.2">
      <c r="A534" s="66" t="s">
        <v>1276</v>
      </c>
      <c r="B534" s="27" t="s">
        <v>1228</v>
      </c>
      <c r="C534" s="21" t="s">
        <v>911</v>
      </c>
      <c r="D534" s="27">
        <v>2</v>
      </c>
      <c r="E534" s="28">
        <f t="shared" si="165"/>
        <v>29788</v>
      </c>
      <c r="F534" s="28"/>
      <c r="G534" s="28"/>
      <c r="H534" s="28"/>
      <c r="I534" s="67">
        <v>29788</v>
      </c>
      <c r="J534" s="77">
        <f t="shared" ref="J534:J544" si="176">SUM(K534:N534)</f>
        <v>29788</v>
      </c>
      <c r="K534" s="28"/>
      <c r="L534" s="28"/>
      <c r="M534" s="28"/>
      <c r="N534" s="67">
        <v>29788</v>
      </c>
      <c r="O534" s="77">
        <f t="shared" si="170"/>
        <v>26518.94</v>
      </c>
      <c r="P534" s="28"/>
      <c r="Q534" s="28"/>
      <c r="R534" s="28"/>
      <c r="S534" s="67">
        <v>26518.94</v>
      </c>
      <c r="T534" s="83">
        <f t="shared" si="171"/>
        <v>89.025580770780181</v>
      </c>
      <c r="U534" s="25" t="str">
        <f t="shared" si="172"/>
        <v xml:space="preserve"> </v>
      </c>
      <c r="V534" s="25" t="str">
        <f t="shared" si="173"/>
        <v xml:space="preserve"> </v>
      </c>
      <c r="W534" s="25" t="str">
        <f t="shared" si="174"/>
        <v xml:space="preserve"> </v>
      </c>
      <c r="X534" s="84">
        <f t="shared" si="175"/>
        <v>89.025580770780181</v>
      </c>
    </row>
    <row r="535" spans="1:24" ht="39.950000000000003" customHeight="1" x14ac:dyDescent="0.2">
      <c r="A535" s="66" t="s">
        <v>1276</v>
      </c>
      <c r="B535" s="27" t="s">
        <v>1237</v>
      </c>
      <c r="C535" s="21" t="s">
        <v>965</v>
      </c>
      <c r="D535" s="27">
        <v>2</v>
      </c>
      <c r="E535" s="28">
        <f t="shared" si="165"/>
        <v>29755</v>
      </c>
      <c r="F535" s="28"/>
      <c r="G535" s="28">
        <v>29755</v>
      </c>
      <c r="H535" s="28"/>
      <c r="I535" s="67">
        <v>0</v>
      </c>
      <c r="J535" s="77">
        <f t="shared" si="176"/>
        <v>29755</v>
      </c>
      <c r="K535" s="28"/>
      <c r="L535" s="28">
        <v>29755</v>
      </c>
      <c r="M535" s="28"/>
      <c r="N535" s="67">
        <v>0</v>
      </c>
      <c r="O535" s="77">
        <f t="shared" si="170"/>
        <v>0</v>
      </c>
      <c r="P535" s="28"/>
      <c r="Q535" s="28"/>
      <c r="R535" s="28"/>
      <c r="S535" s="67"/>
      <c r="T535" s="83">
        <f t="shared" si="171"/>
        <v>0</v>
      </c>
      <c r="U535" s="25" t="str">
        <f t="shared" si="172"/>
        <v xml:space="preserve"> </v>
      </c>
      <c r="V535" s="25">
        <f t="shared" si="173"/>
        <v>0</v>
      </c>
      <c r="W535" s="25" t="str">
        <f t="shared" si="174"/>
        <v xml:space="preserve"> </v>
      </c>
      <c r="X535" s="84" t="str">
        <f t="shared" si="175"/>
        <v xml:space="preserve"> </v>
      </c>
    </row>
    <row r="536" spans="1:24" ht="39.950000000000003" customHeight="1" x14ac:dyDescent="0.2">
      <c r="A536" s="66" t="s">
        <v>1277</v>
      </c>
      <c r="B536" s="27" t="s">
        <v>1228</v>
      </c>
      <c r="C536" s="21" t="s">
        <v>369</v>
      </c>
      <c r="D536" s="27">
        <v>2</v>
      </c>
      <c r="E536" s="28">
        <f>SUM(F536:I536)</f>
        <v>0</v>
      </c>
      <c r="F536" s="28"/>
      <c r="G536" s="28"/>
      <c r="H536" s="28"/>
      <c r="I536" s="67"/>
      <c r="J536" s="77">
        <f>SUM(K536:N536)</f>
        <v>9889479.7100000009</v>
      </c>
      <c r="K536" s="28"/>
      <c r="L536" s="28"/>
      <c r="M536" s="28"/>
      <c r="N536" s="67">
        <v>9889479.7100000009</v>
      </c>
      <c r="O536" s="77">
        <f t="shared" si="170"/>
        <v>9889479.6999999993</v>
      </c>
      <c r="P536" s="28"/>
      <c r="Q536" s="28"/>
      <c r="R536" s="28"/>
      <c r="S536" s="67">
        <v>9889479.6999999993</v>
      </c>
      <c r="T536" s="83">
        <f t="shared" si="171"/>
        <v>99.999999898882436</v>
      </c>
      <c r="U536" s="25" t="str">
        <f t="shared" si="172"/>
        <v xml:space="preserve"> </v>
      </c>
      <c r="V536" s="25" t="str">
        <f t="shared" si="173"/>
        <v xml:space="preserve"> </v>
      </c>
      <c r="W536" s="25" t="str">
        <f t="shared" si="174"/>
        <v xml:space="preserve"> </v>
      </c>
      <c r="X536" s="84">
        <f t="shared" si="175"/>
        <v>99.999999898882436</v>
      </c>
    </row>
    <row r="537" spans="1:24" ht="39.950000000000003" customHeight="1" x14ac:dyDescent="0.2">
      <c r="A537" s="66" t="s">
        <v>1278</v>
      </c>
      <c r="B537" s="27" t="s">
        <v>1228</v>
      </c>
      <c r="C537" s="21" t="s">
        <v>910</v>
      </c>
      <c r="D537" s="27">
        <v>2</v>
      </c>
      <c r="E537" s="28">
        <f t="shared" si="165"/>
        <v>4276</v>
      </c>
      <c r="F537" s="28"/>
      <c r="G537" s="28"/>
      <c r="H537" s="28"/>
      <c r="I537" s="67">
        <v>4276</v>
      </c>
      <c r="J537" s="77">
        <f t="shared" si="176"/>
        <v>4276</v>
      </c>
      <c r="K537" s="28"/>
      <c r="L537" s="28"/>
      <c r="M537" s="28"/>
      <c r="N537" s="67">
        <v>4276</v>
      </c>
      <c r="O537" s="77">
        <f t="shared" si="170"/>
        <v>3925.09</v>
      </c>
      <c r="P537" s="28"/>
      <c r="Q537" s="28"/>
      <c r="R537" s="28"/>
      <c r="S537" s="67">
        <v>3925.09</v>
      </c>
      <c r="T537" s="83">
        <f t="shared" si="171"/>
        <v>91.793498596819461</v>
      </c>
      <c r="U537" s="25" t="str">
        <f t="shared" si="172"/>
        <v xml:space="preserve"> </v>
      </c>
      <c r="V537" s="25" t="str">
        <f t="shared" si="173"/>
        <v xml:space="preserve"> </v>
      </c>
      <c r="W537" s="25" t="str">
        <f t="shared" si="174"/>
        <v xml:space="preserve"> </v>
      </c>
      <c r="X537" s="84">
        <f t="shared" si="175"/>
        <v>91.793498596819461</v>
      </c>
    </row>
    <row r="538" spans="1:24" ht="30" customHeight="1" x14ac:dyDescent="0.2">
      <c r="A538" s="66" t="s">
        <v>392</v>
      </c>
      <c r="B538" s="27" t="s">
        <v>392</v>
      </c>
      <c r="C538" s="126" t="s">
        <v>415</v>
      </c>
      <c r="D538" s="23">
        <v>1</v>
      </c>
      <c r="E538" s="24">
        <f t="shared" si="165"/>
        <v>1159812.1000000001</v>
      </c>
      <c r="F538" s="24">
        <f>SUM(F539:F544)</f>
        <v>0</v>
      </c>
      <c r="G538" s="24">
        <f>SUM(G539:G544)</f>
        <v>0</v>
      </c>
      <c r="H538" s="24">
        <f>SUM(H539:H544)</f>
        <v>0</v>
      </c>
      <c r="I538" s="65">
        <f>SUM(I539:I544)</f>
        <v>1159812.1000000001</v>
      </c>
      <c r="J538" s="76">
        <f t="shared" si="176"/>
        <v>1678611.5</v>
      </c>
      <c r="K538" s="24">
        <f>SUM(K539:K544)</f>
        <v>0</v>
      </c>
      <c r="L538" s="24">
        <f>SUM(L539:L544)</f>
        <v>0</v>
      </c>
      <c r="M538" s="24">
        <f>SUM(M539:M544)</f>
        <v>0</v>
      </c>
      <c r="N538" s="65">
        <f>SUM(N539:N544)</f>
        <v>1678611.5</v>
      </c>
      <c r="O538" s="76">
        <f t="shared" si="170"/>
        <v>1041787.8200000001</v>
      </c>
      <c r="P538" s="24">
        <f>SUM(P539:P544)</f>
        <v>0</v>
      </c>
      <c r="Q538" s="24">
        <f>SUM(Q539:Q544)</f>
        <v>0</v>
      </c>
      <c r="R538" s="24">
        <f>SUM(R539:R544)</f>
        <v>0</v>
      </c>
      <c r="S538" s="65">
        <f>SUM(S539:S544)</f>
        <v>1041787.8200000001</v>
      </c>
      <c r="T538" s="81">
        <f t="shared" si="171"/>
        <v>62.062473657543748</v>
      </c>
      <c r="U538" s="26" t="str">
        <f t="shared" si="172"/>
        <v xml:space="preserve"> </v>
      </c>
      <c r="V538" s="26" t="str">
        <f t="shared" si="173"/>
        <v xml:space="preserve"> </v>
      </c>
      <c r="W538" s="26" t="str">
        <f t="shared" si="174"/>
        <v xml:space="preserve"> </v>
      </c>
      <c r="X538" s="82">
        <f t="shared" si="175"/>
        <v>62.062473657543748</v>
      </c>
    </row>
    <row r="539" spans="1:24" ht="54.95" customHeight="1" x14ac:dyDescent="0.2">
      <c r="A539" s="66" t="s">
        <v>1279</v>
      </c>
      <c r="B539" s="27" t="s">
        <v>1235</v>
      </c>
      <c r="C539" s="21" t="s">
        <v>370</v>
      </c>
      <c r="D539" s="27">
        <v>2</v>
      </c>
      <c r="E539" s="28">
        <f>SUM(F539:I539)</f>
        <v>0</v>
      </c>
      <c r="F539" s="28"/>
      <c r="G539" s="28"/>
      <c r="H539" s="28"/>
      <c r="I539" s="67"/>
      <c r="J539" s="77">
        <f>SUM(K539:N539)</f>
        <v>9287.4</v>
      </c>
      <c r="K539" s="28"/>
      <c r="L539" s="28"/>
      <c r="M539" s="28"/>
      <c r="N539" s="67">
        <v>9287.4</v>
      </c>
      <c r="O539" s="77">
        <f t="shared" si="170"/>
        <v>9175.81</v>
      </c>
      <c r="P539" s="28"/>
      <c r="Q539" s="28"/>
      <c r="R539" s="28"/>
      <c r="S539" s="67">
        <v>9175.81</v>
      </c>
      <c r="T539" s="83">
        <f t="shared" si="171"/>
        <v>98.798479660615456</v>
      </c>
      <c r="U539" s="25" t="str">
        <f t="shared" si="172"/>
        <v xml:space="preserve"> </v>
      </c>
      <c r="V539" s="25" t="str">
        <f t="shared" si="173"/>
        <v xml:space="preserve"> </v>
      </c>
      <c r="W539" s="25" t="str">
        <f t="shared" si="174"/>
        <v xml:space="preserve"> </v>
      </c>
      <c r="X539" s="84">
        <f t="shared" si="175"/>
        <v>98.798479660615456</v>
      </c>
    </row>
    <row r="540" spans="1:24" ht="54.95" customHeight="1" x14ac:dyDescent="0.2">
      <c r="A540" s="66" t="s">
        <v>1279</v>
      </c>
      <c r="B540" s="27" t="s">
        <v>1280</v>
      </c>
      <c r="C540" s="21" t="s">
        <v>959</v>
      </c>
      <c r="D540" s="27">
        <v>2</v>
      </c>
      <c r="E540" s="28">
        <f t="shared" si="165"/>
        <v>300000</v>
      </c>
      <c r="F540" s="28"/>
      <c r="G540" s="28"/>
      <c r="H540" s="28"/>
      <c r="I540" s="67">
        <v>300000</v>
      </c>
      <c r="J540" s="77">
        <f t="shared" si="176"/>
        <v>300000</v>
      </c>
      <c r="K540" s="28"/>
      <c r="L540" s="28"/>
      <c r="M540" s="28"/>
      <c r="N540" s="67">
        <v>300000</v>
      </c>
      <c r="O540" s="77">
        <f t="shared" si="170"/>
        <v>0</v>
      </c>
      <c r="P540" s="28"/>
      <c r="Q540" s="28"/>
      <c r="R540" s="28"/>
      <c r="S540" s="67"/>
      <c r="T540" s="83">
        <f t="shared" si="171"/>
        <v>0</v>
      </c>
      <c r="U540" s="25" t="str">
        <f t="shared" si="172"/>
        <v xml:space="preserve"> </v>
      </c>
      <c r="V540" s="25" t="str">
        <f t="shared" si="173"/>
        <v xml:space="preserve"> </v>
      </c>
      <c r="W540" s="25" t="str">
        <f t="shared" si="174"/>
        <v xml:space="preserve"> </v>
      </c>
      <c r="X540" s="84">
        <f t="shared" si="175"/>
        <v>0</v>
      </c>
    </row>
    <row r="541" spans="1:24" ht="39.950000000000003" customHeight="1" x14ac:dyDescent="0.2">
      <c r="A541" s="66" t="s">
        <v>1281</v>
      </c>
      <c r="B541" s="27" t="s">
        <v>1228</v>
      </c>
      <c r="C541" s="21" t="s">
        <v>909</v>
      </c>
      <c r="D541" s="27">
        <v>2</v>
      </c>
      <c r="E541" s="28">
        <f t="shared" si="165"/>
        <v>15961.8</v>
      </c>
      <c r="F541" s="28"/>
      <c r="G541" s="28"/>
      <c r="H541" s="28"/>
      <c r="I541" s="67">
        <v>15961.8</v>
      </c>
      <c r="J541" s="77">
        <f t="shared" si="176"/>
        <v>15961.8</v>
      </c>
      <c r="K541" s="28"/>
      <c r="L541" s="28"/>
      <c r="M541" s="28"/>
      <c r="N541" s="67">
        <v>15961.8</v>
      </c>
      <c r="O541" s="77">
        <f t="shared" si="170"/>
        <v>15727.58</v>
      </c>
      <c r="P541" s="28"/>
      <c r="Q541" s="28"/>
      <c r="R541" s="28"/>
      <c r="S541" s="67">
        <v>15727.58</v>
      </c>
      <c r="T541" s="83">
        <f t="shared" si="171"/>
        <v>98.532621634151539</v>
      </c>
      <c r="U541" s="25" t="str">
        <f t="shared" si="172"/>
        <v xml:space="preserve"> </v>
      </c>
      <c r="V541" s="25" t="str">
        <f t="shared" si="173"/>
        <v xml:space="preserve"> </v>
      </c>
      <c r="W541" s="25" t="str">
        <f t="shared" si="174"/>
        <v xml:space="preserve"> </v>
      </c>
      <c r="X541" s="84">
        <f t="shared" si="175"/>
        <v>98.532621634151539</v>
      </c>
    </row>
    <row r="542" spans="1:24" ht="54.95" customHeight="1" x14ac:dyDescent="0.2">
      <c r="A542" s="66" t="s">
        <v>1281</v>
      </c>
      <c r="B542" s="27" t="s">
        <v>1237</v>
      </c>
      <c r="C542" s="21" t="s">
        <v>908</v>
      </c>
      <c r="D542" s="27">
        <v>2</v>
      </c>
      <c r="E542" s="28">
        <f t="shared" si="165"/>
        <v>1980</v>
      </c>
      <c r="F542" s="28"/>
      <c r="G542" s="28"/>
      <c r="H542" s="28"/>
      <c r="I542" s="67">
        <v>1980</v>
      </c>
      <c r="J542" s="77">
        <f t="shared" si="176"/>
        <v>1980</v>
      </c>
      <c r="K542" s="28"/>
      <c r="L542" s="28"/>
      <c r="M542" s="28"/>
      <c r="N542" s="67">
        <v>1980</v>
      </c>
      <c r="O542" s="77">
        <f t="shared" si="170"/>
        <v>1978</v>
      </c>
      <c r="P542" s="28"/>
      <c r="Q542" s="28"/>
      <c r="R542" s="28"/>
      <c r="S542" s="67">
        <v>1978</v>
      </c>
      <c r="T542" s="83">
        <f t="shared" si="171"/>
        <v>99.898989898989896</v>
      </c>
      <c r="U542" s="25" t="str">
        <f t="shared" si="172"/>
        <v xml:space="preserve"> </v>
      </c>
      <c r="V542" s="25" t="str">
        <f t="shared" si="173"/>
        <v xml:space="preserve"> </v>
      </c>
      <c r="W542" s="25" t="str">
        <f t="shared" si="174"/>
        <v xml:space="preserve"> </v>
      </c>
      <c r="X542" s="84">
        <f t="shared" si="175"/>
        <v>99.898989898989896</v>
      </c>
    </row>
    <row r="543" spans="1:24" ht="39.950000000000003" customHeight="1" x14ac:dyDescent="0.2">
      <c r="A543" s="66" t="s">
        <v>1282</v>
      </c>
      <c r="B543" s="27" t="s">
        <v>1228</v>
      </c>
      <c r="C543" s="21" t="s">
        <v>966</v>
      </c>
      <c r="D543" s="27">
        <v>2</v>
      </c>
      <c r="E543" s="28">
        <f t="shared" si="165"/>
        <v>2290.9</v>
      </c>
      <c r="F543" s="28"/>
      <c r="G543" s="28"/>
      <c r="H543" s="28"/>
      <c r="I543" s="67">
        <v>2290.9</v>
      </c>
      <c r="J543" s="77">
        <f t="shared" si="176"/>
        <v>511802.9</v>
      </c>
      <c r="K543" s="28"/>
      <c r="L543" s="28"/>
      <c r="M543" s="28"/>
      <c r="N543" s="67">
        <v>511802.9</v>
      </c>
      <c r="O543" s="77">
        <f t="shared" si="170"/>
        <v>175327.04</v>
      </c>
      <c r="P543" s="28"/>
      <c r="Q543" s="28"/>
      <c r="R543" s="28"/>
      <c r="S543" s="67">
        <v>175327.04</v>
      </c>
      <c r="T543" s="83">
        <f t="shared" si="171"/>
        <v>34.256750010599788</v>
      </c>
      <c r="U543" s="25" t="str">
        <f t="shared" si="172"/>
        <v xml:space="preserve"> </v>
      </c>
      <c r="V543" s="25" t="str">
        <f t="shared" si="173"/>
        <v xml:space="preserve"> </v>
      </c>
      <c r="W543" s="25" t="str">
        <f t="shared" si="174"/>
        <v xml:space="preserve"> </v>
      </c>
      <c r="X543" s="84">
        <f t="shared" si="175"/>
        <v>34.256750010599788</v>
      </c>
    </row>
    <row r="544" spans="1:24" ht="39.950000000000003" customHeight="1" x14ac:dyDescent="0.2">
      <c r="A544" s="66" t="s">
        <v>1282</v>
      </c>
      <c r="B544" s="27" t="s">
        <v>1235</v>
      </c>
      <c r="C544" s="21" t="s">
        <v>907</v>
      </c>
      <c r="D544" s="27">
        <v>2</v>
      </c>
      <c r="E544" s="28">
        <f t="shared" si="165"/>
        <v>839579.4</v>
      </c>
      <c r="F544" s="28"/>
      <c r="G544" s="28"/>
      <c r="H544" s="28"/>
      <c r="I544" s="67">
        <v>839579.4</v>
      </c>
      <c r="J544" s="77">
        <f t="shared" si="176"/>
        <v>839579.4</v>
      </c>
      <c r="K544" s="28"/>
      <c r="L544" s="28"/>
      <c r="M544" s="28"/>
      <c r="N544" s="67">
        <v>839579.4</v>
      </c>
      <c r="O544" s="77">
        <f t="shared" si="170"/>
        <v>839579.39</v>
      </c>
      <c r="P544" s="28"/>
      <c r="Q544" s="28"/>
      <c r="R544" s="28"/>
      <c r="S544" s="67">
        <v>839579.39</v>
      </c>
      <c r="T544" s="83">
        <f t="shared" si="171"/>
        <v>99.99999880892743</v>
      </c>
      <c r="U544" s="25" t="str">
        <f t="shared" si="172"/>
        <v xml:space="preserve"> </v>
      </c>
      <c r="V544" s="25" t="str">
        <f t="shared" si="173"/>
        <v xml:space="preserve"> </v>
      </c>
      <c r="W544" s="25" t="str">
        <f t="shared" si="174"/>
        <v xml:space="preserve"> </v>
      </c>
      <c r="X544" s="84">
        <f t="shared" si="175"/>
        <v>99.99999880892743</v>
      </c>
    </row>
    <row r="545" spans="1:24" ht="39.75" customHeight="1" x14ac:dyDescent="0.2">
      <c r="A545" s="121" t="s">
        <v>392</v>
      </c>
      <c r="B545" s="122"/>
      <c r="C545" s="126" t="s">
        <v>1357</v>
      </c>
      <c r="D545" s="23">
        <v>1</v>
      </c>
      <c r="E545" s="26">
        <f>SUM(F545:I545)</f>
        <v>114662614.10011402</v>
      </c>
      <c r="F545" s="26">
        <f>+F546+F550+F570+F575+F587+F633+F639+F661+F666+F667+F671+F672+F676+F677+F678+F679+F680+F684+F702+F706+F710+F711+F723+F732+F745+F751+F755+F761+F769+F797+F823+F824+F825+F826+F860+F883+F1050+F1076+F1172+F1364</f>
        <v>74666258.700000003</v>
      </c>
      <c r="G545" s="26">
        <f>+G546+G550+G570+G575+G587+G633+G639+G661+G666+G667+G671+G672+G676+G677+G678+G679+G680+G684+G702+G706+G710+G711+G723+G732+G745+G751+G755+G761+G769+G797+G823+G824+G825+G826+G860+G883+G1050+G1076+G1172+G1364</f>
        <v>19096549.200000003</v>
      </c>
      <c r="H545" s="26">
        <f>+H546+H550+H570+H575+H587+H633+H639+H661+H666+H667+H671+H672+H676+H677+H678+H679+H680+H684+H702+H706+H710+H711+H723+H732+H745+H751+H755+H761+H769+H797+H823+H824+H825+H826+H860+H883+H1050+H1076+H1172+H1364</f>
        <v>534552.4</v>
      </c>
      <c r="I545" s="82">
        <f>+I546+I550+I570+I575+I587+I633+I639+I661+I666+I667+I671+I672+I676+I677+I678+I679+I680+I684+I702+I706+I710+I711+I723+I732+I745+I751+I755+I761+I769+I797+I823+I824+I825+I826+I860+I883+I1050+I1076+I1172+I1364</f>
        <v>20365253.800113998</v>
      </c>
      <c r="J545" s="81">
        <f>SUM(K545:N545)</f>
        <v>107722794.99999999</v>
      </c>
      <c r="K545" s="26">
        <f>+K546+K550+K570+K575+K587+K633+K639+K661+K666+K667+K671+K672+K676+K677+K678+K679+K680+K684+K702+K706+K710+K711+K723+K732+K745+K751+K755+K761+K769+K797+K823+K824+K825+K826+K860+K883+K1050+K1076+K1172+K1364</f>
        <v>74288326.799999982</v>
      </c>
      <c r="L545" s="26">
        <f>+L546+L550+L570+L575+L587+L633+L639+L661+L666+L667+L671+L672+L676+L677+L678+L679+L680+L684+L702+L706+L710+L711+L723+L732+L745+L751+L755+L761+L769+L797+L823+L824+L825+L826+L860+L883+L1050+L1076+L1172+L1364</f>
        <v>7074847.8999999994</v>
      </c>
      <c r="M545" s="26">
        <f>+M546+M550+M570+M575+M587+M633+M639+M661+M666+M667+M671+M672+M676+M677+M678+M679+M680+M684+M702+M706+M710+M711+M723+M732+M745+M751+M755+M761+M769+M797+M823+M824+M825+M826+M860+M883+M1050+M1076+M1172+M1364</f>
        <v>1456548</v>
      </c>
      <c r="N545" s="82">
        <f>+N546+N550+N570+N575+N587+N633+N639+N661+N666+N667+N671+N672+N676+N677+N678+N679+N680+N684+N702+N706+N710+N711+N723+N732+N745+N751+N755+N761+N769+N797+N823+N824+N825+N826+N860+N883+N1050+N1076+N1172+N1364</f>
        <v>24903072.300000001</v>
      </c>
      <c r="O545" s="81">
        <f t="shared" si="170"/>
        <v>45092760.429800004</v>
      </c>
      <c r="P545" s="26">
        <f>+P546+P550+P570+P575+P587+P633+P639+P661+P666+P667+P671+P672+P676+P677+P678+P679+P680+P684+P702+P706+P710+P711+P723+P732+P745+P751+P755+P761+P769+P797+P823+P824+P825+P826+P860+P883+P1050+P1076+P1172+P1364</f>
        <v>26924495.316</v>
      </c>
      <c r="Q545" s="26">
        <f>+Q546+Q550+Q570+Q575+Q587+Q633+Q639+Q661+Q666+Q667+Q671+Q672+Q676+Q677+Q678+Q679+Q680+Q684+Q702+Q706+Q710+Q711+Q723+Q732+Q745+Q751+Q755+Q761+Q769+Q797+Q823+Q824+Q825+Q826+Q860+Q883+Q1050+Q1076+Q1172+Q1364</f>
        <v>3928282.4346000007</v>
      </c>
      <c r="R545" s="26">
        <f>+R546+R550+R570+R575+R587+R633+R639+R661+R666+R667+R671+R672+R676+R677+R678+R679+R680+R684+R702+R706+R710+R711+R723+R732+R745+R751+R755+R761+R769+R797+R823+R824+R825+R826+R860+R883+R1050+R1076+R1172+R1364</f>
        <v>613384.61999999988</v>
      </c>
      <c r="S545" s="82">
        <f>+S546+S550+S570+S575+S587+S633+S639+S661+S666+S667+S671+S672+S676+S677+S678+S679+S680+S684+S702+S706+S710+S711+S723+S732+S745+S751+S755+S761+S769+S797+S823+S824+S825+S826+S860+S883+S1050+S1076+S1172+S1364</f>
        <v>13626598.0592</v>
      </c>
      <c r="T545" s="81">
        <f t="shared" si="171"/>
        <v>41.859998554437816</v>
      </c>
      <c r="U545" s="26">
        <f t="shared" si="172"/>
        <v>36.243238306452213</v>
      </c>
      <c r="V545" s="26">
        <f t="shared" si="173"/>
        <v>55.524620318692662</v>
      </c>
      <c r="W545" s="26">
        <f t="shared" si="174"/>
        <v>42.112214633503314</v>
      </c>
      <c r="X545" s="82">
        <f t="shared" si="175"/>
        <v>54.718541933478626</v>
      </c>
    </row>
    <row r="546" spans="1:24" s="123" customFormat="1" ht="75" customHeight="1" x14ac:dyDescent="0.2">
      <c r="A546" s="66" t="s">
        <v>1283</v>
      </c>
      <c r="B546" s="27" t="s">
        <v>1235</v>
      </c>
      <c r="C546" s="21" t="s">
        <v>686</v>
      </c>
      <c r="D546" s="27">
        <v>2</v>
      </c>
      <c r="E546" s="25">
        <f>SUM(F546:I546)</f>
        <v>300000</v>
      </c>
      <c r="F546" s="25">
        <f>0+F548</f>
        <v>0</v>
      </c>
      <c r="G546" s="25">
        <f>0+G548</f>
        <v>0</v>
      </c>
      <c r="H546" s="25">
        <f>0+H548</f>
        <v>0</v>
      </c>
      <c r="I546" s="84">
        <f>300000+I548</f>
        <v>300000</v>
      </c>
      <c r="J546" s="83">
        <f>SUM(K546:N546)</f>
        <v>235935.5</v>
      </c>
      <c r="K546" s="25">
        <f>0+K548</f>
        <v>0</v>
      </c>
      <c r="L546" s="25">
        <f>0+L548</f>
        <v>0</v>
      </c>
      <c r="M546" s="25">
        <f>0+M548</f>
        <v>0</v>
      </c>
      <c r="N546" s="84">
        <f>231496.3+N548</f>
        <v>235935.5</v>
      </c>
      <c r="O546" s="83">
        <f t="shared" si="170"/>
        <v>235933.4</v>
      </c>
      <c r="P546" s="25">
        <f>0+P548</f>
        <v>0</v>
      </c>
      <c r="Q546" s="25">
        <f>0+Q548</f>
        <v>0</v>
      </c>
      <c r="R546" s="25">
        <f>0+R548</f>
        <v>0</v>
      </c>
      <c r="S546" s="84">
        <f>231494.59+S548</f>
        <v>235933.4</v>
      </c>
      <c r="T546" s="83">
        <f t="shared" si="171"/>
        <v>99.999109926229835</v>
      </c>
      <c r="U546" s="25" t="str">
        <f t="shared" si="172"/>
        <v xml:space="preserve"> </v>
      </c>
      <c r="V546" s="25" t="str">
        <f t="shared" si="173"/>
        <v xml:space="preserve"> </v>
      </c>
      <c r="W546" s="25" t="str">
        <f t="shared" si="174"/>
        <v xml:space="preserve"> </v>
      </c>
      <c r="X546" s="84">
        <f t="shared" si="175"/>
        <v>99.999109926229835</v>
      </c>
    </row>
    <row r="547" spans="1:24" s="123" customFormat="1" ht="20.100000000000001" customHeight="1" x14ac:dyDescent="0.2">
      <c r="A547" s="66" t="s">
        <v>392</v>
      </c>
      <c r="B547" s="27" t="s">
        <v>392</v>
      </c>
      <c r="C547" s="27" t="s">
        <v>2</v>
      </c>
      <c r="D547" s="27"/>
      <c r="E547" s="26"/>
      <c r="F547" s="26"/>
      <c r="G547" s="26"/>
      <c r="H547" s="26"/>
      <c r="I547" s="82"/>
      <c r="J547" s="81"/>
      <c r="K547" s="26"/>
      <c r="L547" s="26"/>
      <c r="M547" s="26"/>
      <c r="N547" s="82"/>
      <c r="O547" s="81"/>
      <c r="P547" s="26"/>
      <c r="Q547" s="26"/>
      <c r="R547" s="26"/>
      <c r="S547" s="82"/>
      <c r="T547" s="83" t="str">
        <f t="shared" si="171"/>
        <v xml:space="preserve"> </v>
      </c>
      <c r="U547" s="25" t="str">
        <f t="shared" si="172"/>
        <v xml:space="preserve"> </v>
      </c>
      <c r="V547" s="25" t="str">
        <f t="shared" si="173"/>
        <v xml:space="preserve"> </v>
      </c>
      <c r="W547" s="25" t="str">
        <f t="shared" si="174"/>
        <v xml:space="preserve"> </v>
      </c>
      <c r="X547" s="84" t="str">
        <f t="shared" si="175"/>
        <v xml:space="preserve"> </v>
      </c>
    </row>
    <row r="548" spans="1:24" s="124" customFormat="1" ht="30" customHeight="1" x14ac:dyDescent="0.2">
      <c r="A548" s="70" t="s">
        <v>392</v>
      </c>
      <c r="B548" s="52" t="s">
        <v>392</v>
      </c>
      <c r="C548" s="53" t="s">
        <v>13</v>
      </c>
      <c r="D548" s="52">
        <v>3</v>
      </c>
      <c r="E548" s="61">
        <f>SUM(F548:I548)</f>
        <v>0</v>
      </c>
      <c r="F548" s="61">
        <f>+F549</f>
        <v>0</v>
      </c>
      <c r="G548" s="61">
        <f>+G549</f>
        <v>0</v>
      </c>
      <c r="H548" s="61">
        <f>+H549</f>
        <v>0</v>
      </c>
      <c r="I548" s="88">
        <f>+I549</f>
        <v>0</v>
      </c>
      <c r="J548" s="87">
        <f>SUM(K548:N548)</f>
        <v>4439.2</v>
      </c>
      <c r="K548" s="61">
        <f>+K549</f>
        <v>0</v>
      </c>
      <c r="L548" s="61">
        <f>+L549</f>
        <v>0</v>
      </c>
      <c r="M548" s="61">
        <f>+M549</f>
        <v>0</v>
      </c>
      <c r="N548" s="88">
        <f>+N549</f>
        <v>4439.2</v>
      </c>
      <c r="O548" s="87">
        <f>SUM(P548:S548)</f>
        <v>4438.8100000000004</v>
      </c>
      <c r="P548" s="61">
        <f>+P549</f>
        <v>0</v>
      </c>
      <c r="Q548" s="61">
        <f>+Q549</f>
        <v>0</v>
      </c>
      <c r="R548" s="61">
        <f>+R549</f>
        <v>0</v>
      </c>
      <c r="S548" s="88">
        <f>+S549</f>
        <v>4438.8100000000004</v>
      </c>
      <c r="T548" s="87">
        <f t="shared" si="171"/>
        <v>99.991214633267262</v>
      </c>
      <c r="U548" s="61" t="str">
        <f t="shared" si="172"/>
        <v xml:space="preserve"> </v>
      </c>
      <c r="V548" s="61" t="str">
        <f t="shared" si="173"/>
        <v xml:space="preserve"> </v>
      </c>
      <c r="W548" s="61" t="str">
        <f t="shared" si="174"/>
        <v xml:space="preserve"> </v>
      </c>
      <c r="X548" s="88">
        <f t="shared" si="175"/>
        <v>99.991214633267262</v>
      </c>
    </row>
    <row r="549" spans="1:24" s="125" customFormat="1" ht="30" customHeight="1" x14ac:dyDescent="0.2">
      <c r="A549" s="70" t="s">
        <v>392</v>
      </c>
      <c r="B549" s="52" t="s">
        <v>392</v>
      </c>
      <c r="C549" s="29" t="s">
        <v>687</v>
      </c>
      <c r="D549" s="30">
        <v>3</v>
      </c>
      <c r="E549" s="32">
        <f>SUM(F549:I549)</f>
        <v>0</v>
      </c>
      <c r="F549" s="32"/>
      <c r="G549" s="32"/>
      <c r="H549" s="32"/>
      <c r="I549" s="86">
        <v>0</v>
      </c>
      <c r="J549" s="85">
        <f>SUM(K549:N549)</f>
        <v>4439.2</v>
      </c>
      <c r="K549" s="32"/>
      <c r="L549" s="32"/>
      <c r="M549" s="32"/>
      <c r="N549" s="86">
        <v>4439.2</v>
      </c>
      <c r="O549" s="85">
        <f>SUM(P549:S549)</f>
        <v>4438.8100000000004</v>
      </c>
      <c r="P549" s="32"/>
      <c r="Q549" s="32"/>
      <c r="R549" s="32"/>
      <c r="S549" s="86">
        <v>4438.8100000000004</v>
      </c>
      <c r="T549" s="85">
        <f t="shared" si="171"/>
        <v>99.991214633267262</v>
      </c>
      <c r="U549" s="32" t="str">
        <f t="shared" si="172"/>
        <v xml:space="preserve"> </v>
      </c>
      <c r="V549" s="32" t="str">
        <f t="shared" si="173"/>
        <v xml:space="preserve"> </v>
      </c>
      <c r="W549" s="32" t="str">
        <f t="shared" si="174"/>
        <v xml:space="preserve"> </v>
      </c>
      <c r="X549" s="86">
        <f t="shared" si="175"/>
        <v>99.991214633267262</v>
      </c>
    </row>
    <row r="550" spans="1:24" s="123" customFormat="1" ht="75" customHeight="1" x14ac:dyDescent="0.2">
      <c r="A550" s="66" t="s">
        <v>1284</v>
      </c>
      <c r="B550" s="27" t="s">
        <v>1235</v>
      </c>
      <c r="C550" s="21" t="s">
        <v>688</v>
      </c>
      <c r="D550" s="27">
        <v>2</v>
      </c>
      <c r="E550" s="25">
        <f>SUM(F550:I550)</f>
        <v>1200137.5999999999</v>
      </c>
      <c r="F550" s="25">
        <f>+F552+F558+F560+F562+F565+F568</f>
        <v>0</v>
      </c>
      <c r="G550" s="25">
        <f>+G552+G558+G560+G562+G565+G568</f>
        <v>1155188.0999999999</v>
      </c>
      <c r="H550" s="25">
        <f>+H552+H558+H560+H562+H565+H568</f>
        <v>44949.5</v>
      </c>
      <c r="I550" s="84">
        <f>+I552+I558+I560+I562+I565+I568</f>
        <v>0</v>
      </c>
      <c r="J550" s="83">
        <f>SUM(K550:N550)</f>
        <v>716351.10000000009</v>
      </c>
      <c r="K550" s="25">
        <f>+K552+K558+K560+K562+K565+K568</f>
        <v>0</v>
      </c>
      <c r="L550" s="25">
        <f>+L552+L558+L560+L562+L565+L568</f>
        <v>644379.70000000007</v>
      </c>
      <c r="M550" s="25">
        <f>+M552+M558+M560+M562+M565+M568</f>
        <v>71971.399999999994</v>
      </c>
      <c r="N550" s="84">
        <f>+N552+N558+N560+N562+N565+N568</f>
        <v>0</v>
      </c>
      <c r="O550" s="83">
        <f>SUM(P550:S550)</f>
        <v>540737.69999999995</v>
      </c>
      <c r="P550" s="25">
        <f>+P552+P558+P560+P562+P565+P568</f>
        <v>0</v>
      </c>
      <c r="Q550" s="25">
        <f>+Q552+Q558+Q560+Q562+Q565+Q568</f>
        <v>538938.69999999995</v>
      </c>
      <c r="R550" s="25">
        <f>+R552+R558+R560+R562+R565+R568</f>
        <v>1799</v>
      </c>
      <c r="S550" s="84">
        <f>+S552+S558+S560+S562+S565+S568</f>
        <v>0</v>
      </c>
      <c r="T550" s="83">
        <f t="shared" si="171"/>
        <v>75.485010073970699</v>
      </c>
      <c r="U550" s="25" t="str">
        <f t="shared" si="172"/>
        <v xml:space="preserve"> </v>
      </c>
      <c r="V550" s="25">
        <f t="shared" si="173"/>
        <v>83.636821582057891</v>
      </c>
      <c r="W550" s="25">
        <f t="shared" si="174"/>
        <v>2.4996040093703891</v>
      </c>
      <c r="X550" s="84" t="str">
        <f t="shared" si="175"/>
        <v xml:space="preserve"> </v>
      </c>
    </row>
    <row r="551" spans="1:24" s="123" customFormat="1" ht="20.100000000000001" customHeight="1" x14ac:dyDescent="0.2">
      <c r="A551" s="66" t="s">
        <v>392</v>
      </c>
      <c r="B551" s="27" t="s">
        <v>392</v>
      </c>
      <c r="C551" s="27" t="s">
        <v>2</v>
      </c>
      <c r="D551" s="27"/>
      <c r="E551" s="26"/>
      <c r="F551" s="26"/>
      <c r="G551" s="26"/>
      <c r="H551" s="26"/>
      <c r="I551" s="82"/>
      <c r="J551" s="81"/>
      <c r="K551" s="26"/>
      <c r="L551" s="26"/>
      <c r="M551" s="26"/>
      <c r="N551" s="82"/>
      <c r="O551" s="81"/>
      <c r="P551" s="26"/>
      <c r="Q551" s="26"/>
      <c r="R551" s="26"/>
      <c r="S551" s="82"/>
      <c r="T551" s="83" t="str">
        <f t="shared" si="171"/>
        <v xml:space="preserve"> </v>
      </c>
      <c r="U551" s="25" t="str">
        <f t="shared" si="172"/>
        <v xml:space="preserve"> </v>
      </c>
      <c r="V551" s="25" t="str">
        <f t="shared" si="173"/>
        <v xml:space="preserve"> </v>
      </c>
      <c r="W551" s="25" t="str">
        <f t="shared" si="174"/>
        <v xml:space="preserve"> </v>
      </c>
      <c r="X551" s="84" t="str">
        <f t="shared" si="175"/>
        <v xml:space="preserve"> </v>
      </c>
    </row>
    <row r="552" spans="1:24" s="124" customFormat="1" ht="30" customHeight="1" x14ac:dyDescent="0.2">
      <c r="A552" s="70" t="s">
        <v>392</v>
      </c>
      <c r="B552" s="52" t="s">
        <v>392</v>
      </c>
      <c r="C552" s="53" t="s">
        <v>3</v>
      </c>
      <c r="D552" s="52">
        <v>3</v>
      </c>
      <c r="E552" s="61">
        <f t="shared" ref="E552:E570" si="177">SUM(F552:I552)</f>
        <v>362878.89999999997</v>
      </c>
      <c r="F552" s="61">
        <f>SUM(F553:F557)</f>
        <v>0</v>
      </c>
      <c r="G552" s="61">
        <f>SUM(G553:G557)</f>
        <v>338263.1</v>
      </c>
      <c r="H552" s="61">
        <f>SUM(H553:H557)</f>
        <v>24615.8</v>
      </c>
      <c r="I552" s="88">
        <f>SUM(I553:I557)</f>
        <v>0</v>
      </c>
      <c r="J552" s="87">
        <f t="shared" ref="J552:J570" si="178">SUM(K552:N552)</f>
        <v>231371.10000000003</v>
      </c>
      <c r="K552" s="61">
        <f>SUM(K553:K557)</f>
        <v>0</v>
      </c>
      <c r="L552" s="61">
        <f>SUM(L553:L557)</f>
        <v>192674.90000000002</v>
      </c>
      <c r="M552" s="61">
        <f>SUM(M553:M557)</f>
        <v>38696.199999999997</v>
      </c>
      <c r="N552" s="88">
        <f>SUM(N553:N557)</f>
        <v>0</v>
      </c>
      <c r="O552" s="87">
        <f t="shared" ref="O552:O564" si="179">SUM(P552:S552)</f>
        <v>194473.86000000002</v>
      </c>
      <c r="P552" s="61">
        <f>SUM(P553:P557)</f>
        <v>0</v>
      </c>
      <c r="Q552" s="61">
        <f>SUM(Q553:Q557)</f>
        <v>192674.86000000002</v>
      </c>
      <c r="R552" s="61">
        <f>SUM(R553:R557)</f>
        <v>1799</v>
      </c>
      <c r="S552" s="88">
        <f>SUM(S553:S557)</f>
        <v>0</v>
      </c>
      <c r="T552" s="87">
        <f t="shared" si="171"/>
        <v>84.052787923815885</v>
      </c>
      <c r="U552" s="61" t="str">
        <f t="shared" si="172"/>
        <v xml:space="preserve"> </v>
      </c>
      <c r="V552" s="61">
        <f t="shared" si="173"/>
        <v>99.99997923964149</v>
      </c>
      <c r="W552" s="61">
        <f t="shared" si="174"/>
        <v>4.6490353057923004</v>
      </c>
      <c r="X552" s="88" t="str">
        <f t="shared" si="175"/>
        <v xml:space="preserve"> </v>
      </c>
    </row>
    <row r="553" spans="1:24" s="125" customFormat="1" ht="39.950000000000003" customHeight="1" x14ac:dyDescent="0.2">
      <c r="A553" s="68" t="s">
        <v>392</v>
      </c>
      <c r="B553" s="30" t="s">
        <v>392</v>
      </c>
      <c r="C553" s="29" t="s">
        <v>78</v>
      </c>
      <c r="D553" s="30">
        <v>3</v>
      </c>
      <c r="E553" s="32">
        <f t="shared" si="177"/>
        <v>338263.1</v>
      </c>
      <c r="F553" s="32"/>
      <c r="G553" s="32">
        <v>338263.1</v>
      </c>
      <c r="H553" s="32"/>
      <c r="I553" s="86"/>
      <c r="J553" s="85">
        <f>SUM(K553:N553)</f>
        <v>167124.20000000001</v>
      </c>
      <c r="K553" s="32"/>
      <c r="L553" s="32">
        <v>165138.20000000001</v>
      </c>
      <c r="M553" s="32">
        <v>1986</v>
      </c>
      <c r="N553" s="86"/>
      <c r="O553" s="85">
        <f t="shared" si="179"/>
        <v>166937.16</v>
      </c>
      <c r="P553" s="32"/>
      <c r="Q553" s="32">
        <v>165138.16</v>
      </c>
      <c r="R553" s="32">
        <v>1799</v>
      </c>
      <c r="S553" s="86"/>
      <c r="T553" s="85">
        <f t="shared" si="171"/>
        <v>99.888083233906272</v>
      </c>
      <c r="U553" s="32" t="str">
        <f t="shared" si="172"/>
        <v xml:space="preserve"> </v>
      </c>
      <c r="V553" s="32">
        <f t="shared" si="173"/>
        <v>99.999975777863625</v>
      </c>
      <c r="W553" s="32">
        <f t="shared" si="174"/>
        <v>90.584088620342399</v>
      </c>
      <c r="X553" s="86" t="str">
        <f t="shared" si="175"/>
        <v xml:space="preserve"> </v>
      </c>
    </row>
    <row r="554" spans="1:24" s="125" customFormat="1" ht="39.950000000000003" customHeight="1" x14ac:dyDescent="0.2">
      <c r="A554" s="68" t="s">
        <v>392</v>
      </c>
      <c r="B554" s="30" t="s">
        <v>392</v>
      </c>
      <c r="C554" s="29" t="s">
        <v>1099</v>
      </c>
      <c r="D554" s="30">
        <v>3</v>
      </c>
      <c r="E554" s="32">
        <f t="shared" si="177"/>
        <v>24615.8</v>
      </c>
      <c r="F554" s="32"/>
      <c r="G554" s="32"/>
      <c r="H554" s="32">
        <v>24615.8</v>
      </c>
      <c r="I554" s="86"/>
      <c r="J554" s="85">
        <f>SUM(K554:N554)</f>
        <v>17317</v>
      </c>
      <c r="K554" s="32"/>
      <c r="L554" s="32"/>
      <c r="M554" s="32">
        <v>17317</v>
      </c>
      <c r="N554" s="86"/>
      <c r="O554" s="85">
        <f t="shared" si="179"/>
        <v>0</v>
      </c>
      <c r="P554" s="32"/>
      <c r="Q554" s="32"/>
      <c r="R554" s="32"/>
      <c r="S554" s="86"/>
      <c r="T554" s="85">
        <f t="shared" si="171"/>
        <v>0</v>
      </c>
      <c r="U554" s="32" t="str">
        <f t="shared" si="172"/>
        <v xml:space="preserve"> </v>
      </c>
      <c r="V554" s="32" t="str">
        <f t="shared" si="173"/>
        <v xml:space="preserve"> </v>
      </c>
      <c r="W554" s="32">
        <f t="shared" si="174"/>
        <v>0</v>
      </c>
      <c r="X554" s="86" t="str">
        <f t="shared" si="175"/>
        <v xml:space="preserve"> </v>
      </c>
    </row>
    <row r="555" spans="1:24" s="125" customFormat="1" ht="39.950000000000003" customHeight="1" x14ac:dyDescent="0.2">
      <c r="A555" s="68" t="s">
        <v>392</v>
      </c>
      <c r="B555" s="30" t="s">
        <v>392</v>
      </c>
      <c r="C555" s="29" t="s">
        <v>477</v>
      </c>
      <c r="D555" s="30">
        <v>3</v>
      </c>
      <c r="E555" s="32">
        <f t="shared" si="177"/>
        <v>0</v>
      </c>
      <c r="F555" s="32"/>
      <c r="G555" s="32"/>
      <c r="H555" s="32">
        <v>0</v>
      </c>
      <c r="I555" s="86"/>
      <c r="J555" s="85">
        <f>SUM(K555:N555)</f>
        <v>17828</v>
      </c>
      <c r="K555" s="32"/>
      <c r="L555" s="32"/>
      <c r="M555" s="32">
        <v>17828</v>
      </c>
      <c r="N555" s="86"/>
      <c r="O555" s="85">
        <f t="shared" si="179"/>
        <v>0</v>
      </c>
      <c r="P555" s="32"/>
      <c r="Q555" s="32"/>
      <c r="R555" s="32"/>
      <c r="S555" s="86"/>
      <c r="T555" s="85">
        <f t="shared" si="171"/>
        <v>0</v>
      </c>
      <c r="U555" s="32" t="str">
        <f t="shared" si="172"/>
        <v xml:space="preserve"> </v>
      </c>
      <c r="V555" s="32" t="str">
        <f t="shared" si="173"/>
        <v xml:space="preserve"> </v>
      </c>
      <c r="W555" s="32">
        <f t="shared" si="174"/>
        <v>0</v>
      </c>
      <c r="X555" s="86" t="str">
        <f t="shared" si="175"/>
        <v xml:space="preserve"> </v>
      </c>
    </row>
    <row r="556" spans="1:24" s="125" customFormat="1" ht="30" customHeight="1" x14ac:dyDescent="0.2">
      <c r="A556" s="68" t="s">
        <v>392</v>
      </c>
      <c r="B556" s="30" t="s">
        <v>392</v>
      </c>
      <c r="C556" s="29" t="s">
        <v>81</v>
      </c>
      <c r="D556" s="30">
        <v>3</v>
      </c>
      <c r="E556" s="32">
        <f t="shared" si="177"/>
        <v>0</v>
      </c>
      <c r="F556" s="32"/>
      <c r="G556" s="32"/>
      <c r="H556" s="32">
        <v>0</v>
      </c>
      <c r="I556" s="86"/>
      <c r="J556" s="85">
        <f>SUM(K556:N556)</f>
        <v>1565.2</v>
      </c>
      <c r="K556" s="32"/>
      <c r="L556" s="32"/>
      <c r="M556" s="32">
        <v>1565.2</v>
      </c>
      <c r="N556" s="86"/>
      <c r="O556" s="85">
        <f t="shared" si="179"/>
        <v>0</v>
      </c>
      <c r="P556" s="32"/>
      <c r="Q556" s="32"/>
      <c r="R556" s="32"/>
      <c r="S556" s="86"/>
      <c r="T556" s="85">
        <f t="shared" ref="T556:T587" si="180">IF(J556=0," ",O556/J556*100)</f>
        <v>0</v>
      </c>
      <c r="U556" s="32" t="str">
        <f t="shared" ref="U556:U587" si="181">IF(K556=0," ",P556/K556*100)</f>
        <v xml:space="preserve"> </v>
      </c>
      <c r="V556" s="32" t="str">
        <f t="shared" ref="V556:V587" si="182">IF(L556=0," ",Q556/L556*100)</f>
        <v xml:space="preserve"> </v>
      </c>
      <c r="W556" s="32">
        <f t="shared" ref="W556:W587" si="183">IF(M556=0," ",R556/M556*100)</f>
        <v>0</v>
      </c>
      <c r="X556" s="86" t="str">
        <f t="shared" ref="X556:X587" si="184">IF(N556=0," ",S556/N556*100)</f>
        <v xml:space="preserve"> </v>
      </c>
    </row>
    <row r="557" spans="1:24" s="125" customFormat="1" ht="30" customHeight="1" x14ac:dyDescent="0.2">
      <c r="A557" s="68" t="s">
        <v>392</v>
      </c>
      <c r="B557" s="30" t="s">
        <v>392</v>
      </c>
      <c r="C557" s="29" t="s">
        <v>689</v>
      </c>
      <c r="D557" s="30">
        <v>3</v>
      </c>
      <c r="E557" s="32">
        <f t="shared" si="177"/>
        <v>0</v>
      </c>
      <c r="F557" s="32"/>
      <c r="G557" s="32">
        <v>0</v>
      </c>
      <c r="H557" s="32"/>
      <c r="I557" s="86"/>
      <c r="J557" s="85">
        <f>SUM(K557:N557)</f>
        <v>27536.7</v>
      </c>
      <c r="K557" s="32"/>
      <c r="L557" s="32">
        <v>27536.7</v>
      </c>
      <c r="M557" s="32"/>
      <c r="N557" s="86"/>
      <c r="O557" s="85">
        <f t="shared" si="179"/>
        <v>27536.7</v>
      </c>
      <c r="P557" s="32"/>
      <c r="Q557" s="32">
        <v>27536.7</v>
      </c>
      <c r="R557" s="32"/>
      <c r="S557" s="86"/>
      <c r="T557" s="85">
        <f t="shared" si="180"/>
        <v>100</v>
      </c>
      <c r="U557" s="32" t="str">
        <f t="shared" si="181"/>
        <v xml:space="preserve"> </v>
      </c>
      <c r="V557" s="32">
        <f t="shared" si="182"/>
        <v>100</v>
      </c>
      <c r="W557" s="32" t="str">
        <f t="shared" si="183"/>
        <v xml:space="preserve"> </v>
      </c>
      <c r="X557" s="86" t="str">
        <f t="shared" si="184"/>
        <v xml:space="preserve"> </v>
      </c>
    </row>
    <row r="558" spans="1:24" s="124" customFormat="1" ht="26.25" customHeight="1" x14ac:dyDescent="0.2">
      <c r="A558" s="70" t="s">
        <v>392</v>
      </c>
      <c r="B558" s="52" t="s">
        <v>392</v>
      </c>
      <c r="C558" s="53" t="s">
        <v>8</v>
      </c>
      <c r="D558" s="52">
        <v>3</v>
      </c>
      <c r="E558" s="61">
        <f t="shared" si="177"/>
        <v>442570.3</v>
      </c>
      <c r="F558" s="61">
        <f>+F559</f>
        <v>0</v>
      </c>
      <c r="G558" s="61">
        <f>+G559</f>
        <v>442570.3</v>
      </c>
      <c r="H558" s="61">
        <f>+H559</f>
        <v>0</v>
      </c>
      <c r="I558" s="88">
        <f>+I559</f>
        <v>0</v>
      </c>
      <c r="J558" s="87">
        <f t="shared" si="178"/>
        <v>0</v>
      </c>
      <c r="K558" s="61">
        <f>+K559</f>
        <v>0</v>
      </c>
      <c r="L558" s="61">
        <f>+L559</f>
        <v>0</v>
      </c>
      <c r="M558" s="61">
        <f>+M559</f>
        <v>0</v>
      </c>
      <c r="N558" s="88">
        <f>+N559</f>
        <v>0</v>
      </c>
      <c r="O558" s="87">
        <f t="shared" si="179"/>
        <v>0</v>
      </c>
      <c r="P558" s="61">
        <f>+P559</f>
        <v>0</v>
      </c>
      <c r="Q558" s="61">
        <f>+Q559</f>
        <v>0</v>
      </c>
      <c r="R558" s="61">
        <f>+R559</f>
        <v>0</v>
      </c>
      <c r="S558" s="88">
        <f>+S559</f>
        <v>0</v>
      </c>
      <c r="T558" s="87" t="str">
        <f t="shared" si="180"/>
        <v xml:space="preserve"> </v>
      </c>
      <c r="U558" s="61" t="str">
        <f t="shared" si="181"/>
        <v xml:space="preserve"> </v>
      </c>
      <c r="V558" s="61" t="str">
        <f t="shared" si="182"/>
        <v xml:space="preserve"> </v>
      </c>
      <c r="W558" s="61" t="str">
        <f t="shared" si="183"/>
        <v xml:space="preserve"> </v>
      </c>
      <c r="X558" s="88" t="str">
        <f t="shared" si="184"/>
        <v xml:space="preserve"> </v>
      </c>
    </row>
    <row r="559" spans="1:24" s="125" customFormat="1" ht="39.950000000000003" customHeight="1" x14ac:dyDescent="0.2">
      <c r="A559" s="68" t="s">
        <v>392</v>
      </c>
      <c r="B559" s="30" t="s">
        <v>392</v>
      </c>
      <c r="C559" s="29" t="s">
        <v>79</v>
      </c>
      <c r="D559" s="30">
        <v>3</v>
      </c>
      <c r="E559" s="32">
        <f t="shared" si="177"/>
        <v>442570.3</v>
      </c>
      <c r="F559" s="32"/>
      <c r="G559" s="32">
        <v>442570.3</v>
      </c>
      <c r="H559" s="32"/>
      <c r="I559" s="86"/>
      <c r="J559" s="85">
        <f t="shared" si="178"/>
        <v>0</v>
      </c>
      <c r="K559" s="32"/>
      <c r="L559" s="32">
        <v>0</v>
      </c>
      <c r="M559" s="32"/>
      <c r="N559" s="86"/>
      <c r="O559" s="85">
        <f t="shared" si="179"/>
        <v>0</v>
      </c>
      <c r="P559" s="32"/>
      <c r="Q559" s="32">
        <v>0</v>
      </c>
      <c r="R559" s="32"/>
      <c r="S559" s="86"/>
      <c r="T559" s="85" t="str">
        <f t="shared" si="180"/>
        <v xml:space="preserve"> </v>
      </c>
      <c r="U559" s="32" t="str">
        <f t="shared" si="181"/>
        <v xml:space="preserve"> </v>
      </c>
      <c r="V559" s="32" t="str">
        <f t="shared" si="182"/>
        <v xml:space="preserve"> </v>
      </c>
      <c r="W559" s="32" t="str">
        <f t="shared" si="183"/>
        <v xml:space="preserve"> </v>
      </c>
      <c r="X559" s="86" t="str">
        <f t="shared" si="184"/>
        <v xml:space="preserve"> </v>
      </c>
    </row>
    <row r="560" spans="1:24" s="124" customFormat="1" ht="28.5" customHeight="1" x14ac:dyDescent="0.2">
      <c r="A560" s="70" t="s">
        <v>392</v>
      </c>
      <c r="B560" s="52" t="s">
        <v>392</v>
      </c>
      <c r="C560" s="53" t="s">
        <v>13</v>
      </c>
      <c r="D560" s="52">
        <v>3</v>
      </c>
      <c r="E560" s="61">
        <f t="shared" si="177"/>
        <v>169500.79999999999</v>
      </c>
      <c r="F560" s="61">
        <f>SUM(F561:F561)</f>
        <v>0</v>
      </c>
      <c r="G560" s="61">
        <f>SUM(G561:G561)</f>
        <v>169500.79999999999</v>
      </c>
      <c r="H560" s="61">
        <f>SUM(H561:H561)</f>
        <v>0</v>
      </c>
      <c r="I560" s="88">
        <f>SUM(I561:I561)</f>
        <v>0</v>
      </c>
      <c r="J560" s="87">
        <f t="shared" si="178"/>
        <v>274392</v>
      </c>
      <c r="K560" s="61">
        <f>SUM(K561:K561)</f>
        <v>0</v>
      </c>
      <c r="L560" s="61">
        <f>SUM(L561:L561)</f>
        <v>274392</v>
      </c>
      <c r="M560" s="61">
        <f>SUM(M561:M561)</f>
        <v>0</v>
      </c>
      <c r="N560" s="88">
        <f>SUM(N561:N561)</f>
        <v>0</v>
      </c>
      <c r="O560" s="87">
        <f t="shared" si="179"/>
        <v>272231.12</v>
      </c>
      <c r="P560" s="61">
        <f>SUM(P561:P561)</f>
        <v>0</v>
      </c>
      <c r="Q560" s="61">
        <f>SUM(Q561:Q561)</f>
        <v>272231.12</v>
      </c>
      <c r="R560" s="61">
        <f>SUM(R561:R561)</f>
        <v>0</v>
      </c>
      <c r="S560" s="88">
        <f>SUM(S561:S561)</f>
        <v>0</v>
      </c>
      <c r="T560" s="87">
        <f t="shared" si="180"/>
        <v>99.212484328989177</v>
      </c>
      <c r="U560" s="61" t="str">
        <f t="shared" si="181"/>
        <v xml:space="preserve"> </v>
      </c>
      <c r="V560" s="61">
        <f t="shared" si="182"/>
        <v>99.212484328989177</v>
      </c>
      <c r="W560" s="61" t="str">
        <f t="shared" si="183"/>
        <v xml:space="preserve"> </v>
      </c>
      <c r="X560" s="88" t="str">
        <f t="shared" si="184"/>
        <v xml:space="preserve"> </v>
      </c>
    </row>
    <row r="561" spans="1:24" s="125" customFormat="1" ht="39.950000000000003" customHeight="1" x14ac:dyDescent="0.2">
      <c r="A561" s="70" t="s">
        <v>392</v>
      </c>
      <c r="B561" s="52" t="s">
        <v>392</v>
      </c>
      <c r="C561" s="29" t="s">
        <v>1100</v>
      </c>
      <c r="D561" s="30">
        <v>3</v>
      </c>
      <c r="E561" s="32">
        <f t="shared" si="177"/>
        <v>169500.79999999999</v>
      </c>
      <c r="F561" s="32"/>
      <c r="G561" s="32">
        <v>169500.79999999999</v>
      </c>
      <c r="H561" s="32"/>
      <c r="I561" s="86"/>
      <c r="J561" s="85">
        <f t="shared" si="178"/>
        <v>274392</v>
      </c>
      <c r="K561" s="32"/>
      <c r="L561" s="32">
        <v>274392</v>
      </c>
      <c r="M561" s="32"/>
      <c r="N561" s="86"/>
      <c r="O561" s="85">
        <f t="shared" si="179"/>
        <v>272231.12</v>
      </c>
      <c r="P561" s="32"/>
      <c r="Q561" s="32">
        <v>272231.12</v>
      </c>
      <c r="R561" s="32"/>
      <c r="S561" s="86"/>
      <c r="T561" s="85">
        <f t="shared" si="180"/>
        <v>99.212484328989177</v>
      </c>
      <c r="U561" s="32" t="str">
        <f t="shared" si="181"/>
        <v xml:space="preserve"> </v>
      </c>
      <c r="V561" s="32">
        <f t="shared" si="182"/>
        <v>99.212484328989177</v>
      </c>
      <c r="W561" s="32" t="str">
        <f t="shared" si="183"/>
        <v xml:space="preserve"> </v>
      </c>
      <c r="X561" s="86" t="str">
        <f t="shared" si="184"/>
        <v xml:space="preserve"> </v>
      </c>
    </row>
    <row r="562" spans="1:24" s="124" customFormat="1" ht="24.75" customHeight="1" x14ac:dyDescent="0.2">
      <c r="A562" s="70" t="s">
        <v>392</v>
      </c>
      <c r="B562" s="52" t="s">
        <v>392</v>
      </c>
      <c r="C562" s="53" t="s">
        <v>39</v>
      </c>
      <c r="D562" s="52">
        <v>3</v>
      </c>
      <c r="E562" s="61">
        <f t="shared" si="177"/>
        <v>154334.5</v>
      </c>
      <c r="F562" s="61">
        <f>SUM(F563:F564)</f>
        <v>0</v>
      </c>
      <c r="G562" s="61">
        <f>SUM(G563:G564)</f>
        <v>154334.5</v>
      </c>
      <c r="H562" s="61">
        <f>SUM(H563:H564)</f>
        <v>0</v>
      </c>
      <c r="I562" s="88">
        <f>SUM(I563:I564)</f>
        <v>0</v>
      </c>
      <c r="J562" s="87">
        <f t="shared" si="178"/>
        <v>158101.80000000002</v>
      </c>
      <c r="K562" s="61">
        <f>SUM(K563:K564)</f>
        <v>0</v>
      </c>
      <c r="L562" s="61">
        <f>SUM(L563:L564)</f>
        <v>157390.20000000001</v>
      </c>
      <c r="M562" s="61">
        <f>SUM(M563:M564)</f>
        <v>711.6</v>
      </c>
      <c r="N562" s="88">
        <f>SUM(N563:N564)</f>
        <v>0</v>
      </c>
      <c r="O562" s="87">
        <f t="shared" si="179"/>
        <v>54110.280000000006</v>
      </c>
      <c r="P562" s="61">
        <f>SUM(P563:P564)</f>
        <v>0</v>
      </c>
      <c r="Q562" s="61">
        <f>SUM(Q563:Q564)</f>
        <v>54110.280000000006</v>
      </c>
      <c r="R562" s="61">
        <f>SUM(R563:R564)</f>
        <v>0</v>
      </c>
      <c r="S562" s="88">
        <f>SUM(S563:S564)</f>
        <v>0</v>
      </c>
      <c r="T562" s="87">
        <f t="shared" si="180"/>
        <v>34.224961385638878</v>
      </c>
      <c r="U562" s="61" t="str">
        <f t="shared" si="181"/>
        <v xml:space="preserve"> </v>
      </c>
      <c r="V562" s="61">
        <f t="shared" si="182"/>
        <v>34.379700896243861</v>
      </c>
      <c r="W562" s="61">
        <f t="shared" si="183"/>
        <v>0</v>
      </c>
      <c r="X562" s="88" t="str">
        <f t="shared" si="184"/>
        <v xml:space="preserve"> </v>
      </c>
    </row>
    <row r="563" spans="1:24" s="125" customFormat="1" ht="39.950000000000003" customHeight="1" x14ac:dyDescent="0.2">
      <c r="A563" s="70" t="s">
        <v>392</v>
      </c>
      <c r="B563" s="52" t="s">
        <v>392</v>
      </c>
      <c r="C563" s="29" t="s">
        <v>1360</v>
      </c>
      <c r="D563" s="30">
        <v>3</v>
      </c>
      <c r="E563" s="32">
        <f t="shared" si="177"/>
        <v>154334.5</v>
      </c>
      <c r="F563" s="32"/>
      <c r="G563" s="32">
        <v>154334.5</v>
      </c>
      <c r="H563" s="32"/>
      <c r="I563" s="86"/>
      <c r="J563" s="85">
        <f t="shared" si="178"/>
        <v>157390.20000000001</v>
      </c>
      <c r="K563" s="32"/>
      <c r="L563" s="32">
        <v>157390.20000000001</v>
      </c>
      <c r="M563" s="32"/>
      <c r="N563" s="86"/>
      <c r="O563" s="85">
        <f t="shared" si="179"/>
        <v>54110.280000000006</v>
      </c>
      <c r="P563" s="32"/>
      <c r="Q563" s="32">
        <v>54110.280000000006</v>
      </c>
      <c r="R563" s="32"/>
      <c r="S563" s="86"/>
      <c r="T563" s="85">
        <f t="shared" si="180"/>
        <v>34.379700896243861</v>
      </c>
      <c r="U563" s="32" t="str">
        <f t="shared" si="181"/>
        <v xml:space="preserve"> </v>
      </c>
      <c r="V563" s="32">
        <f t="shared" si="182"/>
        <v>34.379700896243861</v>
      </c>
      <c r="W563" s="32" t="str">
        <f t="shared" si="183"/>
        <v xml:space="preserve"> </v>
      </c>
      <c r="X563" s="86" t="str">
        <f t="shared" si="184"/>
        <v xml:space="preserve"> </v>
      </c>
    </row>
    <row r="564" spans="1:24" s="125" customFormat="1" ht="39.950000000000003" customHeight="1" x14ac:dyDescent="0.2">
      <c r="A564" s="70" t="s">
        <v>392</v>
      </c>
      <c r="B564" s="52" t="s">
        <v>392</v>
      </c>
      <c r="C564" s="29" t="s">
        <v>690</v>
      </c>
      <c r="D564" s="30">
        <v>3</v>
      </c>
      <c r="E564" s="32">
        <f t="shared" si="177"/>
        <v>0</v>
      </c>
      <c r="F564" s="32"/>
      <c r="G564" s="32"/>
      <c r="H564" s="32">
        <v>0</v>
      </c>
      <c r="I564" s="86"/>
      <c r="J564" s="85">
        <f t="shared" si="178"/>
        <v>711.6</v>
      </c>
      <c r="K564" s="32"/>
      <c r="L564" s="32">
        <v>0</v>
      </c>
      <c r="M564" s="32">
        <v>711.6</v>
      </c>
      <c r="N564" s="86"/>
      <c r="O564" s="85">
        <f t="shared" si="179"/>
        <v>0</v>
      </c>
      <c r="P564" s="32"/>
      <c r="Q564" s="32"/>
      <c r="R564" s="32"/>
      <c r="S564" s="86"/>
      <c r="T564" s="85">
        <f t="shared" si="180"/>
        <v>0</v>
      </c>
      <c r="U564" s="32" t="str">
        <f t="shared" si="181"/>
        <v xml:space="preserve"> </v>
      </c>
      <c r="V564" s="32" t="str">
        <f t="shared" si="182"/>
        <v xml:space="preserve"> </v>
      </c>
      <c r="W564" s="32">
        <f t="shared" si="183"/>
        <v>0</v>
      </c>
      <c r="X564" s="86" t="str">
        <f t="shared" si="184"/>
        <v xml:space="preserve"> </v>
      </c>
    </row>
    <row r="565" spans="1:24" s="124" customFormat="1" ht="30" customHeight="1" x14ac:dyDescent="0.2">
      <c r="A565" s="70" t="s">
        <v>392</v>
      </c>
      <c r="B565" s="52" t="s">
        <v>392</v>
      </c>
      <c r="C565" s="53" t="s">
        <v>50</v>
      </c>
      <c r="D565" s="52">
        <v>3</v>
      </c>
      <c r="E565" s="61">
        <f t="shared" si="177"/>
        <v>70853.100000000006</v>
      </c>
      <c r="F565" s="61">
        <f>SUM(F566:F567)</f>
        <v>0</v>
      </c>
      <c r="G565" s="61">
        <f>SUM(G566:G567)</f>
        <v>50519.4</v>
      </c>
      <c r="H565" s="61">
        <f>SUM(H566:H567)</f>
        <v>20333.7</v>
      </c>
      <c r="I565" s="88">
        <f>SUM(I566:I567)</f>
        <v>0</v>
      </c>
      <c r="J565" s="87">
        <f t="shared" si="178"/>
        <v>41042.800000000003</v>
      </c>
      <c r="K565" s="61">
        <f t="shared" ref="K565:R565" si="185">SUM(K566:K567)</f>
        <v>0</v>
      </c>
      <c r="L565" s="61">
        <f t="shared" si="185"/>
        <v>19922.599999999999</v>
      </c>
      <c r="M565" s="61">
        <f t="shared" si="185"/>
        <v>21120.2</v>
      </c>
      <c r="N565" s="88">
        <f t="shared" si="185"/>
        <v>0</v>
      </c>
      <c r="O565" s="87">
        <f t="shared" si="185"/>
        <v>19922.439999999999</v>
      </c>
      <c r="P565" s="61">
        <f t="shared" si="185"/>
        <v>0</v>
      </c>
      <c r="Q565" s="61">
        <f t="shared" si="185"/>
        <v>19922.439999999999</v>
      </c>
      <c r="R565" s="61">
        <f t="shared" si="185"/>
        <v>0</v>
      </c>
      <c r="S565" s="88">
        <f>+S566</f>
        <v>0</v>
      </c>
      <c r="T565" s="87">
        <f t="shared" si="180"/>
        <v>48.540645375071868</v>
      </c>
      <c r="U565" s="61" t="str">
        <f t="shared" si="181"/>
        <v xml:space="preserve"> </v>
      </c>
      <c r="V565" s="61">
        <f t="shared" si="182"/>
        <v>99.999196891971934</v>
      </c>
      <c r="W565" s="61">
        <f t="shared" si="183"/>
        <v>0</v>
      </c>
      <c r="X565" s="88" t="str">
        <f t="shared" si="184"/>
        <v xml:space="preserve"> </v>
      </c>
    </row>
    <row r="566" spans="1:24" s="125" customFormat="1" ht="30" customHeight="1" x14ac:dyDescent="0.2">
      <c r="A566" s="70" t="s">
        <v>392</v>
      </c>
      <c r="B566" s="52" t="s">
        <v>392</v>
      </c>
      <c r="C566" s="29" t="s">
        <v>1101</v>
      </c>
      <c r="D566" s="30">
        <v>3</v>
      </c>
      <c r="E566" s="32">
        <f t="shared" si="177"/>
        <v>50519.4</v>
      </c>
      <c r="F566" s="32"/>
      <c r="G566" s="32">
        <v>50519.4</v>
      </c>
      <c r="H566" s="32"/>
      <c r="I566" s="86"/>
      <c r="J566" s="85">
        <f t="shared" si="178"/>
        <v>26105.8</v>
      </c>
      <c r="K566" s="32"/>
      <c r="L566" s="32">
        <v>19922.599999999999</v>
      </c>
      <c r="M566" s="32">
        <v>6183.2</v>
      </c>
      <c r="N566" s="86"/>
      <c r="O566" s="85">
        <f>SUM(P566:S566)</f>
        <v>19922.439999999999</v>
      </c>
      <c r="P566" s="32"/>
      <c r="Q566" s="32">
        <v>19922.439999999999</v>
      </c>
      <c r="R566" s="32">
        <v>0</v>
      </c>
      <c r="S566" s="86"/>
      <c r="T566" s="85">
        <f t="shared" si="180"/>
        <v>76.314229021903174</v>
      </c>
      <c r="U566" s="32" t="str">
        <f t="shared" si="181"/>
        <v xml:space="preserve"> </v>
      </c>
      <c r="V566" s="32">
        <f t="shared" si="182"/>
        <v>99.999196891971934</v>
      </c>
      <c r="W566" s="32">
        <f t="shared" si="183"/>
        <v>0</v>
      </c>
      <c r="X566" s="86" t="str">
        <f t="shared" si="184"/>
        <v xml:space="preserve"> </v>
      </c>
    </row>
    <row r="567" spans="1:24" s="125" customFormat="1" ht="30" customHeight="1" x14ac:dyDescent="0.2">
      <c r="A567" s="70" t="s">
        <v>392</v>
      </c>
      <c r="B567" s="52" t="s">
        <v>392</v>
      </c>
      <c r="C567" s="29" t="s">
        <v>80</v>
      </c>
      <c r="D567" s="30">
        <v>3</v>
      </c>
      <c r="E567" s="32">
        <f t="shared" si="177"/>
        <v>20333.7</v>
      </c>
      <c r="F567" s="32"/>
      <c r="G567" s="32"/>
      <c r="H567" s="32">
        <v>20333.7</v>
      </c>
      <c r="I567" s="86"/>
      <c r="J567" s="85">
        <f t="shared" si="178"/>
        <v>14937</v>
      </c>
      <c r="K567" s="32"/>
      <c r="L567" s="32"/>
      <c r="M567" s="32">
        <v>14937</v>
      </c>
      <c r="N567" s="86"/>
      <c r="O567" s="85">
        <f>SUM(P567:S567)</f>
        <v>0</v>
      </c>
      <c r="P567" s="32"/>
      <c r="Q567" s="32"/>
      <c r="R567" s="32"/>
      <c r="S567" s="86"/>
      <c r="T567" s="85">
        <f t="shared" si="180"/>
        <v>0</v>
      </c>
      <c r="U567" s="32" t="str">
        <f t="shared" si="181"/>
        <v xml:space="preserve"> </v>
      </c>
      <c r="V567" s="32" t="str">
        <f t="shared" si="182"/>
        <v xml:space="preserve"> </v>
      </c>
      <c r="W567" s="32">
        <f t="shared" si="183"/>
        <v>0</v>
      </c>
      <c r="X567" s="86" t="str">
        <f t="shared" si="184"/>
        <v xml:space="preserve"> </v>
      </c>
    </row>
    <row r="568" spans="1:24" s="124" customFormat="1" ht="30" customHeight="1" x14ac:dyDescent="0.2">
      <c r="A568" s="70" t="s">
        <v>392</v>
      </c>
      <c r="B568" s="52" t="s">
        <v>392</v>
      </c>
      <c r="C568" s="53" t="s">
        <v>54</v>
      </c>
      <c r="D568" s="52">
        <v>3</v>
      </c>
      <c r="E568" s="61">
        <f t="shared" si="177"/>
        <v>0</v>
      </c>
      <c r="F568" s="61">
        <f>SUM(F569:F569)</f>
        <v>0</v>
      </c>
      <c r="G568" s="61">
        <f>SUM(G569:G569)</f>
        <v>0</v>
      </c>
      <c r="H568" s="61">
        <f>SUM(H569:H569)</f>
        <v>0</v>
      </c>
      <c r="I568" s="88">
        <f>SUM(I569:I569)</f>
        <v>0</v>
      </c>
      <c r="J568" s="87">
        <f t="shared" si="178"/>
        <v>11443.4</v>
      </c>
      <c r="K568" s="61">
        <f>SUM(K569:K569)</f>
        <v>0</v>
      </c>
      <c r="L568" s="61">
        <f>SUM(L569:L569)</f>
        <v>0</v>
      </c>
      <c r="M568" s="61">
        <f>SUM(M569:M569)</f>
        <v>11443.4</v>
      </c>
      <c r="N568" s="88">
        <f>SUM(N569:N569)</f>
        <v>0</v>
      </c>
      <c r="O568" s="87">
        <f>SUM(P568:S568)</f>
        <v>0</v>
      </c>
      <c r="P568" s="61">
        <f>SUM(P569:P569)</f>
        <v>0</v>
      </c>
      <c r="Q568" s="61">
        <f>SUM(Q569:Q569)</f>
        <v>0</v>
      </c>
      <c r="R568" s="61">
        <f>SUM(R569:R569)</f>
        <v>0</v>
      </c>
      <c r="S568" s="88">
        <f>SUM(S569:S569)</f>
        <v>0</v>
      </c>
      <c r="T568" s="87">
        <f t="shared" si="180"/>
        <v>0</v>
      </c>
      <c r="U568" s="61" t="str">
        <f t="shared" si="181"/>
        <v xml:space="preserve"> </v>
      </c>
      <c r="V568" s="61" t="str">
        <f t="shared" si="182"/>
        <v xml:space="preserve"> </v>
      </c>
      <c r="W568" s="61">
        <f t="shared" si="183"/>
        <v>0</v>
      </c>
      <c r="X568" s="88" t="str">
        <f t="shared" si="184"/>
        <v xml:space="preserve"> </v>
      </c>
    </row>
    <row r="569" spans="1:24" s="125" customFormat="1" ht="39.950000000000003" customHeight="1" x14ac:dyDescent="0.2">
      <c r="A569" s="70" t="s">
        <v>392</v>
      </c>
      <c r="B569" s="52" t="s">
        <v>392</v>
      </c>
      <c r="C569" s="29" t="s">
        <v>691</v>
      </c>
      <c r="D569" s="30">
        <v>3</v>
      </c>
      <c r="E569" s="32">
        <f t="shared" si="177"/>
        <v>0</v>
      </c>
      <c r="F569" s="32"/>
      <c r="G569" s="32"/>
      <c r="H569" s="32">
        <v>0</v>
      </c>
      <c r="I569" s="86"/>
      <c r="J569" s="85">
        <f t="shared" si="178"/>
        <v>11443.4</v>
      </c>
      <c r="K569" s="32"/>
      <c r="L569" s="32"/>
      <c r="M569" s="32">
        <v>11443.4</v>
      </c>
      <c r="N569" s="86"/>
      <c r="O569" s="85">
        <f>SUM(P569:S569)</f>
        <v>0</v>
      </c>
      <c r="P569" s="32"/>
      <c r="Q569" s="32"/>
      <c r="R569" s="32"/>
      <c r="S569" s="86"/>
      <c r="T569" s="85">
        <f t="shared" si="180"/>
        <v>0</v>
      </c>
      <c r="U569" s="32" t="str">
        <f t="shared" si="181"/>
        <v xml:space="preserve"> </v>
      </c>
      <c r="V569" s="32" t="str">
        <f t="shared" si="182"/>
        <v xml:space="preserve"> </v>
      </c>
      <c r="W569" s="32">
        <f t="shared" si="183"/>
        <v>0</v>
      </c>
      <c r="X569" s="86" t="str">
        <f t="shared" si="184"/>
        <v xml:space="preserve"> </v>
      </c>
    </row>
    <row r="570" spans="1:24" s="123" customFormat="1" ht="54.95" customHeight="1" x14ac:dyDescent="0.2">
      <c r="A570" s="66" t="s">
        <v>1284</v>
      </c>
      <c r="B570" s="27" t="s">
        <v>1285</v>
      </c>
      <c r="C570" s="21" t="s">
        <v>906</v>
      </c>
      <c r="D570" s="27">
        <v>2</v>
      </c>
      <c r="E570" s="25">
        <f t="shared" si="177"/>
        <v>161123.20000000001</v>
      </c>
      <c r="F570" s="25">
        <f>+F572</f>
        <v>0</v>
      </c>
      <c r="G570" s="25">
        <f>+G572</f>
        <v>0</v>
      </c>
      <c r="H570" s="25">
        <f>+H572</f>
        <v>0</v>
      </c>
      <c r="I570" s="84">
        <f>+I572</f>
        <v>161123.20000000001</v>
      </c>
      <c r="J570" s="83">
        <f t="shared" si="178"/>
        <v>161123.20000000001</v>
      </c>
      <c r="K570" s="25">
        <f>+K572</f>
        <v>0</v>
      </c>
      <c r="L570" s="25">
        <f>+L572</f>
        <v>0</v>
      </c>
      <c r="M570" s="25">
        <f>+M572</f>
        <v>0</v>
      </c>
      <c r="N570" s="84">
        <f>+N572</f>
        <v>161123.20000000001</v>
      </c>
      <c r="O570" s="83">
        <f>SUM(P570:S570)</f>
        <v>16435.2</v>
      </c>
      <c r="P570" s="25">
        <f>+P572</f>
        <v>0</v>
      </c>
      <c r="Q570" s="25">
        <f>+Q572</f>
        <v>0</v>
      </c>
      <c r="R570" s="25">
        <f>+R572</f>
        <v>0</v>
      </c>
      <c r="S570" s="84">
        <f>+S572</f>
        <v>16435.2</v>
      </c>
      <c r="T570" s="83">
        <f t="shared" si="180"/>
        <v>10.200393239458998</v>
      </c>
      <c r="U570" s="25" t="str">
        <f t="shared" si="181"/>
        <v xml:space="preserve"> </v>
      </c>
      <c r="V570" s="25" t="str">
        <f t="shared" si="182"/>
        <v xml:space="preserve"> </v>
      </c>
      <c r="W570" s="25" t="str">
        <f t="shared" si="183"/>
        <v xml:space="preserve"> </v>
      </c>
      <c r="X570" s="84">
        <f t="shared" si="184"/>
        <v>10.200393239458998</v>
      </c>
    </row>
    <row r="571" spans="1:24" s="125" customFormat="1" x14ac:dyDescent="0.2">
      <c r="A571" s="68" t="s">
        <v>392</v>
      </c>
      <c r="B571" s="30" t="s">
        <v>392</v>
      </c>
      <c r="C571" s="29" t="s">
        <v>2</v>
      </c>
      <c r="D571" s="30">
        <v>3</v>
      </c>
      <c r="E571" s="32"/>
      <c r="F571" s="32"/>
      <c r="G571" s="32"/>
      <c r="H571" s="32"/>
      <c r="I571" s="86"/>
      <c r="J571" s="85"/>
      <c r="K571" s="32"/>
      <c r="L571" s="32"/>
      <c r="M571" s="32"/>
      <c r="N571" s="86"/>
      <c r="O571" s="85"/>
      <c r="P571" s="32"/>
      <c r="Q571" s="32"/>
      <c r="R571" s="32"/>
      <c r="S571" s="86"/>
      <c r="T571" s="85" t="str">
        <f t="shared" si="180"/>
        <v xml:space="preserve"> </v>
      </c>
      <c r="U571" s="32" t="str">
        <f t="shared" si="181"/>
        <v xml:space="preserve"> </v>
      </c>
      <c r="V571" s="32" t="str">
        <f t="shared" si="182"/>
        <v xml:space="preserve"> </v>
      </c>
      <c r="W571" s="32" t="str">
        <f t="shared" si="183"/>
        <v xml:space="preserve"> </v>
      </c>
      <c r="X571" s="86" t="str">
        <f t="shared" si="184"/>
        <v xml:space="preserve"> </v>
      </c>
    </row>
    <row r="572" spans="1:24" s="124" customFormat="1" ht="30" customHeight="1" x14ac:dyDescent="0.2">
      <c r="A572" s="70" t="s">
        <v>392</v>
      </c>
      <c r="B572" s="52" t="s">
        <v>392</v>
      </c>
      <c r="C572" s="53" t="s">
        <v>3</v>
      </c>
      <c r="D572" s="52">
        <v>3</v>
      </c>
      <c r="E572" s="61">
        <f>SUM(F572:I572)</f>
        <v>161123.20000000001</v>
      </c>
      <c r="F572" s="61">
        <f>SUM(F573:F574)</f>
        <v>0</v>
      </c>
      <c r="G572" s="61">
        <f>SUM(G573:G574)</f>
        <v>0</v>
      </c>
      <c r="H572" s="61">
        <f>SUM(H573:H574)</f>
        <v>0</v>
      </c>
      <c r="I572" s="88">
        <f>SUM(I573:I574)</f>
        <v>161123.20000000001</v>
      </c>
      <c r="J572" s="87">
        <f>SUM(K572:N572)</f>
        <v>161123.20000000001</v>
      </c>
      <c r="K572" s="61">
        <f>SUM(K573:K574)</f>
        <v>0</v>
      </c>
      <c r="L572" s="61">
        <f>SUM(L573:L574)</f>
        <v>0</v>
      </c>
      <c r="M572" s="61">
        <f>SUM(M573:M574)</f>
        <v>0</v>
      </c>
      <c r="N572" s="88">
        <f>SUM(N573:N574)</f>
        <v>161123.20000000001</v>
      </c>
      <c r="O572" s="87">
        <f>SUM(P572:S572)</f>
        <v>16435.2</v>
      </c>
      <c r="P572" s="61">
        <f>SUM(P573:P574)</f>
        <v>0</v>
      </c>
      <c r="Q572" s="61">
        <f>SUM(Q573:Q574)</f>
        <v>0</v>
      </c>
      <c r="R572" s="61">
        <f>SUM(R573:R574)</f>
        <v>0</v>
      </c>
      <c r="S572" s="88">
        <f>SUM(S573:S574)</f>
        <v>16435.2</v>
      </c>
      <c r="T572" s="87">
        <f t="shared" si="180"/>
        <v>10.200393239458998</v>
      </c>
      <c r="U572" s="61" t="str">
        <f t="shared" si="181"/>
        <v xml:space="preserve"> </v>
      </c>
      <c r="V572" s="61" t="str">
        <f t="shared" si="182"/>
        <v xml:space="preserve"> </v>
      </c>
      <c r="W572" s="61" t="str">
        <f t="shared" si="183"/>
        <v xml:space="preserve"> </v>
      </c>
      <c r="X572" s="88">
        <f t="shared" si="184"/>
        <v>10.200393239458998</v>
      </c>
    </row>
    <row r="573" spans="1:24" s="125" customFormat="1" ht="39.950000000000003" customHeight="1" x14ac:dyDescent="0.2">
      <c r="A573" s="70" t="s">
        <v>392</v>
      </c>
      <c r="B573" s="52" t="s">
        <v>392</v>
      </c>
      <c r="C573" s="29" t="s">
        <v>78</v>
      </c>
      <c r="D573" s="30">
        <v>3</v>
      </c>
      <c r="E573" s="32">
        <f>SUM(F573:I573)</f>
        <v>107398.2</v>
      </c>
      <c r="F573" s="32"/>
      <c r="G573" s="32"/>
      <c r="H573" s="32"/>
      <c r="I573" s="86">
        <v>107398.2</v>
      </c>
      <c r="J573" s="85">
        <f>SUM(K573:N573)</f>
        <v>107398.2</v>
      </c>
      <c r="K573" s="32"/>
      <c r="L573" s="32"/>
      <c r="M573" s="32"/>
      <c r="N573" s="86">
        <v>107398.2</v>
      </c>
      <c r="O573" s="85">
        <f>SUM(P573:S573)</f>
        <v>0</v>
      </c>
      <c r="P573" s="32"/>
      <c r="Q573" s="32"/>
      <c r="R573" s="32"/>
      <c r="S573" s="86"/>
      <c r="T573" s="85">
        <f t="shared" si="180"/>
        <v>0</v>
      </c>
      <c r="U573" s="32" t="str">
        <f t="shared" si="181"/>
        <v xml:space="preserve"> </v>
      </c>
      <c r="V573" s="32" t="str">
        <f t="shared" si="182"/>
        <v xml:space="preserve"> </v>
      </c>
      <c r="W573" s="32" t="str">
        <f t="shared" si="183"/>
        <v xml:space="preserve"> </v>
      </c>
      <c r="X573" s="86">
        <f t="shared" si="184"/>
        <v>0</v>
      </c>
    </row>
    <row r="574" spans="1:24" s="125" customFormat="1" ht="30" customHeight="1" x14ac:dyDescent="0.2">
      <c r="A574" s="70" t="s">
        <v>392</v>
      </c>
      <c r="B574" s="52" t="s">
        <v>392</v>
      </c>
      <c r="C574" s="29" t="s">
        <v>81</v>
      </c>
      <c r="D574" s="30">
        <v>3</v>
      </c>
      <c r="E574" s="32">
        <f>SUM(F574:I574)</f>
        <v>53725</v>
      </c>
      <c r="F574" s="32"/>
      <c r="G574" s="32"/>
      <c r="H574" s="32"/>
      <c r="I574" s="86">
        <v>53725</v>
      </c>
      <c r="J574" s="85">
        <f>SUM(K574:N574)</f>
        <v>53725</v>
      </c>
      <c r="K574" s="32"/>
      <c r="L574" s="32"/>
      <c r="M574" s="32"/>
      <c r="N574" s="86">
        <v>53725</v>
      </c>
      <c r="O574" s="85">
        <f>SUM(P574:S574)</f>
        <v>16435.2</v>
      </c>
      <c r="P574" s="32"/>
      <c r="Q574" s="32"/>
      <c r="R574" s="32"/>
      <c r="S574" s="86">
        <v>16435.2</v>
      </c>
      <c r="T574" s="85">
        <f t="shared" si="180"/>
        <v>30.591344811540257</v>
      </c>
      <c r="U574" s="32" t="str">
        <f t="shared" si="181"/>
        <v xml:space="preserve"> </v>
      </c>
      <c r="V574" s="32" t="str">
        <f t="shared" si="182"/>
        <v xml:space="preserve"> </v>
      </c>
      <c r="W574" s="32" t="str">
        <f t="shared" si="183"/>
        <v xml:space="preserve"> </v>
      </c>
      <c r="X574" s="86">
        <f t="shared" si="184"/>
        <v>30.591344811540257</v>
      </c>
    </row>
    <row r="575" spans="1:24" s="123" customFormat="1" ht="54.95" customHeight="1" x14ac:dyDescent="0.2">
      <c r="A575" s="66" t="s">
        <v>1284</v>
      </c>
      <c r="B575" s="27" t="s">
        <v>1286</v>
      </c>
      <c r="C575" s="21" t="s">
        <v>905</v>
      </c>
      <c r="D575" s="27">
        <v>2</v>
      </c>
      <c r="E575" s="25">
        <f>SUM(F575:I575)</f>
        <v>1325592.1000000001</v>
      </c>
      <c r="F575" s="25">
        <f>+F577+F579+F581+F583+F585</f>
        <v>1325592.1000000001</v>
      </c>
      <c r="G575" s="25">
        <f>+G577+G579+G581+G583+G585</f>
        <v>0</v>
      </c>
      <c r="H575" s="25">
        <f>+H577+H579+H581+H583+H585</f>
        <v>0</v>
      </c>
      <c r="I575" s="84">
        <f>+I577+I579+I581+I583+I585</f>
        <v>0</v>
      </c>
      <c r="J575" s="83">
        <f>SUM(K575:N575)</f>
        <v>1005083.6999999998</v>
      </c>
      <c r="K575" s="25">
        <f>+K577+K579+K581+K583+K585</f>
        <v>959739.59999999986</v>
      </c>
      <c r="L575" s="25">
        <f>+L577+L579+L581+L583+L585</f>
        <v>0</v>
      </c>
      <c r="M575" s="25">
        <f>+M577+M579+M581+M583+M585</f>
        <v>45344.1</v>
      </c>
      <c r="N575" s="84">
        <f>+N577+N579+N581+N583+N585</f>
        <v>0</v>
      </c>
      <c r="O575" s="83">
        <f>SUM(P575:S575)</f>
        <v>503868.4</v>
      </c>
      <c r="P575" s="25">
        <f>+P577+P579+P581+P583+P585</f>
        <v>503868.4</v>
      </c>
      <c r="Q575" s="25">
        <f>+Q577+Q579+Q581+Q583+Q585</f>
        <v>0</v>
      </c>
      <c r="R575" s="25">
        <f>+R577+R579+R581+R583+R585</f>
        <v>0</v>
      </c>
      <c r="S575" s="84">
        <f>+S577+S579+S581+S583+S585</f>
        <v>0</v>
      </c>
      <c r="T575" s="83">
        <f t="shared" si="180"/>
        <v>50.1319840327726</v>
      </c>
      <c r="U575" s="25">
        <f t="shared" si="181"/>
        <v>52.500532436089962</v>
      </c>
      <c r="V575" s="25" t="str">
        <f t="shared" si="182"/>
        <v xml:space="preserve"> </v>
      </c>
      <c r="W575" s="25">
        <f t="shared" si="183"/>
        <v>0</v>
      </c>
      <c r="X575" s="84" t="str">
        <f t="shared" si="184"/>
        <v xml:space="preserve"> </v>
      </c>
    </row>
    <row r="576" spans="1:24" s="125" customFormat="1" x14ac:dyDescent="0.2">
      <c r="A576" s="68" t="s">
        <v>392</v>
      </c>
      <c r="B576" s="30" t="s">
        <v>392</v>
      </c>
      <c r="C576" s="29" t="s">
        <v>2</v>
      </c>
      <c r="D576" s="30">
        <v>3</v>
      </c>
      <c r="E576" s="32"/>
      <c r="F576" s="32"/>
      <c r="G576" s="32"/>
      <c r="H576" s="32"/>
      <c r="I576" s="86"/>
      <c r="J576" s="85"/>
      <c r="K576" s="32"/>
      <c r="L576" s="32"/>
      <c r="M576" s="32"/>
      <c r="N576" s="86"/>
      <c r="O576" s="85"/>
      <c r="P576" s="32"/>
      <c r="Q576" s="32"/>
      <c r="R576" s="32"/>
      <c r="S576" s="86"/>
      <c r="T576" s="85" t="str">
        <f t="shared" si="180"/>
        <v xml:space="preserve"> </v>
      </c>
      <c r="U576" s="32" t="str">
        <f t="shared" si="181"/>
        <v xml:space="preserve"> </v>
      </c>
      <c r="V576" s="32" t="str">
        <f t="shared" si="182"/>
        <v xml:space="preserve"> </v>
      </c>
      <c r="W576" s="32" t="str">
        <f t="shared" si="183"/>
        <v xml:space="preserve"> </v>
      </c>
      <c r="X576" s="86" t="str">
        <f t="shared" si="184"/>
        <v xml:space="preserve"> </v>
      </c>
    </row>
    <row r="577" spans="1:24" s="125" customFormat="1" ht="30" customHeight="1" x14ac:dyDescent="0.2">
      <c r="A577" s="70" t="s">
        <v>392</v>
      </c>
      <c r="B577" s="52" t="s">
        <v>392</v>
      </c>
      <c r="C577" s="53" t="s">
        <v>5</v>
      </c>
      <c r="D577" s="30">
        <v>3</v>
      </c>
      <c r="E577" s="32">
        <f t="shared" ref="E577:E586" si="186">SUM(F577:I577)</f>
        <v>321462.40000000002</v>
      </c>
      <c r="F577" s="32">
        <f>+F578</f>
        <v>321462.40000000002</v>
      </c>
      <c r="G577" s="32">
        <f>+G578</f>
        <v>0</v>
      </c>
      <c r="H577" s="32">
        <f>+H578</f>
        <v>0</v>
      </c>
      <c r="I577" s="86">
        <f>+I578</f>
        <v>0</v>
      </c>
      <c r="J577" s="85">
        <f t="shared" ref="J577:J587" si="187">SUM(K577:N577)</f>
        <v>298583</v>
      </c>
      <c r="K577" s="32">
        <f>+K578</f>
        <v>298583</v>
      </c>
      <c r="L577" s="32">
        <f>+L578</f>
        <v>0</v>
      </c>
      <c r="M577" s="32">
        <f>+M578</f>
        <v>0</v>
      </c>
      <c r="N577" s="86">
        <f>+N578</f>
        <v>0</v>
      </c>
      <c r="O577" s="85">
        <f t="shared" ref="O577:O587" si="188">SUM(P577:S577)</f>
        <v>0</v>
      </c>
      <c r="P577" s="32">
        <f>+P578</f>
        <v>0</v>
      </c>
      <c r="Q577" s="32">
        <f>+Q578</f>
        <v>0</v>
      </c>
      <c r="R577" s="32">
        <f>+R578</f>
        <v>0</v>
      </c>
      <c r="S577" s="86">
        <f>+S578</f>
        <v>0</v>
      </c>
      <c r="T577" s="85">
        <f t="shared" si="180"/>
        <v>0</v>
      </c>
      <c r="U577" s="32">
        <f t="shared" si="181"/>
        <v>0</v>
      </c>
      <c r="V577" s="32" t="str">
        <f t="shared" si="182"/>
        <v xml:space="preserve"> </v>
      </c>
      <c r="W577" s="32" t="str">
        <f t="shared" si="183"/>
        <v xml:space="preserve"> </v>
      </c>
      <c r="X577" s="86" t="str">
        <f t="shared" si="184"/>
        <v xml:space="preserve"> </v>
      </c>
    </row>
    <row r="578" spans="1:24" s="125" customFormat="1" ht="39.950000000000003" customHeight="1" x14ac:dyDescent="0.2">
      <c r="A578" s="70" t="s">
        <v>392</v>
      </c>
      <c r="B578" s="52" t="s">
        <v>392</v>
      </c>
      <c r="C578" s="29" t="s">
        <v>692</v>
      </c>
      <c r="D578" s="30">
        <v>3</v>
      </c>
      <c r="E578" s="32">
        <f t="shared" si="186"/>
        <v>321462.40000000002</v>
      </c>
      <c r="F578" s="32">
        <v>321462.40000000002</v>
      </c>
      <c r="G578" s="32"/>
      <c r="H578" s="32"/>
      <c r="I578" s="86"/>
      <c r="J578" s="85">
        <f t="shared" si="187"/>
        <v>298583</v>
      </c>
      <c r="K578" s="32">
        <v>298583</v>
      </c>
      <c r="L578" s="32"/>
      <c r="M578" s="32"/>
      <c r="N578" s="86"/>
      <c r="O578" s="85">
        <f t="shared" si="188"/>
        <v>0</v>
      </c>
      <c r="P578" s="32"/>
      <c r="Q578" s="32"/>
      <c r="R578" s="32"/>
      <c r="S578" s="86"/>
      <c r="T578" s="85">
        <f t="shared" si="180"/>
        <v>0</v>
      </c>
      <c r="U578" s="32">
        <f t="shared" si="181"/>
        <v>0</v>
      </c>
      <c r="V578" s="32" t="str">
        <f t="shared" si="182"/>
        <v xml:space="preserve"> </v>
      </c>
      <c r="W578" s="32" t="str">
        <f t="shared" si="183"/>
        <v xml:space="preserve"> </v>
      </c>
      <c r="X578" s="86" t="str">
        <f t="shared" si="184"/>
        <v xml:space="preserve"> </v>
      </c>
    </row>
    <row r="579" spans="1:24" s="125" customFormat="1" ht="30" customHeight="1" x14ac:dyDescent="0.2">
      <c r="A579" s="70" t="s">
        <v>392</v>
      </c>
      <c r="B579" s="52" t="s">
        <v>392</v>
      </c>
      <c r="C579" s="53" t="s">
        <v>11</v>
      </c>
      <c r="D579" s="30">
        <v>3</v>
      </c>
      <c r="E579" s="32">
        <f>SUM(F579:I579)</f>
        <v>0</v>
      </c>
      <c r="F579" s="32">
        <f>+F580</f>
        <v>0</v>
      </c>
      <c r="G579" s="32">
        <f>+G580</f>
        <v>0</v>
      </c>
      <c r="H579" s="32">
        <f>+H580</f>
        <v>0</v>
      </c>
      <c r="I579" s="86">
        <f>+I580</f>
        <v>0</v>
      </c>
      <c r="J579" s="85">
        <f>SUM(K579:N579)</f>
        <v>45344.1</v>
      </c>
      <c r="K579" s="32">
        <f>+K580</f>
        <v>0</v>
      </c>
      <c r="L579" s="32">
        <f>+L580</f>
        <v>0</v>
      </c>
      <c r="M579" s="32">
        <f>+M580</f>
        <v>45344.1</v>
      </c>
      <c r="N579" s="86">
        <f>+N580</f>
        <v>0</v>
      </c>
      <c r="O579" s="85">
        <f t="shared" si="188"/>
        <v>0</v>
      </c>
      <c r="P579" s="32">
        <f>+P580</f>
        <v>0</v>
      </c>
      <c r="Q579" s="32">
        <f>+Q580</f>
        <v>0</v>
      </c>
      <c r="R579" s="32">
        <f>+R580</f>
        <v>0</v>
      </c>
      <c r="S579" s="86">
        <f>+S580</f>
        <v>0</v>
      </c>
      <c r="T579" s="85">
        <f t="shared" si="180"/>
        <v>0</v>
      </c>
      <c r="U579" s="32" t="str">
        <f t="shared" si="181"/>
        <v xml:space="preserve"> </v>
      </c>
      <c r="V579" s="32" t="str">
        <f t="shared" si="182"/>
        <v xml:space="preserve"> </v>
      </c>
      <c r="W579" s="32">
        <f t="shared" si="183"/>
        <v>0</v>
      </c>
      <c r="X579" s="86" t="str">
        <f t="shared" si="184"/>
        <v xml:space="preserve"> </v>
      </c>
    </row>
    <row r="580" spans="1:24" s="125" customFormat="1" ht="39.950000000000003" customHeight="1" x14ac:dyDescent="0.2">
      <c r="A580" s="70" t="s">
        <v>392</v>
      </c>
      <c r="B580" s="52" t="s">
        <v>392</v>
      </c>
      <c r="C580" s="29" t="s">
        <v>476</v>
      </c>
      <c r="D580" s="30">
        <v>3</v>
      </c>
      <c r="E580" s="32">
        <f>SUM(F580:I580)</f>
        <v>0</v>
      </c>
      <c r="F580" s="32"/>
      <c r="G580" s="32"/>
      <c r="H580" s="32">
        <v>0</v>
      </c>
      <c r="I580" s="86"/>
      <c r="J580" s="85">
        <f>SUM(K580:N580)</f>
        <v>45344.1</v>
      </c>
      <c r="K580" s="32"/>
      <c r="L580" s="32"/>
      <c r="M580" s="32">
        <v>45344.1</v>
      </c>
      <c r="N580" s="86"/>
      <c r="O580" s="85">
        <f t="shared" si="188"/>
        <v>0</v>
      </c>
      <c r="P580" s="32"/>
      <c r="Q580" s="32"/>
      <c r="R580" s="32"/>
      <c r="S580" s="86"/>
      <c r="T580" s="85">
        <f t="shared" si="180"/>
        <v>0</v>
      </c>
      <c r="U580" s="32" t="str">
        <f t="shared" si="181"/>
        <v xml:space="preserve"> </v>
      </c>
      <c r="V580" s="32" t="str">
        <f t="shared" si="182"/>
        <v xml:space="preserve"> </v>
      </c>
      <c r="W580" s="32">
        <f t="shared" si="183"/>
        <v>0</v>
      </c>
      <c r="X580" s="86" t="str">
        <f t="shared" si="184"/>
        <v xml:space="preserve"> </v>
      </c>
    </row>
    <row r="581" spans="1:24" s="125" customFormat="1" ht="30" customHeight="1" x14ac:dyDescent="0.2">
      <c r="A581" s="70" t="s">
        <v>392</v>
      </c>
      <c r="B581" s="52" t="s">
        <v>392</v>
      </c>
      <c r="C581" s="53" t="s">
        <v>34</v>
      </c>
      <c r="D581" s="30">
        <v>3</v>
      </c>
      <c r="E581" s="32">
        <f t="shared" si="186"/>
        <v>242478.90000000002</v>
      </c>
      <c r="F581" s="32">
        <f>+F582</f>
        <v>242478.90000000002</v>
      </c>
      <c r="G581" s="32">
        <f>+G582</f>
        <v>0</v>
      </c>
      <c r="H581" s="32">
        <f>+H582</f>
        <v>0</v>
      </c>
      <c r="I581" s="86">
        <f>+I582</f>
        <v>0</v>
      </c>
      <c r="J581" s="85">
        <f t="shared" si="187"/>
        <v>342478.89999999997</v>
      </c>
      <c r="K581" s="32">
        <f>+K582</f>
        <v>342478.89999999997</v>
      </c>
      <c r="L581" s="32">
        <f>+L582</f>
        <v>0</v>
      </c>
      <c r="M581" s="32">
        <f>+M582</f>
        <v>0</v>
      </c>
      <c r="N581" s="86">
        <f>+N582</f>
        <v>0</v>
      </c>
      <c r="O581" s="85">
        <f t="shared" si="188"/>
        <v>189487.32</v>
      </c>
      <c r="P581" s="32">
        <f>+P582</f>
        <v>189487.32</v>
      </c>
      <c r="Q581" s="32">
        <f>+Q582</f>
        <v>0</v>
      </c>
      <c r="R581" s="32">
        <f>+R582</f>
        <v>0</v>
      </c>
      <c r="S581" s="86">
        <f>+S582</f>
        <v>0</v>
      </c>
      <c r="T581" s="85">
        <f t="shared" si="180"/>
        <v>55.328173502075607</v>
      </c>
      <c r="U581" s="32">
        <f t="shared" si="181"/>
        <v>55.328173502075607</v>
      </c>
      <c r="V581" s="32" t="str">
        <f t="shared" si="182"/>
        <v xml:space="preserve"> </v>
      </c>
      <c r="W581" s="32" t="str">
        <f t="shared" si="183"/>
        <v xml:space="preserve"> </v>
      </c>
      <c r="X581" s="86" t="str">
        <f t="shared" si="184"/>
        <v xml:space="preserve"> </v>
      </c>
    </row>
    <row r="582" spans="1:24" s="125" customFormat="1" ht="54.75" customHeight="1" x14ac:dyDescent="0.2">
      <c r="A582" s="70" t="s">
        <v>392</v>
      </c>
      <c r="B582" s="52" t="s">
        <v>392</v>
      </c>
      <c r="C582" s="29" t="s">
        <v>693</v>
      </c>
      <c r="D582" s="30">
        <v>3</v>
      </c>
      <c r="E582" s="32">
        <f t="shared" si="186"/>
        <v>242478.90000000002</v>
      </c>
      <c r="F582" s="32">
        <v>242478.90000000002</v>
      </c>
      <c r="G582" s="32"/>
      <c r="H582" s="32"/>
      <c r="I582" s="86"/>
      <c r="J582" s="85">
        <f t="shared" si="187"/>
        <v>342478.89999999997</v>
      </c>
      <c r="K582" s="32">
        <v>342478.89999999997</v>
      </c>
      <c r="L582" s="32"/>
      <c r="M582" s="32"/>
      <c r="N582" s="86"/>
      <c r="O582" s="85">
        <f t="shared" si="188"/>
        <v>189487.32</v>
      </c>
      <c r="P582" s="32">
        <v>189487.32</v>
      </c>
      <c r="Q582" s="32"/>
      <c r="R582" s="32"/>
      <c r="S582" s="86"/>
      <c r="T582" s="85">
        <f t="shared" si="180"/>
        <v>55.328173502075607</v>
      </c>
      <c r="U582" s="32">
        <f t="shared" si="181"/>
        <v>55.328173502075607</v>
      </c>
      <c r="V582" s="32" t="str">
        <f t="shared" si="182"/>
        <v xml:space="preserve"> </v>
      </c>
      <c r="W582" s="32" t="str">
        <f t="shared" si="183"/>
        <v xml:space="preserve"> </v>
      </c>
      <c r="X582" s="86" t="str">
        <f t="shared" si="184"/>
        <v xml:space="preserve"> </v>
      </c>
    </row>
    <row r="583" spans="1:24" s="125" customFormat="1" ht="30" customHeight="1" x14ac:dyDescent="0.2">
      <c r="A583" s="70" t="s">
        <v>392</v>
      </c>
      <c r="B583" s="52" t="s">
        <v>392</v>
      </c>
      <c r="C583" s="53" t="s">
        <v>13</v>
      </c>
      <c r="D583" s="30">
        <v>3</v>
      </c>
      <c r="E583" s="32">
        <f t="shared" si="186"/>
        <v>342973.1</v>
      </c>
      <c r="F583" s="32">
        <f>+F584</f>
        <v>342973.1</v>
      </c>
      <c r="G583" s="32">
        <f>+G584</f>
        <v>0</v>
      </c>
      <c r="H583" s="32">
        <f>+H584</f>
        <v>0</v>
      </c>
      <c r="I583" s="86">
        <f>+I584</f>
        <v>0</v>
      </c>
      <c r="J583" s="85">
        <f t="shared" si="187"/>
        <v>0</v>
      </c>
      <c r="K583" s="32">
        <f>+K584</f>
        <v>0</v>
      </c>
      <c r="L583" s="32">
        <f>+L584</f>
        <v>0</v>
      </c>
      <c r="M583" s="32">
        <f>+M584</f>
        <v>0</v>
      </c>
      <c r="N583" s="86">
        <f>+N584</f>
        <v>0</v>
      </c>
      <c r="O583" s="85">
        <f t="shared" si="188"/>
        <v>0</v>
      </c>
      <c r="P583" s="32">
        <f>+P584</f>
        <v>0</v>
      </c>
      <c r="Q583" s="32">
        <f>+Q584</f>
        <v>0</v>
      </c>
      <c r="R583" s="32">
        <f>+R584</f>
        <v>0</v>
      </c>
      <c r="S583" s="86">
        <f>+S584</f>
        <v>0</v>
      </c>
      <c r="T583" s="85" t="str">
        <f t="shared" si="180"/>
        <v xml:space="preserve"> </v>
      </c>
      <c r="U583" s="32" t="str">
        <f t="shared" si="181"/>
        <v xml:space="preserve"> </v>
      </c>
      <c r="V583" s="32" t="str">
        <f t="shared" si="182"/>
        <v xml:space="preserve"> </v>
      </c>
      <c r="W583" s="32" t="str">
        <f t="shared" si="183"/>
        <v xml:space="preserve"> </v>
      </c>
      <c r="X583" s="86" t="str">
        <f t="shared" si="184"/>
        <v xml:space="preserve"> </v>
      </c>
    </row>
    <row r="584" spans="1:24" s="125" customFormat="1" ht="39.950000000000003" customHeight="1" x14ac:dyDescent="0.2">
      <c r="A584" s="70" t="s">
        <v>392</v>
      </c>
      <c r="B584" s="52" t="s">
        <v>392</v>
      </c>
      <c r="C584" s="29" t="s">
        <v>82</v>
      </c>
      <c r="D584" s="30">
        <v>3</v>
      </c>
      <c r="E584" s="32">
        <f t="shared" si="186"/>
        <v>342973.1</v>
      </c>
      <c r="F584" s="32">
        <v>342973.1</v>
      </c>
      <c r="G584" s="32"/>
      <c r="H584" s="32"/>
      <c r="I584" s="86"/>
      <c r="J584" s="85">
        <f t="shared" si="187"/>
        <v>0</v>
      </c>
      <c r="K584" s="32">
        <v>0</v>
      </c>
      <c r="L584" s="32"/>
      <c r="M584" s="32"/>
      <c r="N584" s="86"/>
      <c r="O584" s="85">
        <f t="shared" si="188"/>
        <v>0</v>
      </c>
      <c r="P584" s="32">
        <v>0</v>
      </c>
      <c r="Q584" s="32"/>
      <c r="R584" s="32"/>
      <c r="S584" s="86"/>
      <c r="T584" s="85" t="str">
        <f t="shared" si="180"/>
        <v xml:space="preserve"> </v>
      </c>
      <c r="U584" s="32" t="str">
        <f t="shared" si="181"/>
        <v xml:space="preserve"> </v>
      </c>
      <c r="V584" s="32" t="str">
        <f t="shared" si="182"/>
        <v xml:space="preserve"> </v>
      </c>
      <c r="W584" s="32" t="str">
        <f t="shared" si="183"/>
        <v xml:space="preserve"> </v>
      </c>
      <c r="X584" s="86" t="str">
        <f t="shared" si="184"/>
        <v xml:space="preserve"> </v>
      </c>
    </row>
    <row r="585" spans="1:24" s="125" customFormat="1" ht="30" customHeight="1" x14ac:dyDescent="0.2">
      <c r="A585" s="70" t="s">
        <v>392</v>
      </c>
      <c r="B585" s="52" t="s">
        <v>392</v>
      </c>
      <c r="C585" s="53" t="s">
        <v>14</v>
      </c>
      <c r="D585" s="30">
        <v>3</v>
      </c>
      <c r="E585" s="32">
        <f t="shared" si="186"/>
        <v>418677.7</v>
      </c>
      <c r="F585" s="32">
        <f>+F586</f>
        <v>418677.7</v>
      </c>
      <c r="G585" s="32">
        <f>+G586</f>
        <v>0</v>
      </c>
      <c r="H585" s="32">
        <f>+H586</f>
        <v>0</v>
      </c>
      <c r="I585" s="86">
        <f>+I586</f>
        <v>0</v>
      </c>
      <c r="J585" s="85">
        <f t="shared" si="187"/>
        <v>318677.7</v>
      </c>
      <c r="K585" s="32">
        <f>+K586</f>
        <v>318677.7</v>
      </c>
      <c r="L585" s="32">
        <f>+L586</f>
        <v>0</v>
      </c>
      <c r="M585" s="32">
        <f>+M586</f>
        <v>0</v>
      </c>
      <c r="N585" s="86">
        <f>+N586</f>
        <v>0</v>
      </c>
      <c r="O585" s="85">
        <f t="shared" si="188"/>
        <v>314381.08</v>
      </c>
      <c r="P585" s="32">
        <f>+P586</f>
        <v>314381.08</v>
      </c>
      <c r="Q585" s="32">
        <f>+Q586</f>
        <v>0</v>
      </c>
      <c r="R585" s="32">
        <f>+R586</f>
        <v>0</v>
      </c>
      <c r="S585" s="86">
        <f>+S586</f>
        <v>0</v>
      </c>
      <c r="T585" s="85">
        <f t="shared" si="180"/>
        <v>98.651734966080156</v>
      </c>
      <c r="U585" s="32">
        <f t="shared" si="181"/>
        <v>98.651734966080156</v>
      </c>
      <c r="V585" s="32" t="str">
        <f t="shared" si="182"/>
        <v xml:space="preserve"> </v>
      </c>
      <c r="W585" s="32" t="str">
        <f t="shared" si="183"/>
        <v xml:space="preserve"> </v>
      </c>
      <c r="X585" s="86" t="str">
        <f t="shared" si="184"/>
        <v xml:space="preserve"> </v>
      </c>
    </row>
    <row r="586" spans="1:24" s="125" customFormat="1" ht="39.950000000000003" customHeight="1" x14ac:dyDescent="0.2">
      <c r="A586" s="70" t="s">
        <v>392</v>
      </c>
      <c r="B586" s="52" t="s">
        <v>392</v>
      </c>
      <c r="C586" s="29" t="s">
        <v>83</v>
      </c>
      <c r="D586" s="30">
        <v>3</v>
      </c>
      <c r="E586" s="32">
        <f t="shared" si="186"/>
        <v>418677.7</v>
      </c>
      <c r="F586" s="32">
        <v>418677.7</v>
      </c>
      <c r="G586" s="32"/>
      <c r="H586" s="32"/>
      <c r="I586" s="86"/>
      <c r="J586" s="85">
        <f t="shared" si="187"/>
        <v>318677.7</v>
      </c>
      <c r="K586" s="32">
        <v>318677.7</v>
      </c>
      <c r="L586" s="32"/>
      <c r="M586" s="32"/>
      <c r="N586" s="86"/>
      <c r="O586" s="85">
        <f t="shared" si="188"/>
        <v>314381.08</v>
      </c>
      <c r="P586" s="32">
        <v>314381.08</v>
      </c>
      <c r="Q586" s="32">
        <v>0</v>
      </c>
      <c r="R586" s="32"/>
      <c r="S586" s="86"/>
      <c r="T586" s="85">
        <f t="shared" si="180"/>
        <v>98.651734966080156</v>
      </c>
      <c r="U586" s="32">
        <f t="shared" si="181"/>
        <v>98.651734966080156</v>
      </c>
      <c r="V586" s="32" t="str">
        <f t="shared" si="182"/>
        <v xml:space="preserve"> </v>
      </c>
      <c r="W586" s="32" t="str">
        <f t="shared" si="183"/>
        <v xml:space="preserve"> </v>
      </c>
      <c r="X586" s="86" t="str">
        <f t="shared" si="184"/>
        <v xml:space="preserve"> </v>
      </c>
    </row>
    <row r="587" spans="1:24" s="123" customFormat="1" ht="39.950000000000003" customHeight="1" x14ac:dyDescent="0.2">
      <c r="A587" s="66" t="s">
        <v>1287</v>
      </c>
      <c r="B587" s="27" t="s">
        <v>1251</v>
      </c>
      <c r="C587" s="21" t="s">
        <v>478</v>
      </c>
      <c r="D587" s="27">
        <v>2</v>
      </c>
      <c r="E587" s="25">
        <f>SUM(F587:I587)</f>
        <v>1158941.8</v>
      </c>
      <c r="F587" s="25">
        <f>+F589+F615</f>
        <v>0</v>
      </c>
      <c r="G587" s="25">
        <f>+G589+G615</f>
        <v>1085387</v>
      </c>
      <c r="H587" s="25">
        <f>+H589+H615</f>
        <v>73554.8</v>
      </c>
      <c r="I587" s="84">
        <f>+I589+I615</f>
        <v>0</v>
      </c>
      <c r="J587" s="83">
        <f t="shared" si="187"/>
        <v>819071</v>
      </c>
      <c r="K587" s="25">
        <f>+K589+K615</f>
        <v>0</v>
      </c>
      <c r="L587" s="25">
        <f>+L589+L615</f>
        <v>776484.5</v>
      </c>
      <c r="M587" s="25">
        <f>+M589+M615</f>
        <v>42586.5</v>
      </c>
      <c r="N587" s="84">
        <f>+N589+N615</f>
        <v>0</v>
      </c>
      <c r="O587" s="83">
        <f t="shared" si="188"/>
        <v>737765.81</v>
      </c>
      <c r="P587" s="25">
        <f>+P589+P615</f>
        <v>0</v>
      </c>
      <c r="Q587" s="25">
        <f>+Q589+Q615</f>
        <v>699404.81</v>
      </c>
      <c r="R587" s="25">
        <f>+R589+R615</f>
        <v>38361</v>
      </c>
      <c r="S587" s="84">
        <f>+S589+S615</f>
        <v>0</v>
      </c>
      <c r="T587" s="83">
        <f t="shared" si="180"/>
        <v>90.07348691383288</v>
      </c>
      <c r="U587" s="25" t="str">
        <f t="shared" si="181"/>
        <v xml:space="preserve"> </v>
      </c>
      <c r="V587" s="25">
        <f t="shared" si="182"/>
        <v>90.073248081577944</v>
      </c>
      <c r="W587" s="25">
        <f t="shared" si="183"/>
        <v>90.077841569511463</v>
      </c>
      <c r="X587" s="84" t="str">
        <f t="shared" si="184"/>
        <v xml:space="preserve"> </v>
      </c>
    </row>
    <row r="588" spans="1:24" s="125" customFormat="1" x14ac:dyDescent="0.2">
      <c r="A588" s="70" t="s">
        <v>392</v>
      </c>
      <c r="B588" s="52" t="s">
        <v>392</v>
      </c>
      <c r="C588" s="29" t="s">
        <v>2</v>
      </c>
      <c r="D588" s="30">
        <v>3</v>
      </c>
      <c r="E588" s="32"/>
      <c r="F588" s="32"/>
      <c r="G588" s="32"/>
      <c r="H588" s="32"/>
      <c r="I588" s="86"/>
      <c r="J588" s="85"/>
      <c r="K588" s="32"/>
      <c r="L588" s="32"/>
      <c r="M588" s="32"/>
      <c r="N588" s="86"/>
      <c r="O588" s="85"/>
      <c r="P588" s="32"/>
      <c r="Q588" s="32"/>
      <c r="R588" s="32"/>
      <c r="S588" s="86"/>
      <c r="T588" s="85" t="str">
        <f t="shared" ref="T588:T619" si="189">IF(J588=0," ",O588/J588*100)</f>
        <v xml:space="preserve"> </v>
      </c>
      <c r="U588" s="32" t="str">
        <f t="shared" ref="U588:U619" si="190">IF(K588=0," ",P588/K588*100)</f>
        <v xml:space="preserve"> </v>
      </c>
      <c r="V588" s="32" t="str">
        <f t="shared" ref="V588:V619" si="191">IF(L588=0," ",Q588/L588*100)</f>
        <v xml:space="preserve"> </v>
      </c>
      <c r="W588" s="32" t="str">
        <f t="shared" ref="W588:W619" si="192">IF(M588=0," ",R588/M588*100)</f>
        <v xml:space="preserve"> </v>
      </c>
      <c r="X588" s="86" t="str">
        <f t="shared" ref="X588:X619" si="193">IF(N588=0," ",S588/N588*100)</f>
        <v xml:space="preserve"> </v>
      </c>
    </row>
    <row r="589" spans="1:24" s="124" customFormat="1" ht="30" customHeight="1" x14ac:dyDescent="0.2">
      <c r="A589" s="70" t="s">
        <v>392</v>
      </c>
      <c r="B589" s="52" t="s">
        <v>392</v>
      </c>
      <c r="C589" s="53" t="s">
        <v>84</v>
      </c>
      <c r="D589" s="52">
        <v>3</v>
      </c>
      <c r="E589" s="61">
        <f>SUM(F589:I589)</f>
        <v>1085387</v>
      </c>
      <c r="F589" s="61">
        <f>+F591+F593+F597+F599+F606+F610</f>
        <v>0</v>
      </c>
      <c r="G589" s="61">
        <f>+G591+G593+G597+G599+G606+G610</f>
        <v>1085387</v>
      </c>
      <c r="H589" s="61">
        <f>+H591+H593+H597+H599+H606+H610</f>
        <v>0</v>
      </c>
      <c r="I589" s="88">
        <f>+I591+I593+I597+I599+I606+I610</f>
        <v>0</v>
      </c>
      <c r="J589" s="87">
        <f>SUM(K589:N589)</f>
        <v>776484.5</v>
      </c>
      <c r="K589" s="61">
        <f>+K591+K593+K597+K599+K606+K610</f>
        <v>0</v>
      </c>
      <c r="L589" s="61">
        <f>+L591+L593+L597+L599+L606+L610</f>
        <v>776484.5</v>
      </c>
      <c r="M589" s="61">
        <f>+M591+M593+M597+M599+M606+M610</f>
        <v>0</v>
      </c>
      <c r="N589" s="88">
        <f>+N591+N593+N597+N599+N606+N610</f>
        <v>0</v>
      </c>
      <c r="O589" s="87">
        <f>SUM(P589:S589)</f>
        <v>699404.81</v>
      </c>
      <c r="P589" s="61">
        <f>+P591+P593+P597+P599+P606+P610</f>
        <v>0</v>
      </c>
      <c r="Q589" s="61">
        <f>+Q591+Q593+Q597+Q599+Q606+Q610</f>
        <v>699404.81</v>
      </c>
      <c r="R589" s="61">
        <f>+R591+R593+R597+R599+R606+R610</f>
        <v>0</v>
      </c>
      <c r="S589" s="88">
        <f>+S591+S593+S597+S599+S606+S610</f>
        <v>0</v>
      </c>
      <c r="T589" s="87">
        <f t="shared" si="189"/>
        <v>90.073248081577944</v>
      </c>
      <c r="U589" s="61" t="str">
        <f t="shared" si="190"/>
        <v xml:space="preserve"> </v>
      </c>
      <c r="V589" s="61">
        <f t="shared" si="191"/>
        <v>90.073248081577944</v>
      </c>
      <c r="W589" s="61" t="str">
        <f t="shared" si="192"/>
        <v xml:space="preserve"> </v>
      </c>
      <c r="X589" s="88" t="str">
        <f t="shared" si="193"/>
        <v xml:space="preserve"> </v>
      </c>
    </row>
    <row r="590" spans="1:24" s="125" customFormat="1" x14ac:dyDescent="0.2">
      <c r="A590" s="70" t="s">
        <v>392</v>
      </c>
      <c r="B590" s="52" t="s">
        <v>392</v>
      </c>
      <c r="C590" s="29" t="s">
        <v>85</v>
      </c>
      <c r="D590" s="30">
        <v>3</v>
      </c>
      <c r="E590" s="32"/>
      <c r="F590" s="32"/>
      <c r="G590" s="32"/>
      <c r="H590" s="32"/>
      <c r="I590" s="86"/>
      <c r="J590" s="85"/>
      <c r="K590" s="32"/>
      <c r="L590" s="32"/>
      <c r="M590" s="32"/>
      <c r="N590" s="86"/>
      <c r="O590" s="85"/>
      <c r="P590" s="32"/>
      <c r="Q590" s="32"/>
      <c r="R590" s="32"/>
      <c r="S590" s="86"/>
      <c r="T590" s="85" t="str">
        <f t="shared" si="189"/>
        <v xml:space="preserve"> </v>
      </c>
      <c r="U590" s="32" t="str">
        <f t="shared" si="190"/>
        <v xml:space="preserve"> </v>
      </c>
      <c r="V590" s="32" t="str">
        <f t="shared" si="191"/>
        <v xml:space="preserve"> </v>
      </c>
      <c r="W590" s="32" t="str">
        <f t="shared" si="192"/>
        <v xml:space="preserve"> </v>
      </c>
      <c r="X590" s="86" t="str">
        <f t="shared" si="193"/>
        <v xml:space="preserve"> </v>
      </c>
    </row>
    <row r="591" spans="1:24" s="124" customFormat="1" ht="30" customHeight="1" x14ac:dyDescent="0.2">
      <c r="A591" s="70" t="s">
        <v>392</v>
      </c>
      <c r="B591" s="52" t="s">
        <v>392</v>
      </c>
      <c r="C591" s="53" t="s">
        <v>3</v>
      </c>
      <c r="D591" s="52">
        <v>3</v>
      </c>
      <c r="E591" s="61">
        <f t="shared" ref="E591:E596" si="194">SUM(F591:I591)</f>
        <v>258930.39999999997</v>
      </c>
      <c r="F591" s="61">
        <f>+F592</f>
        <v>0</v>
      </c>
      <c r="G591" s="61">
        <f>+G592</f>
        <v>258930.39999999997</v>
      </c>
      <c r="H591" s="61">
        <f>+H592</f>
        <v>0</v>
      </c>
      <c r="I591" s="88">
        <f>+I592</f>
        <v>0</v>
      </c>
      <c r="J591" s="87">
        <f t="shared" ref="J591:J596" si="195">SUM(K591:N591)</f>
        <v>89614.400000000009</v>
      </c>
      <c r="K591" s="61">
        <f>+K592</f>
        <v>0</v>
      </c>
      <c r="L591" s="61">
        <f>+L592</f>
        <v>89614.400000000009</v>
      </c>
      <c r="M591" s="61">
        <f>+M592</f>
        <v>0</v>
      </c>
      <c r="N591" s="88">
        <f>+N592</f>
        <v>0</v>
      </c>
      <c r="O591" s="87">
        <f t="shared" ref="O591:O615" si="196">SUM(P591:S591)</f>
        <v>82592.63</v>
      </c>
      <c r="P591" s="61">
        <f>+P592</f>
        <v>0</v>
      </c>
      <c r="Q591" s="61">
        <f>+Q592</f>
        <v>82592.63</v>
      </c>
      <c r="R591" s="61">
        <f>+R592</f>
        <v>0</v>
      </c>
      <c r="S591" s="88">
        <f>+S592</f>
        <v>0</v>
      </c>
      <c r="T591" s="87">
        <f t="shared" si="189"/>
        <v>92.164462407827301</v>
      </c>
      <c r="U591" s="61" t="str">
        <f t="shared" si="190"/>
        <v xml:space="preserve"> </v>
      </c>
      <c r="V591" s="61">
        <f t="shared" si="191"/>
        <v>92.164462407827301</v>
      </c>
      <c r="W591" s="61" t="str">
        <f t="shared" si="192"/>
        <v xml:space="preserve"> </v>
      </c>
      <c r="X591" s="88" t="str">
        <f t="shared" si="193"/>
        <v xml:space="preserve"> </v>
      </c>
    </row>
    <row r="592" spans="1:24" s="125" customFormat="1" ht="39.950000000000003" customHeight="1" x14ac:dyDescent="0.2">
      <c r="A592" s="68" t="s">
        <v>392</v>
      </c>
      <c r="B592" s="30" t="s">
        <v>392</v>
      </c>
      <c r="C592" s="29" t="s">
        <v>86</v>
      </c>
      <c r="D592" s="30">
        <v>3</v>
      </c>
      <c r="E592" s="32">
        <f t="shared" si="194"/>
        <v>258930.39999999997</v>
      </c>
      <c r="F592" s="32"/>
      <c r="G592" s="32">
        <v>258930.39999999997</v>
      </c>
      <c r="H592" s="32"/>
      <c r="I592" s="86"/>
      <c r="J592" s="85">
        <f t="shared" si="195"/>
        <v>89614.400000000009</v>
      </c>
      <c r="K592" s="32"/>
      <c r="L592" s="32">
        <v>89614.400000000009</v>
      </c>
      <c r="M592" s="32"/>
      <c r="N592" s="86"/>
      <c r="O592" s="85">
        <f t="shared" si="196"/>
        <v>82592.63</v>
      </c>
      <c r="P592" s="32"/>
      <c r="Q592" s="32">
        <v>82592.63</v>
      </c>
      <c r="R592" s="32"/>
      <c r="S592" s="86"/>
      <c r="T592" s="85">
        <f t="shared" si="189"/>
        <v>92.164462407827301</v>
      </c>
      <c r="U592" s="32" t="str">
        <f t="shared" si="190"/>
        <v xml:space="preserve"> </v>
      </c>
      <c r="V592" s="32">
        <f t="shared" si="191"/>
        <v>92.164462407827301</v>
      </c>
      <c r="W592" s="32" t="str">
        <f t="shared" si="192"/>
        <v xml:space="preserve"> </v>
      </c>
      <c r="X592" s="86" t="str">
        <f t="shared" si="193"/>
        <v xml:space="preserve"> </v>
      </c>
    </row>
    <row r="593" spans="1:24" s="124" customFormat="1" ht="30" customHeight="1" x14ac:dyDescent="0.2">
      <c r="A593" s="70" t="s">
        <v>392</v>
      </c>
      <c r="B593" s="52" t="s">
        <v>392</v>
      </c>
      <c r="C593" s="53" t="s">
        <v>5</v>
      </c>
      <c r="D593" s="52">
        <v>3</v>
      </c>
      <c r="E593" s="61">
        <f t="shared" si="194"/>
        <v>175214.8</v>
      </c>
      <c r="F593" s="61">
        <f>SUM(F594:F596)</f>
        <v>0</v>
      </c>
      <c r="G593" s="61">
        <f>SUM(G594:G596)</f>
        <v>175214.8</v>
      </c>
      <c r="H593" s="61">
        <f>SUM(H594:H596)</f>
        <v>0</v>
      </c>
      <c r="I593" s="88">
        <f>SUM(I594:I596)</f>
        <v>0</v>
      </c>
      <c r="J593" s="87">
        <f t="shared" si="195"/>
        <v>212402.09999999998</v>
      </c>
      <c r="K593" s="61">
        <f>SUM(K594:K596)</f>
        <v>0</v>
      </c>
      <c r="L593" s="61">
        <f>SUM(L594:L596)</f>
        <v>212402.09999999998</v>
      </c>
      <c r="M593" s="61">
        <f>SUM(M594:M596)</f>
        <v>0</v>
      </c>
      <c r="N593" s="88">
        <f>SUM(N594:N596)</f>
        <v>0</v>
      </c>
      <c r="O593" s="87">
        <f t="shared" si="196"/>
        <v>191849.92</v>
      </c>
      <c r="P593" s="61">
        <f>SUM(P594:P596)</f>
        <v>0</v>
      </c>
      <c r="Q593" s="61">
        <f>SUM(Q594:Q596)</f>
        <v>191849.92</v>
      </c>
      <c r="R593" s="61">
        <f>SUM(R594:R596)</f>
        <v>0</v>
      </c>
      <c r="S593" s="88">
        <f>SUM(S594:S596)</f>
        <v>0</v>
      </c>
      <c r="T593" s="87">
        <f t="shared" si="189"/>
        <v>90.323928059091713</v>
      </c>
      <c r="U593" s="61" t="str">
        <f t="shared" si="190"/>
        <v xml:space="preserve"> </v>
      </c>
      <c r="V593" s="61">
        <f t="shared" si="191"/>
        <v>90.323928059091713</v>
      </c>
      <c r="W593" s="61" t="str">
        <f t="shared" si="192"/>
        <v xml:space="preserve"> </v>
      </c>
      <c r="X593" s="88" t="str">
        <f t="shared" si="193"/>
        <v xml:space="preserve"> </v>
      </c>
    </row>
    <row r="594" spans="1:24" s="125" customFormat="1" ht="54.95" customHeight="1" x14ac:dyDescent="0.2">
      <c r="A594" s="68" t="s">
        <v>392</v>
      </c>
      <c r="B594" s="30" t="s">
        <v>392</v>
      </c>
      <c r="C594" s="29" t="s">
        <v>87</v>
      </c>
      <c r="D594" s="30">
        <v>3</v>
      </c>
      <c r="E594" s="32">
        <f t="shared" si="194"/>
        <v>123564.8</v>
      </c>
      <c r="F594" s="32"/>
      <c r="G594" s="32">
        <v>123564.8</v>
      </c>
      <c r="H594" s="32"/>
      <c r="I594" s="86"/>
      <c r="J594" s="85">
        <f t="shared" si="195"/>
        <v>143700.6</v>
      </c>
      <c r="K594" s="32"/>
      <c r="L594" s="32">
        <v>143700.6</v>
      </c>
      <c r="M594" s="32"/>
      <c r="N594" s="86"/>
      <c r="O594" s="85">
        <f t="shared" si="196"/>
        <v>123856.63</v>
      </c>
      <c r="P594" s="32"/>
      <c r="Q594" s="32">
        <v>123856.63</v>
      </c>
      <c r="R594" s="32"/>
      <c r="S594" s="86"/>
      <c r="T594" s="85">
        <f t="shared" si="189"/>
        <v>86.190753552873119</v>
      </c>
      <c r="U594" s="32" t="str">
        <f t="shared" si="190"/>
        <v xml:space="preserve"> </v>
      </c>
      <c r="V594" s="32">
        <f t="shared" si="191"/>
        <v>86.190753552873119</v>
      </c>
      <c r="W594" s="32" t="str">
        <f t="shared" si="192"/>
        <v xml:space="preserve"> </v>
      </c>
      <c r="X594" s="86" t="str">
        <f t="shared" si="193"/>
        <v xml:space="preserve"> </v>
      </c>
    </row>
    <row r="595" spans="1:24" s="125" customFormat="1" ht="39.950000000000003" customHeight="1" x14ac:dyDescent="0.2">
      <c r="A595" s="68" t="s">
        <v>392</v>
      </c>
      <c r="B595" s="30" t="s">
        <v>392</v>
      </c>
      <c r="C595" s="29" t="s">
        <v>88</v>
      </c>
      <c r="D595" s="30">
        <v>3</v>
      </c>
      <c r="E595" s="32">
        <f t="shared" si="194"/>
        <v>51650</v>
      </c>
      <c r="F595" s="32"/>
      <c r="G595" s="32">
        <v>51650</v>
      </c>
      <c r="H595" s="32"/>
      <c r="I595" s="86"/>
      <c r="J595" s="85">
        <f t="shared" si="195"/>
        <v>11340.299999999997</v>
      </c>
      <c r="K595" s="32"/>
      <c r="L595" s="32">
        <v>11340.299999999997</v>
      </c>
      <c r="M595" s="32"/>
      <c r="N595" s="86"/>
      <c r="O595" s="85">
        <f t="shared" si="196"/>
        <v>11223.38</v>
      </c>
      <c r="P595" s="32"/>
      <c r="Q595" s="32">
        <v>11223.38</v>
      </c>
      <c r="R595" s="32"/>
      <c r="S595" s="86"/>
      <c r="T595" s="85">
        <f t="shared" si="189"/>
        <v>98.968986711109949</v>
      </c>
      <c r="U595" s="32" t="str">
        <f t="shared" si="190"/>
        <v xml:space="preserve"> </v>
      </c>
      <c r="V595" s="32">
        <f t="shared" si="191"/>
        <v>98.968986711109949</v>
      </c>
      <c r="W595" s="32" t="str">
        <f t="shared" si="192"/>
        <v xml:space="preserve"> </v>
      </c>
      <c r="X595" s="86" t="str">
        <f t="shared" si="193"/>
        <v xml:space="preserve"> </v>
      </c>
    </row>
    <row r="596" spans="1:24" s="125" customFormat="1" ht="75" customHeight="1" x14ac:dyDescent="0.2">
      <c r="A596" s="68" t="s">
        <v>392</v>
      </c>
      <c r="B596" s="30" t="s">
        <v>392</v>
      </c>
      <c r="C596" s="29" t="s">
        <v>479</v>
      </c>
      <c r="D596" s="30">
        <v>3</v>
      </c>
      <c r="E596" s="32">
        <f t="shared" si="194"/>
        <v>0</v>
      </c>
      <c r="F596" s="32"/>
      <c r="G596" s="32">
        <v>0</v>
      </c>
      <c r="H596" s="32"/>
      <c r="I596" s="86"/>
      <c r="J596" s="85">
        <f t="shared" si="195"/>
        <v>57361.2</v>
      </c>
      <c r="K596" s="32"/>
      <c r="L596" s="32">
        <v>57361.2</v>
      </c>
      <c r="M596" s="32"/>
      <c r="N596" s="86"/>
      <c r="O596" s="85">
        <f t="shared" si="196"/>
        <v>56769.91</v>
      </c>
      <c r="P596" s="32"/>
      <c r="Q596" s="32">
        <v>56769.91</v>
      </c>
      <c r="R596" s="32"/>
      <c r="S596" s="86"/>
      <c r="T596" s="85">
        <f t="shared" si="189"/>
        <v>98.969181258411624</v>
      </c>
      <c r="U596" s="32" t="str">
        <f t="shared" si="190"/>
        <v xml:space="preserve"> </v>
      </c>
      <c r="V596" s="32">
        <f t="shared" si="191"/>
        <v>98.969181258411624</v>
      </c>
      <c r="W596" s="32" t="str">
        <f t="shared" si="192"/>
        <v xml:space="preserve"> </v>
      </c>
      <c r="X596" s="86" t="str">
        <f t="shared" si="193"/>
        <v xml:space="preserve"> </v>
      </c>
    </row>
    <row r="597" spans="1:24" s="124" customFormat="1" ht="30" customHeight="1" x14ac:dyDescent="0.2">
      <c r="A597" s="70" t="s">
        <v>392</v>
      </c>
      <c r="B597" s="52" t="s">
        <v>392</v>
      </c>
      <c r="C597" s="53" t="s">
        <v>11</v>
      </c>
      <c r="D597" s="52">
        <v>3</v>
      </c>
      <c r="E597" s="61">
        <f t="shared" ref="E597:E615" si="197">SUM(F597:I597)</f>
        <v>72424</v>
      </c>
      <c r="F597" s="61">
        <f>+F598</f>
        <v>0</v>
      </c>
      <c r="G597" s="61">
        <f>+G598</f>
        <v>72424</v>
      </c>
      <c r="H597" s="61">
        <f>+H598</f>
        <v>0</v>
      </c>
      <c r="I597" s="88">
        <f>+I598</f>
        <v>0</v>
      </c>
      <c r="J597" s="87">
        <f t="shared" ref="J597:J615" si="198">SUM(K597:N597)</f>
        <v>54799.1</v>
      </c>
      <c r="K597" s="61">
        <f>+K598</f>
        <v>0</v>
      </c>
      <c r="L597" s="61">
        <f>+L598</f>
        <v>54799.1</v>
      </c>
      <c r="M597" s="61">
        <f>+M598</f>
        <v>0</v>
      </c>
      <c r="N597" s="88">
        <f>+N598</f>
        <v>0</v>
      </c>
      <c r="O597" s="87">
        <f t="shared" si="196"/>
        <v>44711.29</v>
      </c>
      <c r="P597" s="61">
        <f>+P598</f>
        <v>0</v>
      </c>
      <c r="Q597" s="61">
        <f>+Q598</f>
        <v>44711.29</v>
      </c>
      <c r="R597" s="61">
        <f>+R598</f>
        <v>0</v>
      </c>
      <c r="S597" s="88">
        <f>+S598</f>
        <v>0</v>
      </c>
      <c r="T597" s="87">
        <f t="shared" si="189"/>
        <v>81.591285258334537</v>
      </c>
      <c r="U597" s="61" t="str">
        <f t="shared" si="190"/>
        <v xml:space="preserve"> </v>
      </c>
      <c r="V597" s="61">
        <f t="shared" si="191"/>
        <v>81.591285258334537</v>
      </c>
      <c r="W597" s="61" t="str">
        <f t="shared" si="192"/>
        <v xml:space="preserve"> </v>
      </c>
      <c r="X597" s="88" t="str">
        <f t="shared" si="193"/>
        <v xml:space="preserve"> </v>
      </c>
    </row>
    <row r="598" spans="1:24" s="125" customFormat="1" ht="39.950000000000003" customHeight="1" x14ac:dyDescent="0.2">
      <c r="A598" s="68" t="s">
        <v>392</v>
      </c>
      <c r="B598" s="30" t="s">
        <v>392</v>
      </c>
      <c r="C598" s="29" t="s">
        <v>694</v>
      </c>
      <c r="D598" s="30">
        <v>3</v>
      </c>
      <c r="E598" s="32">
        <f t="shared" si="197"/>
        <v>72424</v>
      </c>
      <c r="F598" s="32"/>
      <c r="G598" s="32">
        <v>72424</v>
      </c>
      <c r="H598" s="32"/>
      <c r="I598" s="86"/>
      <c r="J598" s="85">
        <f t="shared" si="198"/>
        <v>54799.1</v>
      </c>
      <c r="K598" s="32"/>
      <c r="L598" s="32">
        <v>54799.1</v>
      </c>
      <c r="M598" s="32"/>
      <c r="N598" s="86"/>
      <c r="O598" s="85">
        <f t="shared" si="196"/>
        <v>44711.29</v>
      </c>
      <c r="P598" s="32"/>
      <c r="Q598" s="32">
        <v>44711.29</v>
      </c>
      <c r="R598" s="32"/>
      <c r="S598" s="86"/>
      <c r="T598" s="85">
        <f t="shared" si="189"/>
        <v>81.591285258334537</v>
      </c>
      <c r="U598" s="32" t="str">
        <f t="shared" si="190"/>
        <v xml:space="preserve"> </v>
      </c>
      <c r="V598" s="32">
        <f t="shared" si="191"/>
        <v>81.591285258334537</v>
      </c>
      <c r="W598" s="32" t="str">
        <f t="shared" si="192"/>
        <v xml:space="preserve"> </v>
      </c>
      <c r="X598" s="86" t="str">
        <f t="shared" si="193"/>
        <v xml:space="preserve"> </v>
      </c>
    </row>
    <row r="599" spans="1:24" s="124" customFormat="1" ht="30" customHeight="1" x14ac:dyDescent="0.2">
      <c r="A599" s="70" t="s">
        <v>392</v>
      </c>
      <c r="B599" s="52" t="s">
        <v>392</v>
      </c>
      <c r="C599" s="53" t="s">
        <v>13</v>
      </c>
      <c r="D599" s="52">
        <v>3</v>
      </c>
      <c r="E599" s="61">
        <f t="shared" si="197"/>
        <v>301207.90000000002</v>
      </c>
      <c r="F599" s="61">
        <f>SUM(F600:F605)</f>
        <v>0</v>
      </c>
      <c r="G599" s="61">
        <f>SUM(G600:G605)</f>
        <v>301207.90000000002</v>
      </c>
      <c r="H599" s="61">
        <f>SUM(H600:H605)</f>
        <v>0</v>
      </c>
      <c r="I599" s="88">
        <f>SUM(I600:I605)</f>
        <v>0</v>
      </c>
      <c r="J599" s="87">
        <f t="shared" si="198"/>
        <v>276758.39999999997</v>
      </c>
      <c r="K599" s="61">
        <f>SUM(K600:K605)</f>
        <v>0</v>
      </c>
      <c r="L599" s="61">
        <f>SUM(L600:L605)</f>
        <v>276758.39999999997</v>
      </c>
      <c r="M599" s="61">
        <f>SUM(M600:M605)</f>
        <v>0</v>
      </c>
      <c r="N599" s="88">
        <f>SUM(N600:N605)</f>
        <v>0</v>
      </c>
      <c r="O599" s="87">
        <f t="shared" si="196"/>
        <v>256417.26</v>
      </c>
      <c r="P599" s="61">
        <f>SUM(P600:P605)</f>
        <v>0</v>
      </c>
      <c r="Q599" s="61">
        <f>SUM(Q600:Q605)</f>
        <v>256417.26</v>
      </c>
      <c r="R599" s="61">
        <f>SUM(R600:R605)</f>
        <v>0</v>
      </c>
      <c r="S599" s="88">
        <f>SUM(S600:S605)</f>
        <v>0</v>
      </c>
      <c r="T599" s="87">
        <f t="shared" si="189"/>
        <v>92.650217662770146</v>
      </c>
      <c r="U599" s="61" t="str">
        <f t="shared" si="190"/>
        <v xml:space="preserve"> </v>
      </c>
      <c r="V599" s="61">
        <f t="shared" si="191"/>
        <v>92.650217662770146</v>
      </c>
      <c r="W599" s="61" t="str">
        <f t="shared" si="192"/>
        <v xml:space="preserve"> </v>
      </c>
      <c r="X599" s="88" t="str">
        <f t="shared" si="193"/>
        <v xml:space="preserve"> </v>
      </c>
    </row>
    <row r="600" spans="1:24" s="125" customFormat="1" ht="39.950000000000003" customHeight="1" x14ac:dyDescent="0.2">
      <c r="A600" s="68" t="s">
        <v>392</v>
      </c>
      <c r="B600" s="30" t="s">
        <v>392</v>
      </c>
      <c r="C600" s="29" t="s">
        <v>89</v>
      </c>
      <c r="D600" s="30">
        <v>3</v>
      </c>
      <c r="E600" s="32">
        <f t="shared" si="197"/>
        <v>71850</v>
      </c>
      <c r="F600" s="32"/>
      <c r="G600" s="32">
        <v>71850</v>
      </c>
      <c r="H600" s="32"/>
      <c r="I600" s="86"/>
      <c r="J600" s="85">
        <f t="shared" si="198"/>
        <v>44481</v>
      </c>
      <c r="K600" s="32"/>
      <c r="L600" s="32">
        <v>44481</v>
      </c>
      <c r="M600" s="32"/>
      <c r="N600" s="86"/>
      <c r="O600" s="85">
        <f t="shared" si="196"/>
        <v>39846.81</v>
      </c>
      <c r="P600" s="32"/>
      <c r="Q600" s="32">
        <v>39846.81</v>
      </c>
      <c r="R600" s="32"/>
      <c r="S600" s="86"/>
      <c r="T600" s="85">
        <f t="shared" si="189"/>
        <v>89.581641599784163</v>
      </c>
      <c r="U600" s="32" t="str">
        <f t="shared" si="190"/>
        <v xml:space="preserve"> </v>
      </c>
      <c r="V600" s="32">
        <f t="shared" si="191"/>
        <v>89.581641599784163</v>
      </c>
      <c r="W600" s="32" t="str">
        <f t="shared" si="192"/>
        <v xml:space="preserve"> </v>
      </c>
      <c r="X600" s="86" t="str">
        <f t="shared" si="193"/>
        <v xml:space="preserve"> </v>
      </c>
    </row>
    <row r="601" spans="1:24" s="125" customFormat="1" ht="39.950000000000003" customHeight="1" x14ac:dyDescent="0.2">
      <c r="A601" s="68" t="s">
        <v>392</v>
      </c>
      <c r="B601" s="30" t="s">
        <v>392</v>
      </c>
      <c r="C601" s="29" t="s">
        <v>90</v>
      </c>
      <c r="D601" s="30">
        <v>3</v>
      </c>
      <c r="E601" s="32">
        <f>SUM(F601:I601)</f>
        <v>45778.7</v>
      </c>
      <c r="F601" s="32"/>
      <c r="G601" s="32">
        <v>45778.7</v>
      </c>
      <c r="H601" s="32"/>
      <c r="I601" s="86"/>
      <c r="J601" s="85">
        <f>SUM(K601:N601)</f>
        <v>45778.7</v>
      </c>
      <c r="K601" s="32"/>
      <c r="L601" s="32">
        <v>45778.7</v>
      </c>
      <c r="M601" s="32"/>
      <c r="N601" s="86"/>
      <c r="O601" s="85">
        <f t="shared" si="196"/>
        <v>44015.45</v>
      </c>
      <c r="P601" s="32"/>
      <c r="Q601" s="32">
        <v>44015.45</v>
      </c>
      <c r="R601" s="32"/>
      <c r="S601" s="86"/>
      <c r="T601" s="85">
        <f t="shared" si="189"/>
        <v>96.148317885828988</v>
      </c>
      <c r="U601" s="32" t="str">
        <f t="shared" si="190"/>
        <v xml:space="preserve"> </v>
      </c>
      <c r="V601" s="32">
        <f t="shared" si="191"/>
        <v>96.148317885828988</v>
      </c>
      <c r="W601" s="32" t="str">
        <f t="shared" si="192"/>
        <v xml:space="preserve"> </v>
      </c>
      <c r="X601" s="86" t="str">
        <f t="shared" si="193"/>
        <v xml:space="preserve"> </v>
      </c>
    </row>
    <row r="602" spans="1:24" s="125" customFormat="1" ht="39.950000000000003" customHeight="1" x14ac:dyDescent="0.2">
      <c r="A602" s="68" t="s">
        <v>392</v>
      </c>
      <c r="B602" s="30" t="s">
        <v>392</v>
      </c>
      <c r="C602" s="29" t="s">
        <v>349</v>
      </c>
      <c r="D602" s="30">
        <v>3</v>
      </c>
      <c r="E602" s="32">
        <f>SUM(F602:I602)</f>
        <v>62160</v>
      </c>
      <c r="F602" s="32"/>
      <c r="G602" s="32">
        <v>62160</v>
      </c>
      <c r="H602" s="32"/>
      <c r="I602" s="86"/>
      <c r="J602" s="85">
        <f>SUM(K602:N602)</f>
        <v>43182.100000000006</v>
      </c>
      <c r="K602" s="32"/>
      <c r="L602" s="32">
        <v>43182.100000000006</v>
      </c>
      <c r="M602" s="32"/>
      <c r="N602" s="86"/>
      <c r="O602" s="85">
        <f t="shared" si="196"/>
        <v>37327.82</v>
      </c>
      <c r="P602" s="32"/>
      <c r="Q602" s="32">
        <v>37327.82</v>
      </c>
      <c r="R602" s="32"/>
      <c r="S602" s="86"/>
      <c r="T602" s="85">
        <f t="shared" si="189"/>
        <v>86.442808478513072</v>
      </c>
      <c r="U602" s="32" t="str">
        <f t="shared" si="190"/>
        <v xml:space="preserve"> </v>
      </c>
      <c r="V602" s="32">
        <f t="shared" si="191"/>
        <v>86.442808478513072</v>
      </c>
      <c r="W602" s="32" t="str">
        <f t="shared" si="192"/>
        <v xml:space="preserve"> </v>
      </c>
      <c r="X602" s="86" t="str">
        <f t="shared" si="193"/>
        <v xml:space="preserve"> </v>
      </c>
    </row>
    <row r="603" spans="1:24" s="125" customFormat="1" ht="39.950000000000003" customHeight="1" x14ac:dyDescent="0.2">
      <c r="A603" s="68" t="s">
        <v>392</v>
      </c>
      <c r="B603" s="30" t="s">
        <v>392</v>
      </c>
      <c r="C603" s="29" t="s">
        <v>695</v>
      </c>
      <c r="D603" s="30">
        <v>3</v>
      </c>
      <c r="E603" s="32">
        <f>SUM(F603:I603)</f>
        <v>62254.8</v>
      </c>
      <c r="F603" s="32"/>
      <c r="G603" s="32">
        <v>62254.8</v>
      </c>
      <c r="H603" s="32"/>
      <c r="I603" s="86"/>
      <c r="J603" s="85">
        <f>SUM(K603:N603)</f>
        <v>46639.1</v>
      </c>
      <c r="K603" s="32"/>
      <c r="L603" s="32">
        <v>46639.1</v>
      </c>
      <c r="M603" s="32"/>
      <c r="N603" s="86"/>
      <c r="O603" s="85">
        <f t="shared" si="196"/>
        <v>46632.800000000003</v>
      </c>
      <c r="P603" s="32"/>
      <c r="Q603" s="32">
        <v>46632.800000000003</v>
      </c>
      <c r="R603" s="32"/>
      <c r="S603" s="86"/>
      <c r="T603" s="85">
        <f t="shared" si="189"/>
        <v>99.986492020643638</v>
      </c>
      <c r="U603" s="32" t="str">
        <f t="shared" si="190"/>
        <v xml:space="preserve"> </v>
      </c>
      <c r="V603" s="32">
        <f t="shared" si="191"/>
        <v>99.986492020643638</v>
      </c>
      <c r="W603" s="32" t="str">
        <f t="shared" si="192"/>
        <v xml:space="preserve"> </v>
      </c>
      <c r="X603" s="86" t="str">
        <f t="shared" si="193"/>
        <v xml:space="preserve"> </v>
      </c>
    </row>
    <row r="604" spans="1:24" s="125" customFormat="1" ht="54.95" customHeight="1" x14ac:dyDescent="0.2">
      <c r="A604" s="68" t="s">
        <v>392</v>
      </c>
      <c r="B604" s="30" t="s">
        <v>392</v>
      </c>
      <c r="C604" s="29" t="s">
        <v>91</v>
      </c>
      <c r="D604" s="30">
        <v>3</v>
      </c>
      <c r="E604" s="32">
        <f t="shared" si="197"/>
        <v>59164.4</v>
      </c>
      <c r="F604" s="32"/>
      <c r="G604" s="32">
        <v>59164.4</v>
      </c>
      <c r="H604" s="32"/>
      <c r="I604" s="86"/>
      <c r="J604" s="85">
        <f t="shared" si="198"/>
        <v>53721.299999999996</v>
      </c>
      <c r="K604" s="32"/>
      <c r="L604" s="32">
        <v>53721.299999999996</v>
      </c>
      <c r="M604" s="32"/>
      <c r="N604" s="86"/>
      <c r="O604" s="85">
        <f t="shared" si="196"/>
        <v>51800.23</v>
      </c>
      <c r="P604" s="32"/>
      <c r="Q604" s="32">
        <v>51800.23</v>
      </c>
      <c r="R604" s="32"/>
      <c r="S604" s="86"/>
      <c r="T604" s="85">
        <f t="shared" si="189"/>
        <v>96.424006865060989</v>
      </c>
      <c r="U604" s="32" t="str">
        <f t="shared" si="190"/>
        <v xml:space="preserve"> </v>
      </c>
      <c r="V604" s="32">
        <f t="shared" si="191"/>
        <v>96.424006865060989</v>
      </c>
      <c r="W604" s="32" t="str">
        <f t="shared" si="192"/>
        <v xml:space="preserve"> </v>
      </c>
      <c r="X604" s="86" t="str">
        <f t="shared" si="193"/>
        <v xml:space="preserve"> </v>
      </c>
    </row>
    <row r="605" spans="1:24" s="125" customFormat="1" ht="54.95" customHeight="1" x14ac:dyDescent="0.2">
      <c r="A605" s="68" t="s">
        <v>392</v>
      </c>
      <c r="B605" s="30" t="s">
        <v>392</v>
      </c>
      <c r="C605" s="29" t="s">
        <v>696</v>
      </c>
      <c r="D605" s="30">
        <v>3</v>
      </c>
      <c r="E605" s="32">
        <f t="shared" si="197"/>
        <v>0</v>
      </c>
      <c r="F605" s="32"/>
      <c r="G605" s="32">
        <v>0</v>
      </c>
      <c r="H605" s="32"/>
      <c r="I605" s="86"/>
      <c r="J605" s="85">
        <f t="shared" si="198"/>
        <v>42956.2</v>
      </c>
      <c r="K605" s="32"/>
      <c r="L605" s="32">
        <v>42956.2</v>
      </c>
      <c r="M605" s="32"/>
      <c r="N605" s="86"/>
      <c r="O605" s="85">
        <f t="shared" si="196"/>
        <v>36794.15</v>
      </c>
      <c r="P605" s="32"/>
      <c r="Q605" s="32">
        <v>36794.15</v>
      </c>
      <c r="R605" s="32"/>
      <c r="S605" s="86"/>
      <c r="T605" s="85">
        <f t="shared" si="189"/>
        <v>85.655039319120419</v>
      </c>
      <c r="U605" s="32" t="str">
        <f t="shared" si="190"/>
        <v xml:space="preserve"> </v>
      </c>
      <c r="V605" s="32">
        <f t="shared" si="191"/>
        <v>85.655039319120419</v>
      </c>
      <c r="W605" s="32" t="str">
        <f t="shared" si="192"/>
        <v xml:space="preserve"> </v>
      </c>
      <c r="X605" s="86" t="str">
        <f t="shared" si="193"/>
        <v xml:space="preserve"> </v>
      </c>
    </row>
    <row r="606" spans="1:24" s="124" customFormat="1" ht="30" customHeight="1" x14ac:dyDescent="0.2">
      <c r="A606" s="70" t="s">
        <v>392</v>
      </c>
      <c r="B606" s="52" t="s">
        <v>392</v>
      </c>
      <c r="C606" s="53" t="s">
        <v>58</v>
      </c>
      <c r="D606" s="52">
        <v>3</v>
      </c>
      <c r="E606" s="61">
        <f t="shared" si="197"/>
        <v>137677.70000000001</v>
      </c>
      <c r="F606" s="61">
        <f>SUM(F607:F609)</f>
        <v>0</v>
      </c>
      <c r="G606" s="61">
        <f>SUM(G607:G609)</f>
        <v>137677.70000000001</v>
      </c>
      <c r="H606" s="61">
        <f>SUM(H607:H609)</f>
        <v>0</v>
      </c>
      <c r="I606" s="88">
        <f>SUM(I607:I609)</f>
        <v>0</v>
      </c>
      <c r="J606" s="87">
        <f t="shared" si="198"/>
        <v>85697.700000000012</v>
      </c>
      <c r="K606" s="61">
        <f>SUM(K607:K609)</f>
        <v>0</v>
      </c>
      <c r="L606" s="61">
        <f>SUM(L607:L609)</f>
        <v>85697.700000000012</v>
      </c>
      <c r="M606" s="61">
        <f>SUM(M607:M609)</f>
        <v>0</v>
      </c>
      <c r="N606" s="88">
        <f>SUM(N607:N609)</f>
        <v>0</v>
      </c>
      <c r="O606" s="87">
        <f t="shared" si="196"/>
        <v>72440.87</v>
      </c>
      <c r="P606" s="61">
        <f>SUM(P607:P609)</f>
        <v>0</v>
      </c>
      <c r="Q606" s="61">
        <f>SUM(Q607:Q609)</f>
        <v>72440.87</v>
      </c>
      <c r="R606" s="61">
        <f>SUM(R607:R609)</f>
        <v>0</v>
      </c>
      <c r="S606" s="88">
        <f>SUM(S607:S609)</f>
        <v>0</v>
      </c>
      <c r="T606" s="87">
        <f t="shared" si="189"/>
        <v>84.530705024755605</v>
      </c>
      <c r="U606" s="61" t="str">
        <f t="shared" si="190"/>
        <v xml:space="preserve"> </v>
      </c>
      <c r="V606" s="61">
        <f t="shared" si="191"/>
        <v>84.530705024755605</v>
      </c>
      <c r="W606" s="61" t="str">
        <f t="shared" si="192"/>
        <v xml:space="preserve"> </v>
      </c>
      <c r="X606" s="88" t="str">
        <f t="shared" si="193"/>
        <v xml:space="preserve"> </v>
      </c>
    </row>
    <row r="607" spans="1:24" s="125" customFormat="1" ht="39.950000000000003" customHeight="1" x14ac:dyDescent="0.2">
      <c r="A607" s="68" t="s">
        <v>392</v>
      </c>
      <c r="B607" s="30" t="s">
        <v>392</v>
      </c>
      <c r="C607" s="29" t="s">
        <v>1102</v>
      </c>
      <c r="D607" s="30">
        <v>3</v>
      </c>
      <c r="E607" s="32">
        <f t="shared" si="197"/>
        <v>51980</v>
      </c>
      <c r="F607" s="32"/>
      <c r="G607" s="32">
        <v>51980</v>
      </c>
      <c r="H607" s="32"/>
      <c r="I607" s="86"/>
      <c r="J607" s="85">
        <f t="shared" si="198"/>
        <v>0</v>
      </c>
      <c r="K607" s="32"/>
      <c r="L607" s="32">
        <v>0</v>
      </c>
      <c r="M607" s="32"/>
      <c r="N607" s="86"/>
      <c r="O607" s="85">
        <f t="shared" si="196"/>
        <v>0</v>
      </c>
      <c r="P607" s="32"/>
      <c r="Q607" s="32">
        <v>0</v>
      </c>
      <c r="R607" s="32"/>
      <c r="S607" s="86"/>
      <c r="T607" s="85" t="str">
        <f t="shared" si="189"/>
        <v xml:space="preserve"> </v>
      </c>
      <c r="U607" s="32" t="str">
        <f t="shared" si="190"/>
        <v xml:space="preserve"> </v>
      </c>
      <c r="V607" s="32" t="str">
        <f t="shared" si="191"/>
        <v xml:space="preserve"> </v>
      </c>
      <c r="W607" s="32" t="str">
        <f t="shared" si="192"/>
        <v xml:space="preserve"> </v>
      </c>
      <c r="X607" s="86" t="str">
        <f t="shared" si="193"/>
        <v xml:space="preserve"> </v>
      </c>
    </row>
    <row r="608" spans="1:24" s="125" customFormat="1" ht="39.950000000000003" customHeight="1" x14ac:dyDescent="0.2">
      <c r="A608" s="68" t="s">
        <v>392</v>
      </c>
      <c r="B608" s="30" t="s">
        <v>392</v>
      </c>
      <c r="C608" s="29" t="s">
        <v>697</v>
      </c>
      <c r="D608" s="30">
        <v>3</v>
      </c>
      <c r="E608" s="32">
        <f t="shared" si="197"/>
        <v>60000</v>
      </c>
      <c r="F608" s="32"/>
      <c r="G608" s="32">
        <v>60000</v>
      </c>
      <c r="H608" s="32"/>
      <c r="I608" s="86"/>
      <c r="J608" s="85">
        <f t="shared" si="198"/>
        <v>60000.000000000007</v>
      </c>
      <c r="K608" s="32"/>
      <c r="L608" s="32">
        <v>60000.000000000007</v>
      </c>
      <c r="M608" s="32"/>
      <c r="N608" s="86"/>
      <c r="O608" s="85">
        <f t="shared" si="196"/>
        <v>53965.61</v>
      </c>
      <c r="P608" s="32"/>
      <c r="Q608" s="32">
        <v>53965.61</v>
      </c>
      <c r="R608" s="32"/>
      <c r="S608" s="86"/>
      <c r="T608" s="85">
        <f t="shared" si="189"/>
        <v>89.942683333333335</v>
      </c>
      <c r="U608" s="32" t="str">
        <f t="shared" si="190"/>
        <v xml:space="preserve"> </v>
      </c>
      <c r="V608" s="32">
        <f t="shared" si="191"/>
        <v>89.942683333333335</v>
      </c>
      <c r="W608" s="32" t="str">
        <f t="shared" si="192"/>
        <v xml:space="preserve"> </v>
      </c>
      <c r="X608" s="86" t="str">
        <f t="shared" si="193"/>
        <v xml:space="preserve"> </v>
      </c>
    </row>
    <row r="609" spans="1:24" s="125" customFormat="1" ht="39.950000000000003" customHeight="1" x14ac:dyDescent="0.2">
      <c r="A609" s="68" t="s">
        <v>392</v>
      </c>
      <c r="B609" s="30" t="s">
        <v>392</v>
      </c>
      <c r="C609" s="29" t="s">
        <v>1361</v>
      </c>
      <c r="D609" s="30">
        <v>3</v>
      </c>
      <c r="E609" s="32">
        <f t="shared" si="197"/>
        <v>25697.7</v>
      </c>
      <c r="F609" s="32"/>
      <c r="G609" s="32">
        <v>25697.7</v>
      </c>
      <c r="H609" s="32"/>
      <c r="I609" s="86"/>
      <c r="J609" s="85">
        <f t="shared" si="198"/>
        <v>25697.699999999997</v>
      </c>
      <c r="K609" s="32"/>
      <c r="L609" s="32">
        <v>25697.699999999997</v>
      </c>
      <c r="M609" s="32"/>
      <c r="N609" s="86"/>
      <c r="O609" s="85">
        <f t="shared" si="196"/>
        <v>18475.259999999998</v>
      </c>
      <c r="P609" s="32"/>
      <c r="Q609" s="32">
        <v>18475.259999999998</v>
      </c>
      <c r="R609" s="32"/>
      <c r="S609" s="86"/>
      <c r="T609" s="85">
        <f t="shared" si="189"/>
        <v>71.894605353786517</v>
      </c>
      <c r="U609" s="32" t="str">
        <f t="shared" si="190"/>
        <v xml:space="preserve"> </v>
      </c>
      <c r="V609" s="32">
        <f t="shared" si="191"/>
        <v>71.894605353786517</v>
      </c>
      <c r="W609" s="32" t="str">
        <f t="shared" si="192"/>
        <v xml:space="preserve"> </v>
      </c>
      <c r="X609" s="86" t="str">
        <f t="shared" si="193"/>
        <v xml:space="preserve"> </v>
      </c>
    </row>
    <row r="610" spans="1:24" s="124" customFormat="1" ht="30" customHeight="1" x14ac:dyDescent="0.2">
      <c r="A610" s="70" t="s">
        <v>392</v>
      </c>
      <c r="B610" s="52" t="s">
        <v>392</v>
      </c>
      <c r="C610" s="53" t="s">
        <v>54</v>
      </c>
      <c r="D610" s="52">
        <v>3</v>
      </c>
      <c r="E610" s="61">
        <f t="shared" si="197"/>
        <v>139932.20000000001</v>
      </c>
      <c r="F610" s="61">
        <f>SUM(F611:F614)</f>
        <v>0</v>
      </c>
      <c r="G610" s="61">
        <f>SUM(G611:G614)</f>
        <v>139932.20000000001</v>
      </c>
      <c r="H610" s="61">
        <f>SUM(H611:H614)</f>
        <v>0</v>
      </c>
      <c r="I610" s="88">
        <f>SUM(I611:I614)</f>
        <v>0</v>
      </c>
      <c r="J610" s="87">
        <f t="shared" si="198"/>
        <v>57212.800000000003</v>
      </c>
      <c r="K610" s="61">
        <f>SUM(K611:K614)</f>
        <v>0</v>
      </c>
      <c r="L610" s="61">
        <f>SUM(L611:L614)</f>
        <v>57212.800000000003</v>
      </c>
      <c r="M610" s="61">
        <f>SUM(M611:M614)</f>
        <v>0</v>
      </c>
      <c r="N610" s="88">
        <f>SUM(N611:N614)</f>
        <v>0</v>
      </c>
      <c r="O610" s="87">
        <f t="shared" si="196"/>
        <v>51392.84</v>
      </c>
      <c r="P610" s="61">
        <f>SUM(P611:P614)</f>
        <v>0</v>
      </c>
      <c r="Q610" s="61">
        <f>SUM(Q611:Q614)</f>
        <v>51392.84</v>
      </c>
      <c r="R610" s="61">
        <f>SUM(R611:R614)</f>
        <v>0</v>
      </c>
      <c r="S610" s="88">
        <f>SUM(S611:S614)</f>
        <v>0</v>
      </c>
      <c r="T610" s="87">
        <f t="shared" si="189"/>
        <v>89.827521114156255</v>
      </c>
      <c r="U610" s="61" t="str">
        <f t="shared" si="190"/>
        <v xml:space="preserve"> </v>
      </c>
      <c r="V610" s="61">
        <f t="shared" si="191"/>
        <v>89.827521114156255</v>
      </c>
      <c r="W610" s="61" t="str">
        <f t="shared" si="192"/>
        <v xml:space="preserve"> </v>
      </c>
      <c r="X610" s="88" t="str">
        <f t="shared" si="193"/>
        <v xml:space="preserve"> </v>
      </c>
    </row>
    <row r="611" spans="1:24" s="125" customFormat="1" ht="54.95" customHeight="1" x14ac:dyDescent="0.2">
      <c r="A611" s="68" t="s">
        <v>392</v>
      </c>
      <c r="B611" s="30" t="s">
        <v>392</v>
      </c>
      <c r="C611" s="29" t="s">
        <v>92</v>
      </c>
      <c r="D611" s="30">
        <v>3</v>
      </c>
      <c r="E611" s="32">
        <f t="shared" si="197"/>
        <v>69966.100000000006</v>
      </c>
      <c r="F611" s="32"/>
      <c r="G611" s="32">
        <v>69966.100000000006</v>
      </c>
      <c r="H611" s="32"/>
      <c r="I611" s="86"/>
      <c r="J611" s="85">
        <f t="shared" si="198"/>
        <v>9445.2000000000025</v>
      </c>
      <c r="K611" s="32"/>
      <c r="L611" s="32">
        <v>9445.2000000000025</v>
      </c>
      <c r="M611" s="32"/>
      <c r="N611" s="86"/>
      <c r="O611" s="85">
        <f t="shared" si="196"/>
        <v>9179.2900000000009</v>
      </c>
      <c r="P611" s="32"/>
      <c r="Q611" s="32">
        <v>9179.2900000000009</v>
      </c>
      <c r="R611" s="32"/>
      <c r="S611" s="86"/>
      <c r="T611" s="85">
        <f t="shared" si="189"/>
        <v>97.184707576335043</v>
      </c>
      <c r="U611" s="32" t="str">
        <f t="shared" si="190"/>
        <v xml:space="preserve"> </v>
      </c>
      <c r="V611" s="32">
        <f t="shared" si="191"/>
        <v>97.184707576335043</v>
      </c>
      <c r="W611" s="32" t="str">
        <f t="shared" si="192"/>
        <v xml:space="preserve"> </v>
      </c>
      <c r="X611" s="86" t="str">
        <f t="shared" si="193"/>
        <v xml:space="preserve"> </v>
      </c>
    </row>
    <row r="612" spans="1:24" s="125" customFormat="1" ht="54.95" customHeight="1" x14ac:dyDescent="0.2">
      <c r="A612" s="68" t="s">
        <v>392</v>
      </c>
      <c r="B612" s="30" t="s">
        <v>392</v>
      </c>
      <c r="C612" s="29" t="s">
        <v>698</v>
      </c>
      <c r="D612" s="30">
        <v>3</v>
      </c>
      <c r="E612" s="32">
        <f t="shared" si="197"/>
        <v>69966.100000000006</v>
      </c>
      <c r="F612" s="32"/>
      <c r="G612" s="32">
        <v>69966.100000000006</v>
      </c>
      <c r="H612" s="32"/>
      <c r="I612" s="86"/>
      <c r="J612" s="85">
        <f t="shared" si="198"/>
        <v>0.1</v>
      </c>
      <c r="K612" s="32"/>
      <c r="L612" s="32">
        <v>0.1</v>
      </c>
      <c r="M612" s="32"/>
      <c r="N612" s="86"/>
      <c r="O612" s="85">
        <f t="shared" si="196"/>
        <v>0</v>
      </c>
      <c r="P612" s="32"/>
      <c r="Q612" s="32"/>
      <c r="R612" s="32"/>
      <c r="S612" s="86"/>
      <c r="T612" s="85">
        <f t="shared" si="189"/>
        <v>0</v>
      </c>
      <c r="U612" s="32" t="str">
        <f t="shared" si="190"/>
        <v xml:space="preserve"> </v>
      </c>
      <c r="V612" s="32">
        <f t="shared" si="191"/>
        <v>0</v>
      </c>
      <c r="W612" s="32" t="str">
        <f t="shared" si="192"/>
        <v xml:space="preserve"> </v>
      </c>
      <c r="X612" s="86" t="str">
        <f t="shared" si="193"/>
        <v xml:space="preserve"> </v>
      </c>
    </row>
    <row r="613" spans="1:24" s="125" customFormat="1" ht="54.95" customHeight="1" x14ac:dyDescent="0.2">
      <c r="A613" s="68" t="s">
        <v>392</v>
      </c>
      <c r="B613" s="30" t="s">
        <v>392</v>
      </c>
      <c r="C613" s="29" t="s">
        <v>480</v>
      </c>
      <c r="D613" s="30">
        <v>3</v>
      </c>
      <c r="E613" s="32">
        <f t="shared" si="197"/>
        <v>0</v>
      </c>
      <c r="F613" s="32"/>
      <c r="G613" s="32">
        <v>0</v>
      </c>
      <c r="H613" s="32"/>
      <c r="I613" s="86"/>
      <c r="J613" s="85">
        <f t="shared" si="198"/>
        <v>25662</v>
      </c>
      <c r="K613" s="32"/>
      <c r="L613" s="32">
        <v>25662</v>
      </c>
      <c r="M613" s="32"/>
      <c r="N613" s="86"/>
      <c r="O613" s="85">
        <f t="shared" si="196"/>
        <v>25595.21</v>
      </c>
      <c r="P613" s="32"/>
      <c r="Q613" s="32">
        <v>25595.21</v>
      </c>
      <c r="R613" s="32"/>
      <c r="S613" s="86"/>
      <c r="T613" s="85">
        <f t="shared" si="189"/>
        <v>99.739731899306364</v>
      </c>
      <c r="U613" s="32" t="str">
        <f t="shared" si="190"/>
        <v xml:space="preserve"> </v>
      </c>
      <c r="V613" s="32">
        <f t="shared" si="191"/>
        <v>99.739731899306364</v>
      </c>
      <c r="W613" s="32" t="str">
        <f t="shared" si="192"/>
        <v xml:space="preserve"> </v>
      </c>
      <c r="X613" s="86" t="str">
        <f t="shared" si="193"/>
        <v xml:space="preserve"> </v>
      </c>
    </row>
    <row r="614" spans="1:24" s="125" customFormat="1" ht="39.950000000000003" customHeight="1" x14ac:dyDescent="0.2">
      <c r="A614" s="68" t="s">
        <v>392</v>
      </c>
      <c r="B614" s="30" t="s">
        <v>392</v>
      </c>
      <c r="C614" s="29" t="s">
        <v>699</v>
      </c>
      <c r="D614" s="30">
        <v>3</v>
      </c>
      <c r="E614" s="32">
        <f t="shared" si="197"/>
        <v>0</v>
      </c>
      <c r="F614" s="32"/>
      <c r="G614" s="32">
        <v>0</v>
      </c>
      <c r="H614" s="32"/>
      <c r="I614" s="86"/>
      <c r="J614" s="85">
        <f t="shared" si="198"/>
        <v>22105.5</v>
      </c>
      <c r="K614" s="32"/>
      <c r="L614" s="32">
        <v>22105.5</v>
      </c>
      <c r="M614" s="32"/>
      <c r="N614" s="86"/>
      <c r="O614" s="85">
        <f t="shared" si="196"/>
        <v>16618.34</v>
      </c>
      <c r="P614" s="32"/>
      <c r="Q614" s="32">
        <v>16618.34</v>
      </c>
      <c r="R614" s="32"/>
      <c r="S614" s="86"/>
      <c r="T614" s="85">
        <f t="shared" si="189"/>
        <v>75.177399289769525</v>
      </c>
      <c r="U614" s="32" t="str">
        <f t="shared" si="190"/>
        <v xml:space="preserve"> </v>
      </c>
      <c r="V614" s="32">
        <f t="shared" si="191"/>
        <v>75.177399289769525</v>
      </c>
      <c r="W614" s="32" t="str">
        <f t="shared" si="192"/>
        <v xml:space="preserve"> </v>
      </c>
      <c r="X614" s="86" t="str">
        <f t="shared" si="193"/>
        <v xml:space="preserve"> </v>
      </c>
    </row>
    <row r="615" spans="1:24" s="124" customFormat="1" ht="75" customHeight="1" x14ac:dyDescent="0.2">
      <c r="A615" s="70" t="s">
        <v>392</v>
      </c>
      <c r="B615" s="52" t="s">
        <v>392</v>
      </c>
      <c r="C615" s="53" t="s">
        <v>700</v>
      </c>
      <c r="D615" s="52">
        <v>3</v>
      </c>
      <c r="E615" s="61">
        <f t="shared" si="197"/>
        <v>73554.8</v>
      </c>
      <c r="F615" s="61">
        <f>+F617+F621+F623+F625+F627+F631</f>
        <v>0</v>
      </c>
      <c r="G615" s="61">
        <f>+G617+G621+G623+G625+G627+G631</f>
        <v>0</v>
      </c>
      <c r="H615" s="61">
        <f>+H617+H621+H623+H625+H627+H631</f>
        <v>73554.8</v>
      </c>
      <c r="I615" s="88">
        <f>+I617+I621+I623+I625+I627+I631</f>
        <v>0</v>
      </c>
      <c r="J615" s="87">
        <f t="shared" si="198"/>
        <v>42586.5</v>
      </c>
      <c r="K615" s="61">
        <f>+K617+K621+K623+K625+K627+K631</f>
        <v>0</v>
      </c>
      <c r="L615" s="61">
        <f>+L617+L621+L623+L625+L627+L631</f>
        <v>0</v>
      </c>
      <c r="M615" s="61">
        <f>+M617+M621+M623+M625+M627+M631</f>
        <v>42586.5</v>
      </c>
      <c r="N615" s="88">
        <f>+N617+N621+N623+N625+N627+N631</f>
        <v>0</v>
      </c>
      <c r="O615" s="87">
        <f t="shared" si="196"/>
        <v>38361</v>
      </c>
      <c r="P615" s="61">
        <f>+P617+P621+P623+P625+P627+P631</f>
        <v>0</v>
      </c>
      <c r="Q615" s="61">
        <f>+Q617+Q621+Q623+Q625+Q627+Q631</f>
        <v>0</v>
      </c>
      <c r="R615" s="61">
        <f>+R617+R621+R623+R625+R627+R631</f>
        <v>38361</v>
      </c>
      <c r="S615" s="88">
        <f>+S617+S621+S623+S625+S627+S631</f>
        <v>0</v>
      </c>
      <c r="T615" s="87">
        <f t="shared" si="189"/>
        <v>90.077841569511463</v>
      </c>
      <c r="U615" s="61" t="str">
        <f t="shared" si="190"/>
        <v xml:space="preserve"> </v>
      </c>
      <c r="V615" s="61" t="str">
        <f t="shared" si="191"/>
        <v xml:space="preserve"> </v>
      </c>
      <c r="W615" s="61">
        <f t="shared" si="192"/>
        <v>90.077841569511463</v>
      </c>
      <c r="X615" s="88" t="str">
        <f t="shared" si="193"/>
        <v xml:space="preserve"> </v>
      </c>
    </row>
    <row r="616" spans="1:24" s="125" customFormat="1" x14ac:dyDescent="0.2">
      <c r="A616" s="70" t="s">
        <v>392</v>
      </c>
      <c r="B616" s="52" t="s">
        <v>392</v>
      </c>
      <c r="C616" s="29" t="s">
        <v>85</v>
      </c>
      <c r="D616" s="30">
        <v>3</v>
      </c>
      <c r="E616" s="32"/>
      <c r="F616" s="32"/>
      <c r="G616" s="32"/>
      <c r="H616" s="32"/>
      <c r="I616" s="86"/>
      <c r="J616" s="85"/>
      <c r="K616" s="32"/>
      <c r="L616" s="32"/>
      <c r="M616" s="32"/>
      <c r="N616" s="86"/>
      <c r="O616" s="85"/>
      <c r="P616" s="32"/>
      <c r="Q616" s="32"/>
      <c r="R616" s="32"/>
      <c r="S616" s="86"/>
      <c r="T616" s="85" t="str">
        <f t="shared" si="189"/>
        <v xml:space="preserve"> </v>
      </c>
      <c r="U616" s="32" t="str">
        <f t="shared" si="190"/>
        <v xml:space="preserve"> </v>
      </c>
      <c r="V616" s="32" t="str">
        <f t="shared" si="191"/>
        <v xml:space="preserve"> </v>
      </c>
      <c r="W616" s="32" t="str">
        <f t="shared" si="192"/>
        <v xml:space="preserve"> </v>
      </c>
      <c r="X616" s="86" t="str">
        <f t="shared" si="193"/>
        <v xml:space="preserve"> </v>
      </c>
    </row>
    <row r="617" spans="1:24" s="124" customFormat="1" ht="30" customHeight="1" x14ac:dyDescent="0.2">
      <c r="A617" s="70" t="s">
        <v>392</v>
      </c>
      <c r="B617" s="52" t="s">
        <v>392</v>
      </c>
      <c r="C617" s="53" t="s">
        <v>5</v>
      </c>
      <c r="D617" s="52">
        <v>3</v>
      </c>
      <c r="E617" s="61">
        <f>SUM(F617:I617)</f>
        <v>27357.1</v>
      </c>
      <c r="F617" s="61">
        <f>SUM(F618:F620)</f>
        <v>0</v>
      </c>
      <c r="G617" s="61">
        <f>SUM(G618:G620)</f>
        <v>0</v>
      </c>
      <c r="H617" s="61">
        <f>SUM(H618:H620)</f>
        <v>27357.1</v>
      </c>
      <c r="I617" s="88">
        <f>SUM(I618:I620)</f>
        <v>0</v>
      </c>
      <c r="J617" s="87">
        <f>SUM(K617:N617)</f>
        <v>0</v>
      </c>
      <c r="K617" s="61">
        <f>SUM(K618:K620)</f>
        <v>0</v>
      </c>
      <c r="L617" s="61">
        <f>SUM(L618:L620)</f>
        <v>0</v>
      </c>
      <c r="M617" s="61">
        <f>SUM(M618:M620)</f>
        <v>0</v>
      </c>
      <c r="N617" s="88">
        <f>SUM(N618:N620)</f>
        <v>0</v>
      </c>
      <c r="O617" s="87">
        <f t="shared" ref="O617:O633" si="199">SUM(P617:S617)</f>
        <v>0</v>
      </c>
      <c r="P617" s="61">
        <f>SUM(P618:P620)</f>
        <v>0</v>
      </c>
      <c r="Q617" s="61">
        <f>SUM(Q618:Q620)</f>
        <v>0</v>
      </c>
      <c r="R617" s="61">
        <f>SUM(R618:R620)</f>
        <v>0</v>
      </c>
      <c r="S617" s="88">
        <f>SUM(S618:S620)</f>
        <v>0</v>
      </c>
      <c r="T617" s="87" t="str">
        <f t="shared" si="189"/>
        <v xml:space="preserve"> </v>
      </c>
      <c r="U617" s="61" t="str">
        <f t="shared" si="190"/>
        <v xml:space="preserve"> </v>
      </c>
      <c r="V617" s="61" t="str">
        <f t="shared" si="191"/>
        <v xml:space="preserve"> </v>
      </c>
      <c r="W617" s="61" t="str">
        <f t="shared" si="192"/>
        <v xml:space="preserve"> </v>
      </c>
      <c r="X617" s="88" t="str">
        <f t="shared" si="193"/>
        <v xml:space="preserve"> </v>
      </c>
    </row>
    <row r="618" spans="1:24" s="125" customFormat="1" ht="54.95" customHeight="1" x14ac:dyDescent="0.2">
      <c r="A618" s="68" t="s">
        <v>392</v>
      </c>
      <c r="B618" s="30" t="s">
        <v>392</v>
      </c>
      <c r="C618" s="29" t="s">
        <v>93</v>
      </c>
      <c r="D618" s="30">
        <v>3</v>
      </c>
      <c r="E618" s="32">
        <f>SUM(F618:I618)</f>
        <v>9810</v>
      </c>
      <c r="F618" s="32"/>
      <c r="G618" s="32"/>
      <c r="H618" s="32">
        <v>9810</v>
      </c>
      <c r="I618" s="86"/>
      <c r="J618" s="85">
        <f>SUM(K618:N618)</f>
        <v>0</v>
      </c>
      <c r="K618" s="32"/>
      <c r="L618" s="32"/>
      <c r="M618" s="32">
        <v>0</v>
      </c>
      <c r="N618" s="86"/>
      <c r="O618" s="85">
        <f t="shared" si="199"/>
        <v>0</v>
      </c>
      <c r="P618" s="32"/>
      <c r="Q618" s="32"/>
      <c r="R618" s="32"/>
      <c r="S618" s="86"/>
      <c r="T618" s="85" t="str">
        <f t="shared" si="189"/>
        <v xml:space="preserve"> </v>
      </c>
      <c r="U618" s="32" t="str">
        <f t="shared" si="190"/>
        <v xml:space="preserve"> </v>
      </c>
      <c r="V618" s="32" t="str">
        <f t="shared" si="191"/>
        <v xml:space="preserve"> </v>
      </c>
      <c r="W618" s="32" t="str">
        <f t="shared" si="192"/>
        <v xml:space="preserve"> </v>
      </c>
      <c r="X618" s="86" t="str">
        <f t="shared" si="193"/>
        <v xml:space="preserve"> </v>
      </c>
    </row>
    <row r="619" spans="1:24" s="125" customFormat="1" ht="39.950000000000003" customHeight="1" x14ac:dyDescent="0.2">
      <c r="A619" s="68" t="s">
        <v>392</v>
      </c>
      <c r="B619" s="30" t="s">
        <v>392</v>
      </c>
      <c r="C619" s="29" t="s">
        <v>94</v>
      </c>
      <c r="D619" s="30">
        <v>3</v>
      </c>
      <c r="E619" s="32">
        <f>SUM(F619:I619)</f>
        <v>12597.1</v>
      </c>
      <c r="F619" s="32"/>
      <c r="G619" s="32"/>
      <c r="H619" s="32">
        <v>12597.1</v>
      </c>
      <c r="I619" s="86"/>
      <c r="J619" s="85">
        <f>SUM(K619:N619)</f>
        <v>0</v>
      </c>
      <c r="K619" s="32"/>
      <c r="L619" s="32"/>
      <c r="M619" s="32">
        <v>0</v>
      </c>
      <c r="N619" s="86"/>
      <c r="O619" s="85">
        <f t="shared" si="199"/>
        <v>0</v>
      </c>
      <c r="P619" s="32"/>
      <c r="Q619" s="32"/>
      <c r="R619" s="32"/>
      <c r="S619" s="86"/>
      <c r="T619" s="85" t="str">
        <f t="shared" si="189"/>
        <v xml:space="preserve"> </v>
      </c>
      <c r="U619" s="32" t="str">
        <f t="shared" si="190"/>
        <v xml:space="preserve"> </v>
      </c>
      <c r="V619" s="32" t="str">
        <f t="shared" si="191"/>
        <v xml:space="preserve"> </v>
      </c>
      <c r="W619" s="32" t="str">
        <f t="shared" si="192"/>
        <v xml:space="preserve"> </v>
      </c>
      <c r="X619" s="86" t="str">
        <f t="shared" si="193"/>
        <v xml:space="preserve"> </v>
      </c>
    </row>
    <row r="620" spans="1:24" s="125" customFormat="1" ht="54.95" customHeight="1" x14ac:dyDescent="0.2">
      <c r="A620" s="68" t="s">
        <v>392</v>
      </c>
      <c r="B620" s="30" t="s">
        <v>392</v>
      </c>
      <c r="C620" s="29" t="s">
        <v>95</v>
      </c>
      <c r="D620" s="30">
        <v>3</v>
      </c>
      <c r="E620" s="32">
        <f>SUM(F620:I620)</f>
        <v>4950</v>
      </c>
      <c r="F620" s="32"/>
      <c r="G620" s="32"/>
      <c r="H620" s="32">
        <v>4950</v>
      </c>
      <c r="I620" s="86"/>
      <c r="J620" s="85">
        <f>SUM(K620:N620)</f>
        <v>0</v>
      </c>
      <c r="K620" s="32"/>
      <c r="L620" s="32"/>
      <c r="M620" s="32">
        <v>0</v>
      </c>
      <c r="N620" s="86"/>
      <c r="O620" s="85">
        <f t="shared" si="199"/>
        <v>0</v>
      </c>
      <c r="P620" s="32"/>
      <c r="Q620" s="32"/>
      <c r="R620" s="32"/>
      <c r="S620" s="86"/>
      <c r="T620" s="85" t="str">
        <f t="shared" ref="T620:T643" si="200">IF(J620=0," ",O620/J620*100)</f>
        <v xml:space="preserve"> </v>
      </c>
      <c r="U620" s="32" t="str">
        <f t="shared" ref="U620:U643" si="201">IF(K620=0," ",P620/K620*100)</f>
        <v xml:space="preserve"> </v>
      </c>
      <c r="V620" s="32" t="str">
        <f t="shared" ref="V620:V643" si="202">IF(L620=0," ",Q620/L620*100)</f>
        <v xml:space="preserve"> </v>
      </c>
      <c r="W620" s="32" t="str">
        <f t="shared" ref="W620:W643" si="203">IF(M620=0," ",R620/M620*100)</f>
        <v xml:space="preserve"> </v>
      </c>
      <c r="X620" s="86" t="str">
        <f t="shared" ref="X620:X643" si="204">IF(N620=0," ",S620/N620*100)</f>
        <v xml:space="preserve"> </v>
      </c>
    </row>
    <row r="621" spans="1:24" s="124" customFormat="1" ht="30" customHeight="1" x14ac:dyDescent="0.2">
      <c r="A621" s="70" t="s">
        <v>392</v>
      </c>
      <c r="B621" s="52" t="s">
        <v>392</v>
      </c>
      <c r="C621" s="53" t="s">
        <v>11</v>
      </c>
      <c r="D621" s="52">
        <v>3</v>
      </c>
      <c r="E621" s="61">
        <f t="shared" ref="E621:E628" si="205">SUM(F621:I621)</f>
        <v>7156.1</v>
      </c>
      <c r="F621" s="61">
        <f>+F622</f>
        <v>0</v>
      </c>
      <c r="G621" s="61">
        <f>+G622</f>
        <v>0</v>
      </c>
      <c r="H621" s="61">
        <f>+H622</f>
        <v>7156.1</v>
      </c>
      <c r="I621" s="88">
        <f>+I622</f>
        <v>0</v>
      </c>
      <c r="J621" s="87">
        <f t="shared" ref="J621:J628" si="206">SUM(K621:N621)</f>
        <v>7156.1</v>
      </c>
      <c r="K621" s="61">
        <f>+K622</f>
        <v>0</v>
      </c>
      <c r="L621" s="61">
        <f>+L622</f>
        <v>0</v>
      </c>
      <c r="M621" s="61">
        <f>+M622</f>
        <v>7156.1</v>
      </c>
      <c r="N621" s="88">
        <f>+N622</f>
        <v>0</v>
      </c>
      <c r="O621" s="87">
        <f t="shared" si="199"/>
        <v>6432</v>
      </c>
      <c r="P621" s="61">
        <f>+P622</f>
        <v>0</v>
      </c>
      <c r="Q621" s="61">
        <f>+Q622</f>
        <v>0</v>
      </c>
      <c r="R621" s="61">
        <f>+R622</f>
        <v>6432</v>
      </c>
      <c r="S621" s="88">
        <f>+S622</f>
        <v>0</v>
      </c>
      <c r="T621" s="87">
        <f t="shared" si="200"/>
        <v>89.881359958636693</v>
      </c>
      <c r="U621" s="61" t="str">
        <f t="shared" si="201"/>
        <v xml:space="preserve"> </v>
      </c>
      <c r="V621" s="61" t="str">
        <f t="shared" si="202"/>
        <v xml:space="preserve"> </v>
      </c>
      <c r="W621" s="61">
        <f t="shared" si="203"/>
        <v>89.881359958636693</v>
      </c>
      <c r="X621" s="88" t="str">
        <f t="shared" si="204"/>
        <v xml:space="preserve"> </v>
      </c>
    </row>
    <row r="622" spans="1:24" s="125" customFormat="1" ht="39.950000000000003" customHeight="1" x14ac:dyDescent="0.2">
      <c r="A622" s="68" t="s">
        <v>392</v>
      </c>
      <c r="B622" s="30" t="s">
        <v>392</v>
      </c>
      <c r="C622" s="29" t="s">
        <v>96</v>
      </c>
      <c r="D622" s="30">
        <v>3</v>
      </c>
      <c r="E622" s="32">
        <f t="shared" si="205"/>
        <v>7156.1</v>
      </c>
      <c r="F622" s="32"/>
      <c r="G622" s="32"/>
      <c r="H622" s="32">
        <v>7156.1</v>
      </c>
      <c r="I622" s="86"/>
      <c r="J622" s="85">
        <f t="shared" si="206"/>
        <v>7156.1</v>
      </c>
      <c r="K622" s="32"/>
      <c r="L622" s="32"/>
      <c r="M622" s="32">
        <v>7156.1</v>
      </c>
      <c r="N622" s="86"/>
      <c r="O622" s="85">
        <f t="shared" si="199"/>
        <v>6432</v>
      </c>
      <c r="P622" s="32"/>
      <c r="Q622" s="32"/>
      <c r="R622" s="32">
        <v>6432</v>
      </c>
      <c r="S622" s="86"/>
      <c r="T622" s="85">
        <f t="shared" si="200"/>
        <v>89.881359958636693</v>
      </c>
      <c r="U622" s="32" t="str">
        <f t="shared" si="201"/>
        <v xml:space="preserve"> </v>
      </c>
      <c r="V622" s="32" t="str">
        <f t="shared" si="202"/>
        <v xml:space="preserve"> </v>
      </c>
      <c r="W622" s="32">
        <f t="shared" si="203"/>
        <v>89.881359958636693</v>
      </c>
      <c r="X622" s="86" t="str">
        <f t="shared" si="204"/>
        <v xml:space="preserve"> </v>
      </c>
    </row>
    <row r="623" spans="1:24" s="124" customFormat="1" ht="30" customHeight="1" x14ac:dyDescent="0.2">
      <c r="A623" s="70" t="s">
        <v>392</v>
      </c>
      <c r="B623" s="52" t="s">
        <v>392</v>
      </c>
      <c r="C623" s="53" t="s">
        <v>34</v>
      </c>
      <c r="D623" s="52">
        <v>3</v>
      </c>
      <c r="E623" s="61">
        <f>SUM(F623:I623)</f>
        <v>8640</v>
      </c>
      <c r="F623" s="61">
        <f>+F624</f>
        <v>0</v>
      </c>
      <c r="G623" s="61">
        <f>+G624</f>
        <v>0</v>
      </c>
      <c r="H623" s="61">
        <f>+H624</f>
        <v>8640</v>
      </c>
      <c r="I623" s="88">
        <f>+I624</f>
        <v>0</v>
      </c>
      <c r="J623" s="87">
        <f>SUM(K623:N623)</f>
        <v>8640</v>
      </c>
      <c r="K623" s="61">
        <f>+K624</f>
        <v>0</v>
      </c>
      <c r="L623" s="61">
        <f>+L624</f>
        <v>0</v>
      </c>
      <c r="M623" s="61">
        <f>+M624</f>
        <v>8640</v>
      </c>
      <c r="N623" s="88">
        <f>+N624</f>
        <v>0</v>
      </c>
      <c r="O623" s="87">
        <f t="shared" si="199"/>
        <v>7520</v>
      </c>
      <c r="P623" s="61">
        <f>+P624</f>
        <v>0</v>
      </c>
      <c r="Q623" s="61">
        <f>+Q624</f>
        <v>0</v>
      </c>
      <c r="R623" s="61">
        <f>+R624</f>
        <v>7520</v>
      </c>
      <c r="S623" s="88">
        <f>+S624</f>
        <v>0</v>
      </c>
      <c r="T623" s="87">
        <f t="shared" si="200"/>
        <v>87.037037037037038</v>
      </c>
      <c r="U623" s="61" t="str">
        <f t="shared" si="201"/>
        <v xml:space="preserve"> </v>
      </c>
      <c r="V623" s="61" t="str">
        <f t="shared" si="202"/>
        <v xml:space="preserve"> </v>
      </c>
      <c r="W623" s="61">
        <f t="shared" si="203"/>
        <v>87.037037037037038</v>
      </c>
      <c r="X623" s="88" t="str">
        <f t="shared" si="204"/>
        <v xml:space="preserve"> </v>
      </c>
    </row>
    <row r="624" spans="1:24" s="125" customFormat="1" ht="39.950000000000003" customHeight="1" x14ac:dyDescent="0.2">
      <c r="A624" s="68" t="s">
        <v>392</v>
      </c>
      <c r="B624" s="30" t="s">
        <v>392</v>
      </c>
      <c r="C624" s="29" t="s">
        <v>97</v>
      </c>
      <c r="D624" s="30">
        <v>3</v>
      </c>
      <c r="E624" s="32">
        <f>SUM(F624:I624)</f>
        <v>8640</v>
      </c>
      <c r="F624" s="32"/>
      <c r="G624" s="32"/>
      <c r="H624" s="32">
        <v>8640</v>
      </c>
      <c r="I624" s="86"/>
      <c r="J624" s="85">
        <f>SUM(K624:N624)</f>
        <v>8640</v>
      </c>
      <c r="K624" s="32"/>
      <c r="L624" s="32"/>
      <c r="M624" s="32">
        <v>8640</v>
      </c>
      <c r="N624" s="86"/>
      <c r="O624" s="85">
        <f t="shared" si="199"/>
        <v>7520</v>
      </c>
      <c r="P624" s="32"/>
      <c r="Q624" s="32"/>
      <c r="R624" s="32">
        <v>7520</v>
      </c>
      <c r="S624" s="86"/>
      <c r="T624" s="85">
        <f t="shared" si="200"/>
        <v>87.037037037037038</v>
      </c>
      <c r="U624" s="32" t="str">
        <f t="shared" si="201"/>
        <v xml:space="preserve"> </v>
      </c>
      <c r="V624" s="32" t="str">
        <f t="shared" si="202"/>
        <v xml:space="preserve"> </v>
      </c>
      <c r="W624" s="32">
        <f t="shared" si="203"/>
        <v>87.037037037037038</v>
      </c>
      <c r="X624" s="86" t="str">
        <f t="shared" si="204"/>
        <v xml:space="preserve"> </v>
      </c>
    </row>
    <row r="625" spans="1:24" s="124" customFormat="1" ht="30" customHeight="1" x14ac:dyDescent="0.2">
      <c r="A625" s="70" t="s">
        <v>392</v>
      </c>
      <c r="B625" s="52" t="s">
        <v>392</v>
      </c>
      <c r="C625" s="53" t="s">
        <v>13</v>
      </c>
      <c r="D625" s="52">
        <v>3</v>
      </c>
      <c r="E625" s="61">
        <f t="shared" si="205"/>
        <v>8175</v>
      </c>
      <c r="F625" s="61">
        <f>+F626</f>
        <v>0</v>
      </c>
      <c r="G625" s="61">
        <f>+G626</f>
        <v>0</v>
      </c>
      <c r="H625" s="61">
        <f>+H626</f>
        <v>8175</v>
      </c>
      <c r="I625" s="88">
        <f>+I626</f>
        <v>0</v>
      </c>
      <c r="J625" s="87">
        <f t="shared" si="206"/>
        <v>8175</v>
      </c>
      <c r="K625" s="61">
        <f>+K626</f>
        <v>0</v>
      </c>
      <c r="L625" s="61">
        <f>+L626</f>
        <v>0</v>
      </c>
      <c r="M625" s="61">
        <f>+M626</f>
        <v>8175</v>
      </c>
      <c r="N625" s="88">
        <f>+N626</f>
        <v>0</v>
      </c>
      <c r="O625" s="87">
        <f t="shared" si="199"/>
        <v>7500</v>
      </c>
      <c r="P625" s="61">
        <f>+P626</f>
        <v>0</v>
      </c>
      <c r="Q625" s="61">
        <f>+Q626</f>
        <v>0</v>
      </c>
      <c r="R625" s="61">
        <f>+R626</f>
        <v>7500</v>
      </c>
      <c r="S625" s="88">
        <f>+S626</f>
        <v>0</v>
      </c>
      <c r="T625" s="87">
        <f t="shared" si="200"/>
        <v>91.743119266055047</v>
      </c>
      <c r="U625" s="61" t="str">
        <f t="shared" si="201"/>
        <v xml:space="preserve"> </v>
      </c>
      <c r="V625" s="61" t="str">
        <f t="shared" si="202"/>
        <v xml:space="preserve"> </v>
      </c>
      <c r="W625" s="61">
        <f t="shared" si="203"/>
        <v>91.743119266055047</v>
      </c>
      <c r="X625" s="88" t="str">
        <f t="shared" si="204"/>
        <v xml:space="preserve"> </v>
      </c>
    </row>
    <row r="626" spans="1:24" s="125" customFormat="1" ht="90" customHeight="1" x14ac:dyDescent="0.2">
      <c r="A626" s="70" t="s">
        <v>392</v>
      </c>
      <c r="B626" s="52" t="s">
        <v>392</v>
      </c>
      <c r="C626" s="29" t="s">
        <v>98</v>
      </c>
      <c r="D626" s="30">
        <v>3</v>
      </c>
      <c r="E626" s="32">
        <f t="shared" si="205"/>
        <v>8175</v>
      </c>
      <c r="F626" s="32"/>
      <c r="G626" s="32"/>
      <c r="H626" s="32">
        <v>8175</v>
      </c>
      <c r="I626" s="86"/>
      <c r="J626" s="85">
        <f t="shared" si="206"/>
        <v>8175</v>
      </c>
      <c r="K626" s="32"/>
      <c r="L626" s="32"/>
      <c r="M626" s="32">
        <v>8175</v>
      </c>
      <c r="N626" s="86"/>
      <c r="O626" s="85">
        <f t="shared" si="199"/>
        <v>7500</v>
      </c>
      <c r="P626" s="32"/>
      <c r="Q626" s="32"/>
      <c r="R626" s="32">
        <v>7500</v>
      </c>
      <c r="S626" s="86"/>
      <c r="T626" s="85">
        <f t="shared" si="200"/>
        <v>91.743119266055047</v>
      </c>
      <c r="U626" s="32" t="str">
        <f t="shared" si="201"/>
        <v xml:space="preserve"> </v>
      </c>
      <c r="V626" s="32" t="str">
        <f t="shared" si="202"/>
        <v xml:space="preserve"> </v>
      </c>
      <c r="W626" s="32">
        <f t="shared" si="203"/>
        <v>91.743119266055047</v>
      </c>
      <c r="X626" s="86" t="str">
        <f t="shared" si="204"/>
        <v xml:space="preserve"> </v>
      </c>
    </row>
    <row r="627" spans="1:24" s="124" customFormat="1" ht="30" customHeight="1" x14ac:dyDescent="0.2">
      <c r="A627" s="70" t="s">
        <v>392</v>
      </c>
      <c r="B627" s="52" t="s">
        <v>392</v>
      </c>
      <c r="C627" s="53" t="s">
        <v>58</v>
      </c>
      <c r="D627" s="52">
        <v>3</v>
      </c>
      <c r="E627" s="61">
        <f t="shared" si="205"/>
        <v>22226.600000000002</v>
      </c>
      <c r="F627" s="61">
        <f>SUM(F628:F630)</f>
        <v>0</v>
      </c>
      <c r="G627" s="61">
        <f>SUM(G628:G630)</f>
        <v>0</v>
      </c>
      <c r="H627" s="61">
        <f>SUM(H628:H630)</f>
        <v>22226.600000000002</v>
      </c>
      <c r="I627" s="88">
        <f>SUM(I628:I630)</f>
        <v>0</v>
      </c>
      <c r="J627" s="87">
        <f t="shared" si="206"/>
        <v>16735.400000000001</v>
      </c>
      <c r="K627" s="61">
        <f>SUM(K628:K630)</f>
        <v>0</v>
      </c>
      <c r="L627" s="61">
        <f>SUM(L628:L630)</f>
        <v>0</v>
      </c>
      <c r="M627" s="61">
        <f>SUM(M628:M630)</f>
        <v>16735.400000000001</v>
      </c>
      <c r="N627" s="88">
        <f>SUM(N628:N630)</f>
        <v>0</v>
      </c>
      <c r="O627" s="87">
        <f t="shared" si="199"/>
        <v>15029</v>
      </c>
      <c r="P627" s="61">
        <f>SUM(P628:P630)</f>
        <v>0</v>
      </c>
      <c r="Q627" s="61">
        <f>SUM(Q628:Q630)</f>
        <v>0</v>
      </c>
      <c r="R627" s="61">
        <f>SUM(R628:R630)</f>
        <v>15029</v>
      </c>
      <c r="S627" s="88">
        <f>SUM(S628:S630)</f>
        <v>0</v>
      </c>
      <c r="T627" s="87">
        <f t="shared" si="200"/>
        <v>89.803649748437437</v>
      </c>
      <c r="U627" s="61" t="str">
        <f t="shared" si="201"/>
        <v xml:space="preserve"> </v>
      </c>
      <c r="V627" s="61" t="str">
        <f t="shared" si="202"/>
        <v xml:space="preserve"> </v>
      </c>
      <c r="W627" s="61">
        <f t="shared" si="203"/>
        <v>89.803649748437437</v>
      </c>
      <c r="X627" s="88" t="str">
        <f t="shared" si="204"/>
        <v xml:space="preserve"> </v>
      </c>
    </row>
    <row r="628" spans="1:24" s="125" customFormat="1" ht="54.95" customHeight="1" x14ac:dyDescent="0.2">
      <c r="A628" s="68" t="s">
        <v>392</v>
      </c>
      <c r="B628" s="30" t="s">
        <v>392</v>
      </c>
      <c r="C628" s="29" t="s">
        <v>1103</v>
      </c>
      <c r="D628" s="30">
        <v>3</v>
      </c>
      <c r="E628" s="32">
        <f t="shared" si="205"/>
        <v>9599</v>
      </c>
      <c r="F628" s="32"/>
      <c r="G628" s="32"/>
      <c r="H628" s="32">
        <v>9599</v>
      </c>
      <c r="I628" s="86"/>
      <c r="J628" s="85">
        <f t="shared" si="206"/>
        <v>9599</v>
      </c>
      <c r="K628" s="32"/>
      <c r="L628" s="32"/>
      <c r="M628" s="32">
        <v>9599</v>
      </c>
      <c r="N628" s="86"/>
      <c r="O628" s="85">
        <f t="shared" si="199"/>
        <v>8789</v>
      </c>
      <c r="P628" s="32"/>
      <c r="Q628" s="32"/>
      <c r="R628" s="32">
        <v>8789</v>
      </c>
      <c r="S628" s="86"/>
      <c r="T628" s="85">
        <f t="shared" si="200"/>
        <v>91.561621002187735</v>
      </c>
      <c r="U628" s="32" t="str">
        <f t="shared" si="201"/>
        <v xml:space="preserve"> </v>
      </c>
      <c r="V628" s="32" t="str">
        <f t="shared" si="202"/>
        <v xml:space="preserve"> </v>
      </c>
      <c r="W628" s="32">
        <f t="shared" si="203"/>
        <v>91.561621002187735</v>
      </c>
      <c r="X628" s="86" t="str">
        <f t="shared" si="204"/>
        <v xml:space="preserve"> </v>
      </c>
    </row>
    <row r="629" spans="1:24" s="125" customFormat="1" ht="75" customHeight="1" x14ac:dyDescent="0.2">
      <c r="A629" s="68" t="s">
        <v>392</v>
      </c>
      <c r="B629" s="30" t="s">
        <v>392</v>
      </c>
      <c r="C629" s="29" t="s">
        <v>99</v>
      </c>
      <c r="D629" s="30">
        <v>3</v>
      </c>
      <c r="E629" s="32">
        <f>SUM(F629:I629)</f>
        <v>7136.4</v>
      </c>
      <c r="F629" s="32"/>
      <c r="G629" s="32"/>
      <c r="H629" s="32">
        <v>7136.4</v>
      </c>
      <c r="I629" s="86"/>
      <c r="J629" s="85">
        <f>SUM(K629:N629)</f>
        <v>7136.4</v>
      </c>
      <c r="K629" s="32"/>
      <c r="L629" s="32"/>
      <c r="M629" s="32">
        <v>7136.4</v>
      </c>
      <c r="N629" s="86"/>
      <c r="O629" s="85">
        <f t="shared" si="199"/>
        <v>6240</v>
      </c>
      <c r="P629" s="32"/>
      <c r="Q629" s="32"/>
      <c r="R629" s="32">
        <v>6240</v>
      </c>
      <c r="S629" s="86"/>
      <c r="T629" s="85">
        <f t="shared" si="200"/>
        <v>87.439044896586509</v>
      </c>
      <c r="U629" s="32" t="str">
        <f t="shared" si="201"/>
        <v xml:space="preserve"> </v>
      </c>
      <c r="V629" s="32" t="str">
        <f t="shared" si="202"/>
        <v xml:space="preserve"> </v>
      </c>
      <c r="W629" s="32">
        <f t="shared" si="203"/>
        <v>87.439044896586509</v>
      </c>
      <c r="X629" s="86" t="str">
        <f t="shared" si="204"/>
        <v xml:space="preserve"> </v>
      </c>
    </row>
    <row r="630" spans="1:24" s="125" customFormat="1" ht="75" customHeight="1" x14ac:dyDescent="0.2">
      <c r="A630" s="68" t="s">
        <v>392</v>
      </c>
      <c r="B630" s="30" t="s">
        <v>392</v>
      </c>
      <c r="C630" s="29" t="s">
        <v>100</v>
      </c>
      <c r="D630" s="30">
        <v>3</v>
      </c>
      <c r="E630" s="32">
        <f>SUM(F630:I630)</f>
        <v>5491.2</v>
      </c>
      <c r="F630" s="32"/>
      <c r="G630" s="32"/>
      <c r="H630" s="32">
        <v>5491.2</v>
      </c>
      <c r="I630" s="86"/>
      <c r="J630" s="85">
        <f>SUM(K630:N630)</f>
        <v>0</v>
      </c>
      <c r="K630" s="32"/>
      <c r="L630" s="32"/>
      <c r="M630" s="32">
        <v>0</v>
      </c>
      <c r="N630" s="86"/>
      <c r="O630" s="85">
        <f t="shared" si="199"/>
        <v>0</v>
      </c>
      <c r="P630" s="32"/>
      <c r="Q630" s="32"/>
      <c r="R630" s="32"/>
      <c r="S630" s="86"/>
      <c r="T630" s="85" t="str">
        <f t="shared" si="200"/>
        <v xml:space="preserve"> </v>
      </c>
      <c r="U630" s="32" t="str">
        <f t="shared" si="201"/>
        <v xml:space="preserve"> </v>
      </c>
      <c r="V630" s="32" t="str">
        <f t="shared" si="202"/>
        <v xml:space="preserve"> </v>
      </c>
      <c r="W630" s="32" t="str">
        <f t="shared" si="203"/>
        <v xml:space="preserve"> </v>
      </c>
      <c r="X630" s="86" t="str">
        <f t="shared" si="204"/>
        <v xml:space="preserve"> </v>
      </c>
    </row>
    <row r="631" spans="1:24" s="124" customFormat="1" ht="30" customHeight="1" x14ac:dyDescent="0.2">
      <c r="A631" s="70" t="s">
        <v>392</v>
      </c>
      <c r="B631" s="52" t="s">
        <v>392</v>
      </c>
      <c r="C631" s="53" t="s">
        <v>54</v>
      </c>
      <c r="D631" s="52">
        <v>3</v>
      </c>
      <c r="E631" s="61">
        <f>SUM(F631:I631)</f>
        <v>0</v>
      </c>
      <c r="F631" s="61">
        <f>+F632</f>
        <v>0</v>
      </c>
      <c r="G631" s="61">
        <f>+G632</f>
        <v>0</v>
      </c>
      <c r="H631" s="61">
        <f>+H632</f>
        <v>0</v>
      </c>
      <c r="I631" s="88">
        <f>+I632</f>
        <v>0</v>
      </c>
      <c r="J631" s="87">
        <f>SUM(K631:N631)</f>
        <v>1880</v>
      </c>
      <c r="K631" s="61">
        <f>+K632</f>
        <v>0</v>
      </c>
      <c r="L631" s="61">
        <f>+L632</f>
        <v>0</v>
      </c>
      <c r="M631" s="61">
        <f>+M632</f>
        <v>1880</v>
      </c>
      <c r="N631" s="88">
        <f>+N632</f>
        <v>0</v>
      </c>
      <c r="O631" s="87">
        <f t="shared" si="199"/>
        <v>1880</v>
      </c>
      <c r="P631" s="61">
        <f>+P632</f>
        <v>0</v>
      </c>
      <c r="Q631" s="61">
        <f>+Q632</f>
        <v>0</v>
      </c>
      <c r="R631" s="61">
        <f>+R632</f>
        <v>1880</v>
      </c>
      <c r="S631" s="88">
        <f>+S632</f>
        <v>0</v>
      </c>
      <c r="T631" s="87">
        <f t="shared" si="200"/>
        <v>100</v>
      </c>
      <c r="U631" s="61" t="str">
        <f t="shared" si="201"/>
        <v xml:space="preserve"> </v>
      </c>
      <c r="V631" s="61" t="str">
        <f t="shared" si="202"/>
        <v xml:space="preserve"> </v>
      </c>
      <c r="W631" s="61">
        <f t="shared" si="203"/>
        <v>100</v>
      </c>
      <c r="X631" s="88" t="str">
        <f t="shared" si="204"/>
        <v xml:space="preserve"> </v>
      </c>
    </row>
    <row r="632" spans="1:24" s="125" customFormat="1" ht="66" x14ac:dyDescent="0.2">
      <c r="A632" s="68" t="s">
        <v>392</v>
      </c>
      <c r="B632" s="30" t="s">
        <v>392</v>
      </c>
      <c r="C632" s="29" t="s">
        <v>701</v>
      </c>
      <c r="D632" s="30">
        <v>3</v>
      </c>
      <c r="E632" s="32">
        <f>SUM(F632:I632)</f>
        <v>0</v>
      </c>
      <c r="F632" s="32"/>
      <c r="G632" s="32"/>
      <c r="H632" s="32">
        <v>0</v>
      </c>
      <c r="I632" s="86"/>
      <c r="J632" s="85">
        <f>SUM(K632:N632)</f>
        <v>1880</v>
      </c>
      <c r="K632" s="32"/>
      <c r="L632" s="32"/>
      <c r="M632" s="32">
        <v>1880</v>
      </c>
      <c r="N632" s="86"/>
      <c r="O632" s="85">
        <f t="shared" si="199"/>
        <v>1880</v>
      </c>
      <c r="P632" s="32"/>
      <c r="Q632" s="32"/>
      <c r="R632" s="32">
        <v>1880</v>
      </c>
      <c r="S632" s="86"/>
      <c r="T632" s="85">
        <f t="shared" si="200"/>
        <v>100</v>
      </c>
      <c r="U632" s="32" t="str">
        <f t="shared" si="201"/>
        <v xml:space="preserve"> </v>
      </c>
      <c r="V632" s="32" t="str">
        <f t="shared" si="202"/>
        <v xml:space="preserve"> </v>
      </c>
      <c r="W632" s="32">
        <f t="shared" si="203"/>
        <v>100</v>
      </c>
      <c r="X632" s="86" t="str">
        <f t="shared" si="204"/>
        <v xml:space="preserve"> </v>
      </c>
    </row>
    <row r="633" spans="1:24" s="123" customFormat="1" ht="39.950000000000003" customHeight="1" x14ac:dyDescent="0.2">
      <c r="A633" s="66" t="s">
        <v>1287</v>
      </c>
      <c r="B633" s="27" t="s">
        <v>1235</v>
      </c>
      <c r="C633" s="21" t="s">
        <v>101</v>
      </c>
      <c r="D633" s="27">
        <v>2</v>
      </c>
      <c r="E633" s="25">
        <f>SUM(F633:I633)</f>
        <v>527943.69999999995</v>
      </c>
      <c r="F633" s="25">
        <f>+F635</f>
        <v>0</v>
      </c>
      <c r="G633" s="25">
        <f t="shared" ref="G633:N633" si="207">+G635</f>
        <v>527943.69999999995</v>
      </c>
      <c r="H633" s="25">
        <f t="shared" si="207"/>
        <v>0</v>
      </c>
      <c r="I633" s="84">
        <f t="shared" si="207"/>
        <v>0</v>
      </c>
      <c r="J633" s="83">
        <f>SUM(K633:N633)</f>
        <v>255613.8</v>
      </c>
      <c r="K633" s="25">
        <f>+K635</f>
        <v>0</v>
      </c>
      <c r="L633" s="25">
        <f t="shared" si="207"/>
        <v>253413.8</v>
      </c>
      <c r="M633" s="25">
        <f t="shared" si="207"/>
        <v>2200</v>
      </c>
      <c r="N633" s="84">
        <f t="shared" si="207"/>
        <v>0</v>
      </c>
      <c r="O633" s="83">
        <f t="shared" si="199"/>
        <v>210778.05</v>
      </c>
      <c r="P633" s="25">
        <f>+P635</f>
        <v>0</v>
      </c>
      <c r="Q633" s="25">
        <f>+Q635</f>
        <v>209478.05</v>
      </c>
      <c r="R633" s="25">
        <f>+R635</f>
        <v>1300</v>
      </c>
      <c r="S633" s="84">
        <f>+S635</f>
        <v>0</v>
      </c>
      <c r="T633" s="83">
        <f t="shared" si="200"/>
        <v>82.459573778880483</v>
      </c>
      <c r="U633" s="25" t="str">
        <f t="shared" si="201"/>
        <v xml:space="preserve"> </v>
      </c>
      <c r="V633" s="25">
        <f t="shared" si="202"/>
        <v>82.662447743571974</v>
      </c>
      <c r="W633" s="25">
        <f t="shared" si="203"/>
        <v>59.090909090909093</v>
      </c>
      <c r="X633" s="84" t="str">
        <f t="shared" si="204"/>
        <v xml:space="preserve"> </v>
      </c>
    </row>
    <row r="634" spans="1:24" s="125" customFormat="1" x14ac:dyDescent="0.2">
      <c r="A634" s="70" t="s">
        <v>392</v>
      </c>
      <c r="B634" s="52" t="s">
        <v>392</v>
      </c>
      <c r="C634" s="29" t="s">
        <v>2</v>
      </c>
      <c r="D634" s="30">
        <v>3</v>
      </c>
      <c r="E634" s="32"/>
      <c r="F634" s="32"/>
      <c r="G634" s="32"/>
      <c r="H634" s="32"/>
      <c r="I634" s="86"/>
      <c r="J634" s="85"/>
      <c r="K634" s="32"/>
      <c r="L634" s="32"/>
      <c r="M634" s="32"/>
      <c r="N634" s="86"/>
      <c r="O634" s="85"/>
      <c r="P634" s="32"/>
      <c r="Q634" s="32"/>
      <c r="R634" s="32"/>
      <c r="S634" s="86"/>
      <c r="T634" s="85" t="str">
        <f t="shared" si="200"/>
        <v xml:space="preserve"> </v>
      </c>
      <c r="U634" s="32" t="str">
        <f t="shared" si="201"/>
        <v xml:space="preserve"> </v>
      </c>
      <c r="V634" s="32" t="str">
        <f t="shared" si="202"/>
        <v xml:space="preserve"> </v>
      </c>
      <c r="W634" s="32" t="str">
        <f t="shared" si="203"/>
        <v xml:space="preserve"> </v>
      </c>
      <c r="X634" s="86" t="str">
        <f t="shared" si="204"/>
        <v xml:space="preserve"> </v>
      </c>
    </row>
    <row r="635" spans="1:24" s="124" customFormat="1" ht="30" customHeight="1" x14ac:dyDescent="0.2">
      <c r="A635" s="70" t="s">
        <v>392</v>
      </c>
      <c r="B635" s="52" t="s">
        <v>392</v>
      </c>
      <c r="C635" s="53" t="s">
        <v>3</v>
      </c>
      <c r="D635" s="52">
        <v>3</v>
      </c>
      <c r="E635" s="61">
        <f>SUM(F635:I635)</f>
        <v>527943.69999999995</v>
      </c>
      <c r="F635" s="61">
        <f>SUM(F636:F638)</f>
        <v>0</v>
      </c>
      <c r="G635" s="61">
        <f>SUM(G636:G638)</f>
        <v>527943.69999999995</v>
      </c>
      <c r="H635" s="61">
        <f>SUM(H636:H638)</f>
        <v>0</v>
      </c>
      <c r="I635" s="88">
        <f>SUM(I636:I638)</f>
        <v>0</v>
      </c>
      <c r="J635" s="87">
        <f>SUM(K635:N635)</f>
        <v>255613.8</v>
      </c>
      <c r="K635" s="61">
        <f>SUM(K636:K638)</f>
        <v>0</v>
      </c>
      <c r="L635" s="61">
        <f>SUM(L636:L638)</f>
        <v>253413.8</v>
      </c>
      <c r="M635" s="61">
        <f>SUM(M636:M638)</f>
        <v>2200</v>
      </c>
      <c r="N635" s="88">
        <f>SUM(N636:N638)</f>
        <v>0</v>
      </c>
      <c r="O635" s="87">
        <f>SUM(P635:S635)</f>
        <v>210778.05</v>
      </c>
      <c r="P635" s="61">
        <f>SUM(P636:P638)</f>
        <v>0</v>
      </c>
      <c r="Q635" s="61">
        <f>SUM(Q636:Q638)</f>
        <v>209478.05</v>
      </c>
      <c r="R635" s="61">
        <f>SUM(R636:R638)</f>
        <v>1300</v>
      </c>
      <c r="S635" s="88">
        <f>SUM(S636:S638)</f>
        <v>0</v>
      </c>
      <c r="T635" s="87">
        <f t="shared" si="200"/>
        <v>82.459573778880483</v>
      </c>
      <c r="U635" s="61" t="str">
        <f t="shared" si="201"/>
        <v xml:space="preserve"> </v>
      </c>
      <c r="V635" s="61">
        <f t="shared" si="202"/>
        <v>82.662447743571974</v>
      </c>
      <c r="W635" s="61">
        <f t="shared" si="203"/>
        <v>59.090909090909093</v>
      </c>
      <c r="X635" s="88" t="str">
        <f t="shared" si="204"/>
        <v xml:space="preserve"> </v>
      </c>
    </row>
    <row r="636" spans="1:24" s="125" customFormat="1" ht="59.25" customHeight="1" x14ac:dyDescent="0.2">
      <c r="A636" s="68" t="s">
        <v>392</v>
      </c>
      <c r="B636" s="30" t="s">
        <v>392</v>
      </c>
      <c r="C636" s="29" t="s">
        <v>1104</v>
      </c>
      <c r="D636" s="30">
        <v>3</v>
      </c>
      <c r="E636" s="32">
        <f>SUM(F636:I636)</f>
        <v>143678.6</v>
      </c>
      <c r="F636" s="32"/>
      <c r="G636" s="32">
        <v>143678.6</v>
      </c>
      <c r="H636" s="32"/>
      <c r="I636" s="86"/>
      <c r="J636" s="85">
        <f>SUM(K636:N636)</f>
        <v>43619.6</v>
      </c>
      <c r="K636" s="32"/>
      <c r="L636" s="32">
        <v>43619.6</v>
      </c>
      <c r="M636" s="32"/>
      <c r="N636" s="86"/>
      <c r="O636" s="85">
        <f>SUM(P636:S636)</f>
        <v>0</v>
      </c>
      <c r="P636" s="32"/>
      <c r="Q636" s="32"/>
      <c r="R636" s="32"/>
      <c r="S636" s="86"/>
      <c r="T636" s="85">
        <f t="shared" si="200"/>
        <v>0</v>
      </c>
      <c r="U636" s="32" t="str">
        <f t="shared" si="201"/>
        <v xml:space="preserve"> </v>
      </c>
      <c r="V636" s="32">
        <f t="shared" si="202"/>
        <v>0</v>
      </c>
      <c r="W636" s="32" t="str">
        <f t="shared" si="203"/>
        <v xml:space="preserve"> </v>
      </c>
      <c r="X636" s="86" t="str">
        <f t="shared" si="204"/>
        <v xml:space="preserve"> </v>
      </c>
    </row>
    <row r="637" spans="1:24" s="125" customFormat="1" ht="30" customHeight="1" x14ac:dyDescent="0.2">
      <c r="A637" s="68" t="s">
        <v>392</v>
      </c>
      <c r="B637" s="30" t="s">
        <v>392</v>
      </c>
      <c r="C637" s="29" t="s">
        <v>102</v>
      </c>
      <c r="D637" s="30">
        <v>3</v>
      </c>
      <c r="E637" s="32">
        <f>SUM(F637:I637)</f>
        <v>207272.8</v>
      </c>
      <c r="F637" s="32"/>
      <c r="G637" s="32">
        <v>207272.8</v>
      </c>
      <c r="H637" s="32"/>
      <c r="I637" s="86"/>
      <c r="J637" s="85">
        <f>SUM(K637:N637)</f>
        <v>2200</v>
      </c>
      <c r="K637" s="32"/>
      <c r="L637" s="32">
        <v>0</v>
      </c>
      <c r="M637" s="32">
        <v>2200</v>
      </c>
      <c r="N637" s="86"/>
      <c r="O637" s="85">
        <f>SUM(P637:S637)</f>
        <v>1300</v>
      </c>
      <c r="P637" s="32"/>
      <c r="Q637" s="32"/>
      <c r="R637" s="32">
        <v>1300</v>
      </c>
      <c r="S637" s="86"/>
      <c r="T637" s="85">
        <f t="shared" si="200"/>
        <v>59.090909090909093</v>
      </c>
      <c r="U637" s="32" t="str">
        <f t="shared" si="201"/>
        <v xml:space="preserve"> </v>
      </c>
      <c r="V637" s="32" t="str">
        <f t="shared" si="202"/>
        <v xml:space="preserve"> </v>
      </c>
      <c r="W637" s="32">
        <f t="shared" si="203"/>
        <v>59.090909090909093</v>
      </c>
      <c r="X637" s="86" t="str">
        <f t="shared" si="204"/>
        <v xml:space="preserve"> </v>
      </c>
    </row>
    <row r="638" spans="1:24" s="125" customFormat="1" ht="30" customHeight="1" x14ac:dyDescent="0.2">
      <c r="A638" s="68" t="s">
        <v>392</v>
      </c>
      <c r="B638" s="30" t="s">
        <v>392</v>
      </c>
      <c r="C638" s="29" t="s">
        <v>103</v>
      </c>
      <c r="D638" s="30">
        <v>3</v>
      </c>
      <c r="E638" s="32">
        <f>SUM(F638:I638)</f>
        <v>176992.3</v>
      </c>
      <c r="F638" s="32"/>
      <c r="G638" s="32">
        <v>176992.3</v>
      </c>
      <c r="H638" s="32"/>
      <c r="I638" s="86"/>
      <c r="J638" s="85">
        <f>SUM(K638:N638)</f>
        <v>209794.19999999998</v>
      </c>
      <c r="K638" s="32"/>
      <c r="L638" s="32">
        <v>209794.19999999998</v>
      </c>
      <c r="M638" s="32"/>
      <c r="N638" s="86"/>
      <c r="O638" s="85">
        <f>SUM(P638:S638)</f>
        <v>209478.05</v>
      </c>
      <c r="P638" s="32"/>
      <c r="Q638" s="32">
        <v>209478.05</v>
      </c>
      <c r="R638" s="32"/>
      <c r="S638" s="86"/>
      <c r="T638" s="85">
        <f t="shared" si="200"/>
        <v>99.849304699557948</v>
      </c>
      <c r="U638" s="32" t="str">
        <f t="shared" si="201"/>
        <v xml:space="preserve"> </v>
      </c>
      <c r="V638" s="32">
        <f t="shared" si="202"/>
        <v>99.849304699557948</v>
      </c>
      <c r="W638" s="32" t="str">
        <f t="shared" si="203"/>
        <v xml:space="preserve"> </v>
      </c>
      <c r="X638" s="86" t="str">
        <f t="shared" si="204"/>
        <v xml:space="preserve"> </v>
      </c>
    </row>
    <row r="639" spans="1:24" s="123" customFormat="1" ht="39.950000000000003" customHeight="1" x14ac:dyDescent="0.2">
      <c r="A639" s="66" t="s">
        <v>1287</v>
      </c>
      <c r="B639" s="27" t="s">
        <v>1288</v>
      </c>
      <c r="C639" s="21" t="s">
        <v>1105</v>
      </c>
      <c r="D639" s="27">
        <v>2</v>
      </c>
      <c r="E639" s="25">
        <f>SUM(F639:I639)</f>
        <v>203734.79999999996</v>
      </c>
      <c r="F639" s="25">
        <f>+F641+F656+F658</f>
        <v>0</v>
      </c>
      <c r="G639" s="25">
        <f>+G641+G656+G658</f>
        <v>0</v>
      </c>
      <c r="H639" s="25">
        <f>+H641+H656+H658</f>
        <v>0</v>
      </c>
      <c r="I639" s="84">
        <f>+I641+I656+I658</f>
        <v>203734.79999999996</v>
      </c>
      <c r="J639" s="83">
        <f>SUM(K639:N639)</f>
        <v>176509.69999999995</v>
      </c>
      <c r="K639" s="25">
        <f>+K641+K656+K658</f>
        <v>0</v>
      </c>
      <c r="L639" s="25">
        <f>+L641+L656+L658</f>
        <v>0</v>
      </c>
      <c r="M639" s="25">
        <f>+M641+M656+M658</f>
        <v>0</v>
      </c>
      <c r="N639" s="84">
        <f>+N641+N656+N658</f>
        <v>176509.69999999995</v>
      </c>
      <c r="O639" s="83">
        <f>SUM(P639:S639)</f>
        <v>11725.670000000002</v>
      </c>
      <c r="P639" s="25">
        <f>+P641+P656+P658</f>
        <v>0</v>
      </c>
      <c r="Q639" s="25">
        <f>+Q641+Q656+Q658</f>
        <v>0</v>
      </c>
      <c r="R639" s="25">
        <f>+R641+R656+R658</f>
        <v>0</v>
      </c>
      <c r="S639" s="84">
        <f>+S641+S656+S658</f>
        <v>11725.670000000002</v>
      </c>
      <c r="T639" s="83">
        <f t="shared" si="200"/>
        <v>6.6430740066976526</v>
      </c>
      <c r="U639" s="25" t="str">
        <f t="shared" si="201"/>
        <v xml:space="preserve"> </v>
      </c>
      <c r="V639" s="25" t="str">
        <f t="shared" si="202"/>
        <v xml:space="preserve"> </v>
      </c>
      <c r="W639" s="25" t="str">
        <f t="shared" si="203"/>
        <v xml:space="preserve"> </v>
      </c>
      <c r="X639" s="84">
        <f t="shared" si="204"/>
        <v>6.6430740066976526</v>
      </c>
    </row>
    <row r="640" spans="1:24" s="125" customFormat="1" x14ac:dyDescent="0.2">
      <c r="A640" s="70" t="s">
        <v>392</v>
      </c>
      <c r="B640" s="52" t="s">
        <v>392</v>
      </c>
      <c r="C640" s="29" t="s">
        <v>2</v>
      </c>
      <c r="D640" s="30">
        <v>3</v>
      </c>
      <c r="E640" s="32"/>
      <c r="F640" s="32"/>
      <c r="G640" s="32"/>
      <c r="H640" s="32"/>
      <c r="I640" s="86"/>
      <c r="J640" s="85"/>
      <c r="K640" s="32"/>
      <c r="L640" s="32"/>
      <c r="M640" s="32"/>
      <c r="N640" s="86"/>
      <c r="O640" s="85"/>
      <c r="P640" s="32"/>
      <c r="Q640" s="32"/>
      <c r="R640" s="32"/>
      <c r="S640" s="86"/>
      <c r="T640" s="85" t="str">
        <f t="shared" si="200"/>
        <v xml:space="preserve"> </v>
      </c>
      <c r="U640" s="32" t="str">
        <f t="shared" si="201"/>
        <v xml:space="preserve"> </v>
      </c>
      <c r="V640" s="32" t="str">
        <f t="shared" si="202"/>
        <v xml:space="preserve"> </v>
      </c>
      <c r="W640" s="32" t="str">
        <f t="shared" si="203"/>
        <v xml:space="preserve"> </v>
      </c>
      <c r="X640" s="86" t="str">
        <f t="shared" si="204"/>
        <v xml:space="preserve"> </v>
      </c>
    </row>
    <row r="641" spans="1:24" s="124" customFormat="1" ht="30" customHeight="1" x14ac:dyDescent="0.2">
      <c r="A641" s="70" t="s">
        <v>392</v>
      </c>
      <c r="B641" s="52" t="s">
        <v>392</v>
      </c>
      <c r="C641" s="53" t="s">
        <v>3</v>
      </c>
      <c r="D641" s="52">
        <v>3</v>
      </c>
      <c r="E641" s="61">
        <f t="shared" ref="E641:E647" si="208">SUM(F641:I641)</f>
        <v>197467.79999999996</v>
      </c>
      <c r="F641" s="61">
        <f>SUM(F642:F655)</f>
        <v>0</v>
      </c>
      <c r="G641" s="61">
        <f>SUM(G642:G655)</f>
        <v>0</v>
      </c>
      <c r="H641" s="61">
        <f>SUM(H642:H655)</f>
        <v>0</v>
      </c>
      <c r="I641" s="88">
        <f>SUM(I642:I655)</f>
        <v>197467.79999999996</v>
      </c>
      <c r="J641" s="87">
        <f t="shared" ref="J641:J647" si="209">SUM(K641:N641)</f>
        <v>170242.69999999995</v>
      </c>
      <c r="K641" s="61">
        <f>SUM(K642:K655)</f>
        <v>0</v>
      </c>
      <c r="L641" s="61">
        <f>SUM(L642:L655)</f>
        <v>0</v>
      </c>
      <c r="M641" s="61">
        <f>SUM(M642:M655)</f>
        <v>0</v>
      </c>
      <c r="N641" s="88">
        <f>SUM(N642:N655)</f>
        <v>170242.69999999995</v>
      </c>
      <c r="O641" s="87">
        <f t="shared" ref="O641:O661" si="210">SUM(P641:S641)</f>
        <v>9313.7300000000014</v>
      </c>
      <c r="P641" s="61">
        <f>SUM(P642:P655)</f>
        <v>0</v>
      </c>
      <c r="Q641" s="61">
        <f>SUM(Q642:Q655)</f>
        <v>0</v>
      </c>
      <c r="R641" s="61">
        <f>SUM(R642:R655)</f>
        <v>0</v>
      </c>
      <c r="S641" s="88">
        <f>SUM(S642:S655)</f>
        <v>9313.7300000000014</v>
      </c>
      <c r="T641" s="87">
        <f t="shared" si="200"/>
        <v>5.4708542568932499</v>
      </c>
      <c r="U641" s="61" t="str">
        <f t="shared" si="201"/>
        <v xml:space="preserve"> </v>
      </c>
      <c r="V641" s="61" t="str">
        <f t="shared" si="202"/>
        <v xml:space="preserve"> </v>
      </c>
      <c r="W641" s="61" t="str">
        <f t="shared" si="203"/>
        <v xml:space="preserve"> </v>
      </c>
      <c r="X641" s="88">
        <f t="shared" si="204"/>
        <v>5.4708542568932499</v>
      </c>
    </row>
    <row r="642" spans="1:24" s="125" customFormat="1" ht="30" customHeight="1" x14ac:dyDescent="0.2">
      <c r="A642" s="68" t="s">
        <v>392</v>
      </c>
      <c r="B642" s="30" t="s">
        <v>392</v>
      </c>
      <c r="C642" s="29" t="s">
        <v>103</v>
      </c>
      <c r="D642" s="30">
        <v>3</v>
      </c>
      <c r="E642" s="32">
        <f t="shared" si="208"/>
        <v>82191.199999999997</v>
      </c>
      <c r="F642" s="32"/>
      <c r="G642" s="32"/>
      <c r="H642" s="32"/>
      <c r="I642" s="86">
        <v>82191.199999999997</v>
      </c>
      <c r="J642" s="85">
        <f t="shared" si="209"/>
        <v>82191.199999999997</v>
      </c>
      <c r="K642" s="32"/>
      <c r="L642" s="32"/>
      <c r="M642" s="32"/>
      <c r="N642" s="86">
        <v>82191.199999999997</v>
      </c>
      <c r="O642" s="85">
        <f t="shared" si="210"/>
        <v>0</v>
      </c>
      <c r="P642" s="32"/>
      <c r="Q642" s="32"/>
      <c r="R642" s="32"/>
      <c r="S642" s="86"/>
      <c r="T642" s="85">
        <f t="shared" si="200"/>
        <v>0</v>
      </c>
      <c r="U642" s="32" t="str">
        <f t="shared" si="201"/>
        <v xml:space="preserve"> </v>
      </c>
      <c r="V642" s="32" t="str">
        <f t="shared" si="202"/>
        <v xml:space="preserve"> </v>
      </c>
      <c r="W642" s="32" t="str">
        <f t="shared" si="203"/>
        <v xml:space="preserve"> </v>
      </c>
      <c r="X642" s="86">
        <f t="shared" si="204"/>
        <v>0</v>
      </c>
    </row>
    <row r="643" spans="1:24" s="125" customFormat="1" ht="30" customHeight="1" x14ac:dyDescent="0.2">
      <c r="A643" s="68" t="s">
        <v>392</v>
      </c>
      <c r="B643" s="30" t="s">
        <v>392</v>
      </c>
      <c r="C643" s="29" t="s">
        <v>104</v>
      </c>
      <c r="D643" s="30">
        <v>3</v>
      </c>
      <c r="E643" s="32">
        <f t="shared" si="208"/>
        <v>16196.8</v>
      </c>
      <c r="F643" s="32"/>
      <c r="G643" s="32"/>
      <c r="H643" s="32"/>
      <c r="I643" s="86">
        <v>16196.8</v>
      </c>
      <c r="J643" s="85">
        <f t="shared" si="209"/>
        <v>16196.8</v>
      </c>
      <c r="K643" s="32"/>
      <c r="L643" s="32"/>
      <c r="M643" s="32"/>
      <c r="N643" s="86">
        <v>16196.8</v>
      </c>
      <c r="O643" s="85">
        <f t="shared" si="210"/>
        <v>434.88</v>
      </c>
      <c r="P643" s="32"/>
      <c r="Q643" s="32"/>
      <c r="R643" s="32"/>
      <c r="S643" s="86">
        <v>434.88</v>
      </c>
      <c r="T643" s="85">
        <f t="shared" si="200"/>
        <v>2.6849748098389807</v>
      </c>
      <c r="U643" s="32" t="str">
        <f t="shared" si="201"/>
        <v xml:space="preserve"> </v>
      </c>
      <c r="V643" s="32" t="str">
        <f t="shared" si="202"/>
        <v xml:space="preserve"> </v>
      </c>
      <c r="W643" s="32" t="str">
        <f t="shared" si="203"/>
        <v xml:space="preserve"> </v>
      </c>
      <c r="X643" s="86">
        <f t="shared" si="204"/>
        <v>2.6849748098389807</v>
      </c>
    </row>
    <row r="644" spans="1:24" s="125" customFormat="1" ht="30" customHeight="1" x14ac:dyDescent="0.2">
      <c r="A644" s="68" t="s">
        <v>392</v>
      </c>
      <c r="B644" s="30" t="s">
        <v>392</v>
      </c>
      <c r="C644" s="29" t="s">
        <v>702</v>
      </c>
      <c r="D644" s="30">
        <v>3</v>
      </c>
      <c r="E644" s="32">
        <f t="shared" si="208"/>
        <v>3185.6</v>
      </c>
      <c r="F644" s="32"/>
      <c r="G644" s="32"/>
      <c r="H644" s="32"/>
      <c r="I644" s="86">
        <v>3185.6</v>
      </c>
      <c r="J644" s="85">
        <f t="shared" si="209"/>
        <v>3185.6</v>
      </c>
      <c r="K644" s="32"/>
      <c r="L644" s="32"/>
      <c r="M644" s="32"/>
      <c r="N644" s="86">
        <v>3185.6</v>
      </c>
      <c r="O644" s="85">
        <f t="shared" si="210"/>
        <v>0</v>
      </c>
      <c r="P644" s="32"/>
      <c r="Q644" s="32"/>
      <c r="R644" s="32"/>
      <c r="S644" s="86"/>
      <c r="T644" s="85">
        <f t="shared" ref="T644:T645" si="211">IF(J644=0," ",O644/J644*100)</f>
        <v>0</v>
      </c>
      <c r="U644" s="32" t="str">
        <f t="shared" ref="U644:U707" si="212">IF(K644=0," ",P644/K644*100)</f>
        <v xml:space="preserve"> </v>
      </c>
      <c r="V644" s="32" t="str">
        <f t="shared" ref="V644:V707" si="213">IF(L644=0," ",Q644/L644*100)</f>
        <v xml:space="preserve"> </v>
      </c>
      <c r="W644" s="32" t="str">
        <f t="shared" ref="W644:W707" si="214">IF(M644=0," ",R644/M644*100)</f>
        <v xml:space="preserve"> </v>
      </c>
      <c r="X644" s="86">
        <f t="shared" ref="X644:X645" si="215">IF(N644=0," ",S644/N644*100)</f>
        <v>0</v>
      </c>
    </row>
    <row r="645" spans="1:24" s="125" customFormat="1" ht="30" customHeight="1" x14ac:dyDescent="0.2">
      <c r="A645" s="68" t="s">
        <v>392</v>
      </c>
      <c r="B645" s="30" t="s">
        <v>392</v>
      </c>
      <c r="C645" s="29" t="s">
        <v>105</v>
      </c>
      <c r="D645" s="30">
        <v>3</v>
      </c>
      <c r="E645" s="32">
        <f t="shared" si="208"/>
        <v>604</v>
      </c>
      <c r="F645" s="32"/>
      <c r="G645" s="32"/>
      <c r="H645" s="32"/>
      <c r="I645" s="86">
        <v>604</v>
      </c>
      <c r="J645" s="85">
        <f t="shared" si="209"/>
        <v>604</v>
      </c>
      <c r="K645" s="32"/>
      <c r="L645" s="32"/>
      <c r="M645" s="32"/>
      <c r="N645" s="86">
        <v>604</v>
      </c>
      <c r="O645" s="85">
        <f t="shared" si="210"/>
        <v>0</v>
      </c>
      <c r="P645" s="32"/>
      <c r="Q645" s="32"/>
      <c r="R645" s="32"/>
      <c r="S645" s="86"/>
      <c r="T645" s="85">
        <f t="shared" si="211"/>
        <v>0</v>
      </c>
      <c r="U645" s="32" t="str">
        <f t="shared" si="212"/>
        <v xml:space="preserve"> </v>
      </c>
      <c r="V645" s="32" t="str">
        <f t="shared" si="213"/>
        <v xml:space="preserve"> </v>
      </c>
      <c r="W645" s="32" t="str">
        <f t="shared" si="214"/>
        <v xml:space="preserve"> </v>
      </c>
      <c r="X645" s="86">
        <f t="shared" si="215"/>
        <v>0</v>
      </c>
    </row>
    <row r="646" spans="1:24" s="125" customFormat="1" ht="30" customHeight="1" x14ac:dyDescent="0.2">
      <c r="A646" s="68" t="s">
        <v>392</v>
      </c>
      <c r="B646" s="30" t="s">
        <v>392</v>
      </c>
      <c r="C646" s="29" t="s">
        <v>106</v>
      </c>
      <c r="D646" s="30">
        <v>3</v>
      </c>
      <c r="E646" s="32">
        <f t="shared" si="208"/>
        <v>1662.8</v>
      </c>
      <c r="F646" s="32"/>
      <c r="G646" s="32"/>
      <c r="H646" s="32"/>
      <c r="I646" s="86">
        <v>1662.8</v>
      </c>
      <c r="J646" s="85">
        <f t="shared" si="209"/>
        <v>1662.8</v>
      </c>
      <c r="K646" s="32"/>
      <c r="L646" s="32"/>
      <c r="M646" s="32"/>
      <c r="N646" s="86">
        <v>1662.8</v>
      </c>
      <c r="O646" s="85">
        <f t="shared" si="210"/>
        <v>400</v>
      </c>
      <c r="P646" s="32"/>
      <c r="Q646" s="32"/>
      <c r="R646" s="32"/>
      <c r="S646" s="86">
        <v>400</v>
      </c>
      <c r="T646" s="85">
        <f t="shared" ref="T646:T709" si="216">IF(J646=0," ",O646/J646*100)</f>
        <v>24.055809477988934</v>
      </c>
      <c r="U646" s="32" t="str">
        <f t="shared" si="212"/>
        <v xml:space="preserve"> </v>
      </c>
      <c r="V646" s="32" t="str">
        <f t="shared" si="213"/>
        <v xml:space="preserve"> </v>
      </c>
      <c r="W646" s="32" t="str">
        <f t="shared" si="214"/>
        <v xml:space="preserve"> </v>
      </c>
      <c r="X646" s="86">
        <f t="shared" ref="X646:X709" si="217">IF(N646=0," ",S646/N646*100)</f>
        <v>24.055809477988934</v>
      </c>
    </row>
    <row r="647" spans="1:24" s="125" customFormat="1" ht="30" customHeight="1" x14ac:dyDescent="0.2">
      <c r="A647" s="68" t="s">
        <v>392</v>
      </c>
      <c r="B647" s="30" t="s">
        <v>392</v>
      </c>
      <c r="C647" s="29" t="s">
        <v>107</v>
      </c>
      <c r="D647" s="30">
        <v>3</v>
      </c>
      <c r="E647" s="32">
        <f t="shared" si="208"/>
        <v>6109.9</v>
      </c>
      <c r="F647" s="32"/>
      <c r="G647" s="32"/>
      <c r="H647" s="32"/>
      <c r="I647" s="86">
        <v>6109.9</v>
      </c>
      <c r="J647" s="85">
        <f t="shared" si="209"/>
        <v>6109.9</v>
      </c>
      <c r="K647" s="32"/>
      <c r="L647" s="32"/>
      <c r="M647" s="32"/>
      <c r="N647" s="86">
        <v>6109.9</v>
      </c>
      <c r="O647" s="85">
        <f t="shared" si="210"/>
        <v>5048.76</v>
      </c>
      <c r="P647" s="32"/>
      <c r="Q647" s="32"/>
      <c r="R647" s="32"/>
      <c r="S647" s="86">
        <v>5048.76</v>
      </c>
      <c r="T647" s="85">
        <f t="shared" si="216"/>
        <v>82.632448976251666</v>
      </c>
      <c r="U647" s="32" t="str">
        <f t="shared" si="212"/>
        <v xml:space="preserve"> </v>
      </c>
      <c r="V647" s="32" t="str">
        <f t="shared" si="213"/>
        <v xml:space="preserve"> </v>
      </c>
      <c r="W647" s="32" t="str">
        <f t="shared" si="214"/>
        <v xml:space="preserve"> </v>
      </c>
      <c r="X647" s="86">
        <f t="shared" si="217"/>
        <v>82.632448976251666</v>
      </c>
    </row>
    <row r="648" spans="1:24" s="125" customFormat="1" ht="30" customHeight="1" x14ac:dyDescent="0.2">
      <c r="A648" s="68" t="s">
        <v>392</v>
      </c>
      <c r="B648" s="30" t="s">
        <v>392</v>
      </c>
      <c r="C648" s="29" t="s">
        <v>108</v>
      </c>
      <c r="D648" s="30">
        <v>3</v>
      </c>
      <c r="E648" s="32">
        <f>SUM(F648:I648)</f>
        <v>3323.4</v>
      </c>
      <c r="F648" s="32"/>
      <c r="G648" s="32"/>
      <c r="H648" s="32"/>
      <c r="I648" s="86">
        <v>3323.4</v>
      </c>
      <c r="J648" s="85">
        <f>SUM(K648:N648)</f>
        <v>3323.4</v>
      </c>
      <c r="K648" s="32"/>
      <c r="L648" s="32"/>
      <c r="M648" s="32"/>
      <c r="N648" s="86">
        <v>3323.4</v>
      </c>
      <c r="O648" s="85">
        <f t="shared" si="210"/>
        <v>875.2</v>
      </c>
      <c r="P648" s="32"/>
      <c r="Q648" s="32"/>
      <c r="R648" s="32"/>
      <c r="S648" s="86">
        <v>875.2</v>
      </c>
      <c r="T648" s="85">
        <f t="shared" si="216"/>
        <v>26.334476740687247</v>
      </c>
      <c r="U648" s="32" t="str">
        <f t="shared" si="212"/>
        <v xml:space="preserve"> </v>
      </c>
      <c r="V648" s="32" t="str">
        <f t="shared" si="213"/>
        <v xml:space="preserve"> </v>
      </c>
      <c r="W648" s="32" t="str">
        <f t="shared" si="214"/>
        <v xml:space="preserve"> </v>
      </c>
      <c r="X648" s="86">
        <f t="shared" si="217"/>
        <v>26.334476740687247</v>
      </c>
    </row>
    <row r="649" spans="1:24" s="125" customFormat="1" ht="39.950000000000003" customHeight="1" x14ac:dyDescent="0.2">
      <c r="A649" s="68" t="s">
        <v>392</v>
      </c>
      <c r="B649" s="30" t="s">
        <v>392</v>
      </c>
      <c r="C649" s="29" t="s">
        <v>109</v>
      </c>
      <c r="D649" s="30">
        <v>3</v>
      </c>
      <c r="E649" s="32">
        <f>SUM(F649:I649)</f>
        <v>1829.5</v>
      </c>
      <c r="F649" s="32"/>
      <c r="G649" s="32"/>
      <c r="H649" s="32"/>
      <c r="I649" s="86">
        <v>1829.5</v>
      </c>
      <c r="J649" s="85">
        <f>SUM(K649:N649)</f>
        <v>1829.5</v>
      </c>
      <c r="K649" s="32"/>
      <c r="L649" s="32"/>
      <c r="M649" s="32"/>
      <c r="N649" s="86">
        <v>1829.5</v>
      </c>
      <c r="O649" s="85">
        <f t="shared" si="210"/>
        <v>1073.29</v>
      </c>
      <c r="P649" s="32"/>
      <c r="Q649" s="32"/>
      <c r="R649" s="32"/>
      <c r="S649" s="86">
        <v>1073.29</v>
      </c>
      <c r="T649" s="85">
        <f t="shared" si="216"/>
        <v>58.66575567094835</v>
      </c>
      <c r="U649" s="32" t="str">
        <f t="shared" si="212"/>
        <v xml:space="preserve"> </v>
      </c>
      <c r="V649" s="32" t="str">
        <f t="shared" si="213"/>
        <v xml:space="preserve"> </v>
      </c>
      <c r="W649" s="32" t="str">
        <f t="shared" si="214"/>
        <v xml:space="preserve"> </v>
      </c>
      <c r="X649" s="86">
        <f t="shared" si="217"/>
        <v>58.66575567094835</v>
      </c>
    </row>
    <row r="650" spans="1:24" s="125" customFormat="1" ht="30" customHeight="1" x14ac:dyDescent="0.2">
      <c r="A650" s="68" t="s">
        <v>392</v>
      </c>
      <c r="B650" s="30" t="s">
        <v>392</v>
      </c>
      <c r="C650" s="29" t="s">
        <v>110</v>
      </c>
      <c r="D650" s="30">
        <v>3</v>
      </c>
      <c r="E650" s="32">
        <f>SUM(F650:I650)</f>
        <v>16420.099999999999</v>
      </c>
      <c r="F650" s="32"/>
      <c r="G650" s="32"/>
      <c r="H650" s="32"/>
      <c r="I650" s="86">
        <v>16420.099999999999</v>
      </c>
      <c r="J650" s="85">
        <f>SUM(K650:N650)</f>
        <v>16420.099999999999</v>
      </c>
      <c r="K650" s="32"/>
      <c r="L650" s="32"/>
      <c r="M650" s="32"/>
      <c r="N650" s="86">
        <v>16420.099999999999</v>
      </c>
      <c r="O650" s="85">
        <f t="shared" si="210"/>
        <v>0</v>
      </c>
      <c r="P650" s="32"/>
      <c r="Q650" s="32"/>
      <c r="R650" s="32"/>
      <c r="S650" s="86"/>
      <c r="T650" s="85">
        <f t="shared" si="216"/>
        <v>0</v>
      </c>
      <c r="U650" s="32" t="str">
        <f t="shared" si="212"/>
        <v xml:space="preserve"> </v>
      </c>
      <c r="V650" s="32" t="str">
        <f t="shared" si="213"/>
        <v xml:space="preserve"> </v>
      </c>
      <c r="W650" s="32" t="str">
        <f t="shared" si="214"/>
        <v xml:space="preserve"> </v>
      </c>
      <c r="X650" s="86">
        <f t="shared" si="217"/>
        <v>0</v>
      </c>
    </row>
    <row r="651" spans="1:24" s="125" customFormat="1" ht="30" customHeight="1" x14ac:dyDescent="0.2">
      <c r="A651" s="68" t="s">
        <v>392</v>
      </c>
      <c r="B651" s="30" t="s">
        <v>392</v>
      </c>
      <c r="C651" s="29" t="s">
        <v>111</v>
      </c>
      <c r="D651" s="30">
        <v>3</v>
      </c>
      <c r="E651" s="32">
        <f>SUM(F651:I651)</f>
        <v>5358.9</v>
      </c>
      <c r="F651" s="32"/>
      <c r="G651" s="32"/>
      <c r="H651" s="32"/>
      <c r="I651" s="86">
        <v>5358.9</v>
      </c>
      <c r="J651" s="85">
        <f>SUM(K651:N651)</f>
        <v>5358.9</v>
      </c>
      <c r="K651" s="32"/>
      <c r="L651" s="32"/>
      <c r="M651" s="32"/>
      <c r="N651" s="86">
        <v>5358.9</v>
      </c>
      <c r="O651" s="85">
        <f t="shared" si="210"/>
        <v>800</v>
      </c>
      <c r="P651" s="32"/>
      <c r="Q651" s="32"/>
      <c r="R651" s="32"/>
      <c r="S651" s="86">
        <v>800</v>
      </c>
      <c r="T651" s="85">
        <f t="shared" si="216"/>
        <v>14.928436806060946</v>
      </c>
      <c r="U651" s="32" t="str">
        <f t="shared" si="212"/>
        <v xml:space="preserve"> </v>
      </c>
      <c r="V651" s="32" t="str">
        <f t="shared" si="213"/>
        <v xml:space="preserve"> </v>
      </c>
      <c r="W651" s="32" t="str">
        <f t="shared" si="214"/>
        <v xml:space="preserve"> </v>
      </c>
      <c r="X651" s="86">
        <f t="shared" si="217"/>
        <v>14.928436806060946</v>
      </c>
    </row>
    <row r="652" spans="1:24" s="125" customFormat="1" ht="30" customHeight="1" x14ac:dyDescent="0.2">
      <c r="A652" s="68" t="s">
        <v>392</v>
      </c>
      <c r="B652" s="30" t="s">
        <v>392</v>
      </c>
      <c r="C652" s="29" t="s">
        <v>112</v>
      </c>
      <c r="D652" s="30">
        <v>3</v>
      </c>
      <c r="E652" s="32">
        <f t="shared" ref="E652:E657" si="218">SUM(F652:I652)</f>
        <v>7763.2999999999993</v>
      </c>
      <c r="F652" s="32"/>
      <c r="G652" s="32"/>
      <c r="H652" s="32"/>
      <c r="I652" s="86">
        <v>7763.2999999999993</v>
      </c>
      <c r="J652" s="85">
        <f t="shared" ref="J652:J657" si="219">SUM(K652:N652)</f>
        <v>7763.2999999999993</v>
      </c>
      <c r="K652" s="32"/>
      <c r="L652" s="32"/>
      <c r="M652" s="32"/>
      <c r="N652" s="86">
        <v>7763.2999999999993</v>
      </c>
      <c r="O652" s="85">
        <f t="shared" si="210"/>
        <v>681.6</v>
      </c>
      <c r="P652" s="32"/>
      <c r="Q652" s="32"/>
      <c r="R652" s="32"/>
      <c r="S652" s="86">
        <v>681.6</v>
      </c>
      <c r="T652" s="85">
        <f t="shared" si="216"/>
        <v>8.7797714889286773</v>
      </c>
      <c r="U652" s="32" t="str">
        <f t="shared" si="212"/>
        <v xml:space="preserve"> </v>
      </c>
      <c r="V652" s="32" t="str">
        <f t="shared" si="213"/>
        <v xml:space="preserve"> </v>
      </c>
      <c r="W652" s="32" t="str">
        <f t="shared" si="214"/>
        <v xml:space="preserve"> </v>
      </c>
      <c r="X652" s="86">
        <f t="shared" si="217"/>
        <v>8.7797714889286773</v>
      </c>
    </row>
    <row r="653" spans="1:24" s="125" customFormat="1" ht="30" customHeight="1" x14ac:dyDescent="0.2">
      <c r="A653" s="68" t="s">
        <v>392</v>
      </c>
      <c r="B653" s="30" t="s">
        <v>392</v>
      </c>
      <c r="C653" s="29" t="s">
        <v>113</v>
      </c>
      <c r="D653" s="30">
        <v>3</v>
      </c>
      <c r="E653" s="32">
        <f t="shared" si="218"/>
        <v>2784.3</v>
      </c>
      <c r="F653" s="32"/>
      <c r="G653" s="32"/>
      <c r="H653" s="32"/>
      <c r="I653" s="86">
        <v>2784.3</v>
      </c>
      <c r="J653" s="85">
        <f t="shared" si="219"/>
        <v>2784.3</v>
      </c>
      <c r="K653" s="32"/>
      <c r="L653" s="32"/>
      <c r="M653" s="32"/>
      <c r="N653" s="86">
        <v>2784.3</v>
      </c>
      <c r="O653" s="85">
        <f t="shared" si="210"/>
        <v>0</v>
      </c>
      <c r="P653" s="32"/>
      <c r="Q653" s="32"/>
      <c r="R653" s="32"/>
      <c r="S653" s="86"/>
      <c r="T653" s="85">
        <f t="shared" si="216"/>
        <v>0</v>
      </c>
      <c r="U653" s="32" t="str">
        <f t="shared" si="212"/>
        <v xml:space="preserve"> </v>
      </c>
      <c r="V653" s="32" t="str">
        <f t="shared" si="213"/>
        <v xml:space="preserve"> </v>
      </c>
      <c r="W653" s="32" t="str">
        <f t="shared" si="214"/>
        <v xml:space="preserve"> </v>
      </c>
      <c r="X653" s="86">
        <f t="shared" si="217"/>
        <v>0</v>
      </c>
    </row>
    <row r="654" spans="1:24" s="125" customFormat="1" ht="39.950000000000003" customHeight="1" x14ac:dyDescent="0.2">
      <c r="A654" s="68" t="s">
        <v>392</v>
      </c>
      <c r="B654" s="30" t="s">
        <v>392</v>
      </c>
      <c r="C654" s="29" t="s">
        <v>703</v>
      </c>
      <c r="D654" s="30">
        <v>3</v>
      </c>
      <c r="E654" s="32">
        <f t="shared" si="218"/>
        <v>48834.400000000001</v>
      </c>
      <c r="F654" s="32"/>
      <c r="G654" s="32"/>
      <c r="H654" s="32"/>
      <c r="I654" s="86">
        <v>48834.400000000001</v>
      </c>
      <c r="J654" s="85">
        <f t="shared" si="219"/>
        <v>21609.3</v>
      </c>
      <c r="K654" s="32"/>
      <c r="L654" s="32"/>
      <c r="M654" s="32"/>
      <c r="N654" s="86">
        <v>21609.3</v>
      </c>
      <c r="O654" s="85">
        <f t="shared" si="210"/>
        <v>0</v>
      </c>
      <c r="P654" s="32"/>
      <c r="Q654" s="32"/>
      <c r="R654" s="32"/>
      <c r="S654" s="86"/>
      <c r="T654" s="85">
        <f t="shared" si="216"/>
        <v>0</v>
      </c>
      <c r="U654" s="32" t="str">
        <f t="shared" si="212"/>
        <v xml:space="preserve"> </v>
      </c>
      <c r="V654" s="32" t="str">
        <f t="shared" si="213"/>
        <v xml:space="preserve"> </v>
      </c>
      <c r="W654" s="32" t="str">
        <f t="shared" si="214"/>
        <v xml:space="preserve"> </v>
      </c>
      <c r="X654" s="86">
        <f t="shared" si="217"/>
        <v>0</v>
      </c>
    </row>
    <row r="655" spans="1:24" s="125" customFormat="1" ht="30" customHeight="1" x14ac:dyDescent="0.2">
      <c r="A655" s="68" t="s">
        <v>392</v>
      </c>
      <c r="B655" s="30" t="s">
        <v>392</v>
      </c>
      <c r="C655" s="29" t="s">
        <v>114</v>
      </c>
      <c r="D655" s="30">
        <v>3</v>
      </c>
      <c r="E655" s="32">
        <f t="shared" si="218"/>
        <v>1203.5999999999999</v>
      </c>
      <c r="F655" s="32"/>
      <c r="G655" s="32"/>
      <c r="H655" s="32"/>
      <c r="I655" s="86">
        <v>1203.5999999999999</v>
      </c>
      <c r="J655" s="85">
        <f t="shared" si="219"/>
        <v>1203.5999999999999</v>
      </c>
      <c r="K655" s="32"/>
      <c r="L655" s="32"/>
      <c r="M655" s="32"/>
      <c r="N655" s="86">
        <v>1203.5999999999999</v>
      </c>
      <c r="O655" s="85">
        <f t="shared" si="210"/>
        <v>0</v>
      </c>
      <c r="P655" s="32"/>
      <c r="Q655" s="32"/>
      <c r="R655" s="32"/>
      <c r="S655" s="86"/>
      <c r="T655" s="85">
        <f t="shared" si="216"/>
        <v>0</v>
      </c>
      <c r="U655" s="32" t="str">
        <f t="shared" si="212"/>
        <v xml:space="preserve"> </v>
      </c>
      <c r="V655" s="32" t="str">
        <f t="shared" si="213"/>
        <v xml:space="preserve"> </v>
      </c>
      <c r="W655" s="32" t="str">
        <f t="shared" si="214"/>
        <v xml:space="preserve"> </v>
      </c>
      <c r="X655" s="86">
        <f t="shared" si="217"/>
        <v>0</v>
      </c>
    </row>
    <row r="656" spans="1:24" s="124" customFormat="1" ht="30" customHeight="1" x14ac:dyDescent="0.2">
      <c r="A656" s="70" t="s">
        <v>392</v>
      </c>
      <c r="B656" s="52" t="s">
        <v>392</v>
      </c>
      <c r="C656" s="53" t="s">
        <v>11</v>
      </c>
      <c r="D656" s="52">
        <v>3</v>
      </c>
      <c r="E656" s="61">
        <f t="shared" si="218"/>
        <v>2076</v>
      </c>
      <c r="F656" s="61">
        <f>+F657</f>
        <v>0</v>
      </c>
      <c r="G656" s="61">
        <f>+G657</f>
        <v>0</v>
      </c>
      <c r="H656" s="61">
        <f>+H657</f>
        <v>0</v>
      </c>
      <c r="I656" s="88">
        <f>+I657</f>
        <v>2076</v>
      </c>
      <c r="J656" s="87">
        <f t="shared" si="219"/>
        <v>2076</v>
      </c>
      <c r="K656" s="61">
        <f>+K657</f>
        <v>0</v>
      </c>
      <c r="L656" s="61">
        <f>+L657</f>
        <v>0</v>
      </c>
      <c r="M656" s="61">
        <f>+M657</f>
        <v>0</v>
      </c>
      <c r="N656" s="88">
        <f>+N657</f>
        <v>2076</v>
      </c>
      <c r="O656" s="87">
        <f t="shared" si="210"/>
        <v>1816.5</v>
      </c>
      <c r="P656" s="61">
        <f>+P657</f>
        <v>0</v>
      </c>
      <c r="Q656" s="61">
        <f>+Q657</f>
        <v>0</v>
      </c>
      <c r="R656" s="61">
        <f>+R657</f>
        <v>0</v>
      </c>
      <c r="S656" s="88">
        <f>+S657</f>
        <v>1816.5</v>
      </c>
      <c r="T656" s="87">
        <f t="shared" si="216"/>
        <v>87.5</v>
      </c>
      <c r="U656" s="61" t="str">
        <f t="shared" si="212"/>
        <v xml:space="preserve"> </v>
      </c>
      <c r="V656" s="61" t="str">
        <f t="shared" si="213"/>
        <v xml:space="preserve"> </v>
      </c>
      <c r="W656" s="61" t="str">
        <f t="shared" si="214"/>
        <v xml:space="preserve"> </v>
      </c>
      <c r="X656" s="88">
        <f t="shared" si="217"/>
        <v>87.5</v>
      </c>
    </row>
    <row r="657" spans="1:24" s="125" customFormat="1" ht="54.95" customHeight="1" x14ac:dyDescent="0.2">
      <c r="A657" s="68" t="s">
        <v>392</v>
      </c>
      <c r="B657" s="30" t="s">
        <v>392</v>
      </c>
      <c r="C657" s="29" t="s">
        <v>115</v>
      </c>
      <c r="D657" s="30">
        <v>3</v>
      </c>
      <c r="E657" s="32">
        <f t="shared" si="218"/>
        <v>2076</v>
      </c>
      <c r="F657" s="32"/>
      <c r="G657" s="32"/>
      <c r="H657" s="32"/>
      <c r="I657" s="86">
        <v>2076</v>
      </c>
      <c r="J657" s="85">
        <f t="shared" si="219"/>
        <v>2076</v>
      </c>
      <c r="K657" s="32"/>
      <c r="L657" s="32"/>
      <c r="M657" s="32"/>
      <c r="N657" s="86">
        <v>2076</v>
      </c>
      <c r="O657" s="85">
        <f t="shared" si="210"/>
        <v>1816.5</v>
      </c>
      <c r="P657" s="32"/>
      <c r="Q657" s="32"/>
      <c r="R657" s="32"/>
      <c r="S657" s="86">
        <v>1816.5</v>
      </c>
      <c r="T657" s="85">
        <f t="shared" si="216"/>
        <v>87.5</v>
      </c>
      <c r="U657" s="32" t="str">
        <f t="shared" si="212"/>
        <v xml:space="preserve"> </v>
      </c>
      <c r="V657" s="32" t="str">
        <f t="shared" si="213"/>
        <v xml:space="preserve"> </v>
      </c>
      <c r="W657" s="32" t="str">
        <f t="shared" si="214"/>
        <v xml:space="preserve"> </v>
      </c>
      <c r="X657" s="86">
        <f t="shared" si="217"/>
        <v>87.5</v>
      </c>
    </row>
    <row r="658" spans="1:24" s="124" customFormat="1" ht="30" customHeight="1" x14ac:dyDescent="0.2">
      <c r="A658" s="70" t="s">
        <v>392</v>
      </c>
      <c r="B658" s="52" t="s">
        <v>392</v>
      </c>
      <c r="C658" s="53" t="s">
        <v>39</v>
      </c>
      <c r="D658" s="52">
        <v>3</v>
      </c>
      <c r="E658" s="61">
        <f>SUM(F658:I658)</f>
        <v>4191</v>
      </c>
      <c r="F658" s="61">
        <f>SUM(F659:F660)</f>
        <v>0</v>
      </c>
      <c r="G658" s="61">
        <f>SUM(G659:G660)</f>
        <v>0</v>
      </c>
      <c r="H658" s="61">
        <f>SUM(H659:H660)</f>
        <v>0</v>
      </c>
      <c r="I658" s="88">
        <f>SUM(I659:I660)</f>
        <v>4191</v>
      </c>
      <c r="J658" s="87">
        <f>SUM(K658:N658)</f>
        <v>4191</v>
      </c>
      <c r="K658" s="61">
        <f>SUM(K659:K660)</f>
        <v>0</v>
      </c>
      <c r="L658" s="61">
        <f>SUM(L659:L660)</f>
        <v>0</v>
      </c>
      <c r="M658" s="61">
        <f>SUM(M659:M660)</f>
        <v>0</v>
      </c>
      <c r="N658" s="88">
        <f>SUM(N659:N660)</f>
        <v>4191</v>
      </c>
      <c r="O658" s="87">
        <f t="shared" si="210"/>
        <v>595.44000000000005</v>
      </c>
      <c r="P658" s="61">
        <f>SUM(P659:P660)</f>
        <v>0</v>
      </c>
      <c r="Q658" s="61">
        <f>SUM(Q659:Q660)</f>
        <v>0</v>
      </c>
      <c r="R658" s="61">
        <f>SUM(R659:R660)</f>
        <v>0</v>
      </c>
      <c r="S658" s="88">
        <f>SUM(S659:S660)</f>
        <v>595.44000000000005</v>
      </c>
      <c r="T658" s="87">
        <f t="shared" si="216"/>
        <v>14.207587687902651</v>
      </c>
      <c r="U658" s="61" t="str">
        <f t="shared" si="212"/>
        <v xml:space="preserve"> </v>
      </c>
      <c r="V658" s="61" t="str">
        <f t="shared" si="213"/>
        <v xml:space="preserve"> </v>
      </c>
      <c r="W658" s="61" t="str">
        <f t="shared" si="214"/>
        <v xml:space="preserve"> </v>
      </c>
      <c r="X658" s="88">
        <f t="shared" si="217"/>
        <v>14.207587687902651</v>
      </c>
    </row>
    <row r="659" spans="1:24" s="125" customFormat="1" ht="30" customHeight="1" x14ac:dyDescent="0.2">
      <c r="A659" s="68" t="s">
        <v>392</v>
      </c>
      <c r="B659" s="30" t="s">
        <v>392</v>
      </c>
      <c r="C659" s="29" t="s">
        <v>116</v>
      </c>
      <c r="D659" s="30">
        <v>3</v>
      </c>
      <c r="E659" s="32">
        <f>SUM(F659:I659)</f>
        <v>1960</v>
      </c>
      <c r="F659" s="32"/>
      <c r="G659" s="32"/>
      <c r="H659" s="32"/>
      <c r="I659" s="86">
        <v>1960</v>
      </c>
      <c r="J659" s="85">
        <f>SUM(K659:N659)</f>
        <v>1960</v>
      </c>
      <c r="K659" s="32"/>
      <c r="L659" s="32"/>
      <c r="M659" s="32"/>
      <c r="N659" s="86">
        <v>1960</v>
      </c>
      <c r="O659" s="85">
        <f t="shared" si="210"/>
        <v>595.44000000000005</v>
      </c>
      <c r="P659" s="32"/>
      <c r="Q659" s="32"/>
      <c r="R659" s="32"/>
      <c r="S659" s="86">
        <v>595.44000000000005</v>
      </c>
      <c r="T659" s="85">
        <f t="shared" si="216"/>
        <v>30.379591836734697</v>
      </c>
      <c r="U659" s="32" t="str">
        <f t="shared" si="212"/>
        <v xml:space="preserve"> </v>
      </c>
      <c r="V659" s="32" t="str">
        <f t="shared" si="213"/>
        <v xml:space="preserve"> </v>
      </c>
      <c r="W659" s="32" t="str">
        <f t="shared" si="214"/>
        <v xml:space="preserve"> </v>
      </c>
      <c r="X659" s="86">
        <f t="shared" si="217"/>
        <v>30.379591836734697</v>
      </c>
    </row>
    <row r="660" spans="1:24" s="125" customFormat="1" ht="30" customHeight="1" x14ac:dyDescent="0.2">
      <c r="A660" s="68" t="s">
        <v>392</v>
      </c>
      <c r="B660" s="30" t="s">
        <v>392</v>
      </c>
      <c r="C660" s="29" t="s">
        <v>117</v>
      </c>
      <c r="D660" s="30">
        <v>3</v>
      </c>
      <c r="E660" s="32">
        <f>SUM(F660:I660)</f>
        <v>2231</v>
      </c>
      <c r="F660" s="32"/>
      <c r="G660" s="32"/>
      <c r="H660" s="32"/>
      <c r="I660" s="86">
        <v>2231</v>
      </c>
      <c r="J660" s="85">
        <f>SUM(K660:N660)</f>
        <v>2231</v>
      </c>
      <c r="K660" s="32"/>
      <c r="L660" s="32"/>
      <c r="M660" s="32"/>
      <c r="N660" s="86">
        <v>2231</v>
      </c>
      <c r="O660" s="85">
        <f t="shared" si="210"/>
        <v>0</v>
      </c>
      <c r="P660" s="32"/>
      <c r="Q660" s="32"/>
      <c r="R660" s="32"/>
      <c r="S660" s="86"/>
      <c r="T660" s="85">
        <f t="shared" si="216"/>
        <v>0</v>
      </c>
      <c r="U660" s="32" t="str">
        <f t="shared" si="212"/>
        <v xml:space="preserve"> </v>
      </c>
      <c r="V660" s="32" t="str">
        <f t="shared" si="213"/>
        <v xml:space="preserve"> </v>
      </c>
      <c r="W660" s="32" t="str">
        <f t="shared" si="214"/>
        <v xml:space="preserve"> </v>
      </c>
      <c r="X660" s="86">
        <f t="shared" si="217"/>
        <v>0</v>
      </c>
    </row>
    <row r="661" spans="1:24" s="123" customFormat="1" ht="54.95" customHeight="1" x14ac:dyDescent="0.2">
      <c r="A661" s="66" t="s">
        <v>1289</v>
      </c>
      <c r="B661" s="27" t="s">
        <v>1235</v>
      </c>
      <c r="C661" s="21" t="s">
        <v>967</v>
      </c>
      <c r="D661" s="27">
        <v>2</v>
      </c>
      <c r="E661" s="25">
        <f>SUM(F661:I661)</f>
        <v>690967.7</v>
      </c>
      <c r="F661" s="25">
        <f>+F663</f>
        <v>0</v>
      </c>
      <c r="G661" s="25">
        <f>+G663</f>
        <v>690967.7</v>
      </c>
      <c r="H661" s="25">
        <f>+H663</f>
        <v>0</v>
      </c>
      <c r="I661" s="84">
        <f>+I663</f>
        <v>0</v>
      </c>
      <c r="J661" s="83">
        <f>SUM(K661:N661)</f>
        <v>531912.19999999995</v>
      </c>
      <c r="K661" s="25">
        <f>+K663</f>
        <v>0</v>
      </c>
      <c r="L661" s="25">
        <f>+L663</f>
        <v>531912.19999999995</v>
      </c>
      <c r="M661" s="25">
        <f>+M663</f>
        <v>0</v>
      </c>
      <c r="N661" s="84">
        <f>+N663</f>
        <v>0</v>
      </c>
      <c r="O661" s="83">
        <f t="shared" si="210"/>
        <v>530662.81000000006</v>
      </c>
      <c r="P661" s="25">
        <f>+P663</f>
        <v>0</v>
      </c>
      <c r="Q661" s="25">
        <f>+Q663</f>
        <v>530662.81000000006</v>
      </c>
      <c r="R661" s="25">
        <f>+R663</f>
        <v>0</v>
      </c>
      <c r="S661" s="84">
        <f>+S663</f>
        <v>0</v>
      </c>
      <c r="T661" s="83">
        <f t="shared" si="216"/>
        <v>99.765113490534745</v>
      </c>
      <c r="U661" s="25" t="str">
        <f t="shared" si="212"/>
        <v xml:space="preserve"> </v>
      </c>
      <c r="V661" s="25">
        <f t="shared" si="213"/>
        <v>99.765113490534745</v>
      </c>
      <c r="W661" s="25" t="str">
        <f t="shared" si="214"/>
        <v xml:space="preserve"> </v>
      </c>
      <c r="X661" s="84" t="str">
        <f t="shared" si="217"/>
        <v xml:space="preserve"> </v>
      </c>
    </row>
    <row r="662" spans="1:24" s="125" customFormat="1" x14ac:dyDescent="0.2">
      <c r="A662" s="70" t="s">
        <v>392</v>
      </c>
      <c r="B662" s="52" t="s">
        <v>392</v>
      </c>
      <c r="C662" s="29" t="s">
        <v>2</v>
      </c>
      <c r="D662" s="30">
        <v>3</v>
      </c>
      <c r="E662" s="32"/>
      <c r="F662" s="32"/>
      <c r="G662" s="32"/>
      <c r="H662" s="32"/>
      <c r="I662" s="86"/>
      <c r="J662" s="85"/>
      <c r="K662" s="32"/>
      <c r="L662" s="32"/>
      <c r="M662" s="32"/>
      <c r="N662" s="86"/>
      <c r="O662" s="85"/>
      <c r="P662" s="32"/>
      <c r="Q662" s="32"/>
      <c r="R662" s="32"/>
      <c r="S662" s="86"/>
      <c r="T662" s="85" t="str">
        <f t="shared" si="216"/>
        <v xml:space="preserve"> </v>
      </c>
      <c r="U662" s="32" t="str">
        <f t="shared" si="212"/>
        <v xml:space="preserve"> </v>
      </c>
      <c r="V662" s="32" t="str">
        <f t="shared" si="213"/>
        <v xml:space="preserve"> </v>
      </c>
      <c r="W662" s="32" t="str">
        <f t="shared" si="214"/>
        <v xml:space="preserve"> </v>
      </c>
      <c r="X662" s="86" t="str">
        <f t="shared" si="217"/>
        <v xml:space="preserve"> </v>
      </c>
    </row>
    <row r="663" spans="1:24" s="124" customFormat="1" ht="30" customHeight="1" x14ac:dyDescent="0.2">
      <c r="A663" s="70" t="s">
        <v>392</v>
      </c>
      <c r="B663" s="52" t="s">
        <v>392</v>
      </c>
      <c r="C663" s="53" t="s">
        <v>3</v>
      </c>
      <c r="D663" s="52">
        <v>3</v>
      </c>
      <c r="E663" s="61">
        <f t="shared" ref="E663:E671" si="220">SUM(F663:I663)</f>
        <v>690967.7</v>
      </c>
      <c r="F663" s="61">
        <f>SUM(F664:F665)</f>
        <v>0</v>
      </c>
      <c r="G663" s="61">
        <f>SUM(G664:G665)</f>
        <v>690967.7</v>
      </c>
      <c r="H663" s="61">
        <f>SUM(H664:H665)</f>
        <v>0</v>
      </c>
      <c r="I663" s="88">
        <f>SUM(I664:I665)</f>
        <v>0</v>
      </c>
      <c r="J663" s="87">
        <f t="shared" ref="J663:J671" si="221">SUM(K663:N663)</f>
        <v>531912.19999999995</v>
      </c>
      <c r="K663" s="61">
        <f>SUM(K664:K665)</f>
        <v>0</v>
      </c>
      <c r="L663" s="61">
        <f>SUM(L664:L665)</f>
        <v>531912.19999999995</v>
      </c>
      <c r="M663" s="61">
        <f>SUM(M664:M665)</f>
        <v>0</v>
      </c>
      <c r="N663" s="88">
        <f>SUM(N664:N665)</f>
        <v>0</v>
      </c>
      <c r="O663" s="87">
        <f>SUM(P663:S663)</f>
        <v>530662.81000000006</v>
      </c>
      <c r="P663" s="61">
        <f>SUM(P664:P665)</f>
        <v>0</v>
      </c>
      <c r="Q663" s="61">
        <f>SUM(Q664:Q665)</f>
        <v>530662.81000000006</v>
      </c>
      <c r="R663" s="61">
        <f>SUM(R664:R665)</f>
        <v>0</v>
      </c>
      <c r="S663" s="88">
        <f>SUM(S664:S665)</f>
        <v>0</v>
      </c>
      <c r="T663" s="87">
        <f t="shared" si="216"/>
        <v>99.765113490534745</v>
      </c>
      <c r="U663" s="61" t="str">
        <f t="shared" si="212"/>
        <v xml:space="preserve"> </v>
      </c>
      <c r="V663" s="61">
        <f t="shared" si="213"/>
        <v>99.765113490534745</v>
      </c>
      <c r="W663" s="61" t="str">
        <f t="shared" si="214"/>
        <v xml:space="preserve"> </v>
      </c>
      <c r="X663" s="88" t="str">
        <f t="shared" si="217"/>
        <v xml:space="preserve"> </v>
      </c>
    </row>
    <row r="664" spans="1:24" s="125" customFormat="1" ht="39.950000000000003" customHeight="1" x14ac:dyDescent="0.2">
      <c r="A664" s="68" t="s">
        <v>392</v>
      </c>
      <c r="B664" s="30" t="s">
        <v>392</v>
      </c>
      <c r="C664" s="29" t="s">
        <v>118</v>
      </c>
      <c r="D664" s="30">
        <v>3</v>
      </c>
      <c r="E664" s="32">
        <f t="shared" si="220"/>
        <v>531912.19999999995</v>
      </c>
      <c r="F664" s="32"/>
      <c r="G664" s="32">
        <v>531912.19999999995</v>
      </c>
      <c r="H664" s="32"/>
      <c r="I664" s="86"/>
      <c r="J664" s="85">
        <f t="shared" si="221"/>
        <v>531912.19999999995</v>
      </c>
      <c r="K664" s="32"/>
      <c r="L664" s="32">
        <v>531912.19999999995</v>
      </c>
      <c r="M664" s="32"/>
      <c r="N664" s="86"/>
      <c r="O664" s="85">
        <f>SUM(P664:S664)</f>
        <v>530662.81000000006</v>
      </c>
      <c r="P664" s="32"/>
      <c r="Q664" s="32">
        <v>530662.81000000006</v>
      </c>
      <c r="R664" s="32"/>
      <c r="S664" s="86"/>
      <c r="T664" s="85">
        <f t="shared" si="216"/>
        <v>99.765113490534745</v>
      </c>
      <c r="U664" s="32" t="str">
        <f t="shared" si="212"/>
        <v xml:space="preserve"> </v>
      </c>
      <c r="V664" s="32">
        <f t="shared" si="213"/>
        <v>99.765113490534745</v>
      </c>
      <c r="W664" s="32" t="str">
        <f t="shared" si="214"/>
        <v xml:space="preserve"> </v>
      </c>
      <c r="X664" s="86" t="str">
        <f t="shared" si="217"/>
        <v xml:space="preserve"> </v>
      </c>
    </row>
    <row r="665" spans="1:24" s="125" customFormat="1" ht="30" customHeight="1" x14ac:dyDescent="0.2">
      <c r="A665" s="68" t="s">
        <v>392</v>
      </c>
      <c r="B665" s="30" t="s">
        <v>392</v>
      </c>
      <c r="C665" s="29" t="s">
        <v>1106</v>
      </c>
      <c r="D665" s="30">
        <v>3</v>
      </c>
      <c r="E665" s="32">
        <f>SUM(F665:I665)</f>
        <v>159055.5</v>
      </c>
      <c r="F665" s="32"/>
      <c r="G665" s="32">
        <v>159055.5</v>
      </c>
      <c r="H665" s="32"/>
      <c r="I665" s="86"/>
      <c r="J665" s="85">
        <f>SUM(K665:N665)</f>
        <v>0</v>
      </c>
      <c r="K665" s="32"/>
      <c r="L665" s="32">
        <v>0</v>
      </c>
      <c r="M665" s="32"/>
      <c r="N665" s="86"/>
      <c r="O665" s="85">
        <f>SUM(P665:S665)</f>
        <v>0</v>
      </c>
      <c r="P665" s="32"/>
      <c r="Q665" s="32">
        <v>0</v>
      </c>
      <c r="R665" s="32"/>
      <c r="S665" s="86"/>
      <c r="T665" s="85" t="str">
        <f t="shared" si="216"/>
        <v xml:space="preserve"> </v>
      </c>
      <c r="U665" s="32" t="str">
        <f t="shared" si="212"/>
        <v xml:space="preserve"> </v>
      </c>
      <c r="V665" s="32" t="str">
        <f t="shared" si="213"/>
        <v xml:space="preserve"> </v>
      </c>
      <c r="W665" s="32" t="str">
        <f t="shared" si="214"/>
        <v xml:space="preserve"> </v>
      </c>
      <c r="X665" s="86" t="str">
        <f t="shared" si="217"/>
        <v xml:space="preserve"> </v>
      </c>
    </row>
    <row r="666" spans="1:24" s="123" customFormat="1" ht="39.950000000000003" customHeight="1" x14ac:dyDescent="0.2">
      <c r="A666" s="66" t="s">
        <v>1290</v>
      </c>
      <c r="B666" s="27" t="s">
        <v>1235</v>
      </c>
      <c r="C666" s="21" t="s">
        <v>481</v>
      </c>
      <c r="D666" s="27">
        <v>2</v>
      </c>
      <c r="E666" s="25">
        <f t="shared" si="220"/>
        <v>20000</v>
      </c>
      <c r="F666" s="25">
        <v>0</v>
      </c>
      <c r="G666" s="25">
        <v>0</v>
      </c>
      <c r="H666" s="25">
        <v>0</v>
      </c>
      <c r="I666" s="84">
        <v>20000</v>
      </c>
      <c r="J666" s="83">
        <f t="shared" si="221"/>
        <v>20000</v>
      </c>
      <c r="K666" s="25">
        <v>0</v>
      </c>
      <c r="L666" s="25">
        <v>0</v>
      </c>
      <c r="M666" s="25">
        <v>0</v>
      </c>
      <c r="N666" s="84">
        <v>20000</v>
      </c>
      <c r="O666" s="83">
        <f>SUM(P666:S666)</f>
        <v>10692.37</v>
      </c>
      <c r="P666" s="25">
        <v>0</v>
      </c>
      <c r="Q666" s="25">
        <v>0</v>
      </c>
      <c r="R666" s="25">
        <v>0</v>
      </c>
      <c r="S666" s="84">
        <v>10692.37</v>
      </c>
      <c r="T666" s="83">
        <f t="shared" si="216"/>
        <v>53.461849999999998</v>
      </c>
      <c r="U666" s="25" t="str">
        <f t="shared" si="212"/>
        <v xml:space="preserve"> </v>
      </c>
      <c r="V666" s="25" t="str">
        <f t="shared" si="213"/>
        <v xml:space="preserve"> </v>
      </c>
      <c r="W666" s="25" t="str">
        <f t="shared" si="214"/>
        <v xml:space="preserve"> </v>
      </c>
      <c r="X666" s="84">
        <f t="shared" si="217"/>
        <v>53.461849999999998</v>
      </c>
    </row>
    <row r="667" spans="1:24" s="123" customFormat="1" ht="39.950000000000003" customHeight="1" x14ac:dyDescent="0.2">
      <c r="A667" s="66" t="s">
        <v>1290</v>
      </c>
      <c r="B667" s="27" t="s">
        <v>1274</v>
      </c>
      <c r="C667" s="21" t="s">
        <v>704</v>
      </c>
      <c r="D667" s="27">
        <v>2</v>
      </c>
      <c r="E667" s="25">
        <f>SUM(F667:I667)</f>
        <v>0</v>
      </c>
      <c r="F667" s="25">
        <f>+F669</f>
        <v>0</v>
      </c>
      <c r="G667" s="25">
        <f>+G669</f>
        <v>0</v>
      </c>
      <c r="H667" s="25">
        <f>+H669</f>
        <v>0</v>
      </c>
      <c r="I667" s="84">
        <f>+I669</f>
        <v>0</v>
      </c>
      <c r="J667" s="83">
        <f>SUM(K667:N667)</f>
        <v>4452.8</v>
      </c>
      <c r="K667" s="25">
        <f>+K669</f>
        <v>0</v>
      </c>
      <c r="L667" s="25">
        <f>+L669</f>
        <v>4452.8</v>
      </c>
      <c r="M667" s="25">
        <f>+M669</f>
        <v>0</v>
      </c>
      <c r="N667" s="84">
        <f>+N669</f>
        <v>0</v>
      </c>
      <c r="O667" s="83">
        <f>SUM(P667:S667)</f>
        <v>3911.58</v>
      </c>
      <c r="P667" s="25">
        <f>+P669</f>
        <v>0</v>
      </c>
      <c r="Q667" s="25">
        <f>+Q669</f>
        <v>3911.58</v>
      </c>
      <c r="R667" s="25">
        <f>+R669</f>
        <v>0</v>
      </c>
      <c r="S667" s="84">
        <f>+S669</f>
        <v>0</v>
      </c>
      <c r="T667" s="83">
        <f t="shared" si="216"/>
        <v>87.845400646784043</v>
      </c>
      <c r="U667" s="25" t="str">
        <f t="shared" si="212"/>
        <v xml:space="preserve"> </v>
      </c>
      <c r="V667" s="25">
        <f t="shared" si="213"/>
        <v>87.845400646784043</v>
      </c>
      <c r="W667" s="25" t="str">
        <f t="shared" si="214"/>
        <v xml:space="preserve"> </v>
      </c>
      <c r="X667" s="84" t="str">
        <f t="shared" si="217"/>
        <v xml:space="preserve"> </v>
      </c>
    </row>
    <row r="668" spans="1:24" s="125" customFormat="1" x14ac:dyDescent="0.2">
      <c r="A668" s="70" t="s">
        <v>392</v>
      </c>
      <c r="B668" s="52" t="s">
        <v>392</v>
      </c>
      <c r="C668" s="29" t="s">
        <v>2</v>
      </c>
      <c r="D668" s="30">
        <v>3</v>
      </c>
      <c r="E668" s="32"/>
      <c r="F668" s="32"/>
      <c r="G668" s="32"/>
      <c r="H668" s="32"/>
      <c r="I668" s="86"/>
      <c r="J668" s="85"/>
      <c r="K668" s="32"/>
      <c r="L668" s="32"/>
      <c r="M668" s="32"/>
      <c r="N668" s="86"/>
      <c r="O668" s="85"/>
      <c r="P668" s="32"/>
      <c r="Q668" s="32"/>
      <c r="R668" s="32"/>
      <c r="S668" s="86"/>
      <c r="T668" s="85" t="str">
        <f t="shared" si="216"/>
        <v xml:space="preserve"> </v>
      </c>
      <c r="U668" s="32" t="str">
        <f t="shared" si="212"/>
        <v xml:space="preserve"> </v>
      </c>
      <c r="V668" s="32" t="str">
        <f t="shared" si="213"/>
        <v xml:space="preserve"> </v>
      </c>
      <c r="W668" s="32" t="str">
        <f t="shared" si="214"/>
        <v xml:space="preserve"> </v>
      </c>
      <c r="X668" s="86" t="str">
        <f t="shared" si="217"/>
        <v xml:space="preserve"> </v>
      </c>
    </row>
    <row r="669" spans="1:24" s="124" customFormat="1" ht="30" customHeight="1" x14ac:dyDescent="0.2">
      <c r="A669" s="70" t="s">
        <v>392</v>
      </c>
      <c r="B669" s="52" t="s">
        <v>392</v>
      </c>
      <c r="C669" s="53" t="s">
        <v>3</v>
      </c>
      <c r="D669" s="52">
        <v>3</v>
      </c>
      <c r="E669" s="61">
        <f>SUM(F669:I669)</f>
        <v>0</v>
      </c>
      <c r="F669" s="61">
        <f>+F670</f>
        <v>0</v>
      </c>
      <c r="G669" s="61">
        <f>+G670</f>
        <v>0</v>
      </c>
      <c r="H669" s="61">
        <f>+H670</f>
        <v>0</v>
      </c>
      <c r="I669" s="88">
        <f>+I670</f>
        <v>0</v>
      </c>
      <c r="J669" s="87">
        <f>SUM(K669:N669)</f>
        <v>4452.8</v>
      </c>
      <c r="K669" s="61">
        <f>+K670</f>
        <v>0</v>
      </c>
      <c r="L669" s="61">
        <f>+L670</f>
        <v>4452.8</v>
      </c>
      <c r="M669" s="61">
        <f>+M670</f>
        <v>0</v>
      </c>
      <c r="N669" s="88">
        <f>+N670</f>
        <v>0</v>
      </c>
      <c r="O669" s="87">
        <f>SUM(P669:S669)</f>
        <v>3911.58</v>
      </c>
      <c r="P669" s="61">
        <f>+P670</f>
        <v>0</v>
      </c>
      <c r="Q669" s="61">
        <f>+Q670</f>
        <v>3911.58</v>
      </c>
      <c r="R669" s="61">
        <f>+R670</f>
        <v>0</v>
      </c>
      <c r="S669" s="88">
        <f>+S670</f>
        <v>0</v>
      </c>
      <c r="T669" s="87">
        <f t="shared" si="216"/>
        <v>87.845400646784043</v>
      </c>
      <c r="U669" s="61" t="str">
        <f t="shared" si="212"/>
        <v xml:space="preserve"> </v>
      </c>
      <c r="V669" s="61">
        <f t="shared" si="213"/>
        <v>87.845400646784043</v>
      </c>
      <c r="W669" s="61" t="str">
        <f t="shared" si="214"/>
        <v xml:space="preserve"> </v>
      </c>
      <c r="X669" s="88" t="str">
        <f t="shared" si="217"/>
        <v xml:space="preserve"> </v>
      </c>
    </row>
    <row r="670" spans="1:24" s="125" customFormat="1" ht="30" customHeight="1" x14ac:dyDescent="0.2">
      <c r="A670" s="68" t="s">
        <v>392</v>
      </c>
      <c r="B670" s="30" t="s">
        <v>392</v>
      </c>
      <c r="C670" s="29" t="s">
        <v>705</v>
      </c>
      <c r="D670" s="30">
        <v>3</v>
      </c>
      <c r="E670" s="32">
        <f>SUM(F670:I670)</f>
        <v>0</v>
      </c>
      <c r="F670" s="32"/>
      <c r="G670" s="32">
        <v>0</v>
      </c>
      <c r="H670" s="32"/>
      <c r="I670" s="86"/>
      <c r="J670" s="85">
        <f>SUM(K670:N670)</f>
        <v>4452.8</v>
      </c>
      <c r="K670" s="32"/>
      <c r="L670" s="32">
        <v>4452.8</v>
      </c>
      <c r="M670" s="32"/>
      <c r="N670" s="86"/>
      <c r="O670" s="85">
        <f>SUM(P670:S670)</f>
        <v>3911.58</v>
      </c>
      <c r="P670" s="32"/>
      <c r="Q670" s="32">
        <v>3911.58</v>
      </c>
      <c r="R670" s="32"/>
      <c r="S670" s="86"/>
      <c r="T670" s="85">
        <f t="shared" si="216"/>
        <v>87.845400646784043</v>
      </c>
      <c r="U670" s="32" t="str">
        <f t="shared" si="212"/>
        <v xml:space="preserve"> </v>
      </c>
      <c r="V670" s="32">
        <f t="shared" si="213"/>
        <v>87.845400646784043</v>
      </c>
      <c r="W670" s="32" t="str">
        <f t="shared" si="214"/>
        <v xml:space="preserve"> </v>
      </c>
      <c r="X670" s="86" t="str">
        <f t="shared" si="217"/>
        <v xml:space="preserve"> </v>
      </c>
    </row>
    <row r="671" spans="1:24" s="123" customFormat="1" ht="54.95" customHeight="1" x14ac:dyDescent="0.2">
      <c r="A671" s="66" t="s">
        <v>1291</v>
      </c>
      <c r="B671" s="27" t="s">
        <v>1228</v>
      </c>
      <c r="C671" s="21" t="s">
        <v>706</v>
      </c>
      <c r="D671" s="27">
        <v>2</v>
      </c>
      <c r="E671" s="25">
        <f t="shared" si="220"/>
        <v>26610</v>
      </c>
      <c r="F671" s="25">
        <v>0</v>
      </c>
      <c r="G671" s="25">
        <v>0</v>
      </c>
      <c r="H671" s="25">
        <v>0</v>
      </c>
      <c r="I671" s="84">
        <v>26610</v>
      </c>
      <c r="J671" s="83">
        <f t="shared" si="221"/>
        <v>26610</v>
      </c>
      <c r="K671" s="25">
        <v>0</v>
      </c>
      <c r="L671" s="25">
        <v>0</v>
      </c>
      <c r="M671" s="25">
        <v>0</v>
      </c>
      <c r="N671" s="84">
        <v>26610</v>
      </c>
      <c r="O671" s="83">
        <f>SUM(P671:S671)</f>
        <v>18866.14</v>
      </c>
      <c r="P671" s="25">
        <v>0</v>
      </c>
      <c r="Q671" s="25">
        <v>0</v>
      </c>
      <c r="R671" s="25">
        <v>0</v>
      </c>
      <c r="S671" s="84">
        <v>18866.14</v>
      </c>
      <c r="T671" s="83">
        <f t="shared" si="216"/>
        <v>70.898684704998118</v>
      </c>
      <c r="U671" s="25" t="str">
        <f t="shared" si="212"/>
        <v xml:space="preserve"> </v>
      </c>
      <c r="V671" s="25" t="str">
        <f t="shared" si="213"/>
        <v xml:space="preserve"> </v>
      </c>
      <c r="W671" s="25" t="str">
        <f t="shared" si="214"/>
        <v xml:space="preserve"> </v>
      </c>
      <c r="X671" s="84">
        <f t="shared" si="217"/>
        <v>70.898684704998118</v>
      </c>
    </row>
    <row r="672" spans="1:24" s="123" customFormat="1" ht="54.95" customHeight="1" x14ac:dyDescent="0.2">
      <c r="A672" s="66" t="s">
        <v>1292</v>
      </c>
      <c r="B672" s="27" t="s">
        <v>1286</v>
      </c>
      <c r="C672" s="21" t="s">
        <v>707</v>
      </c>
      <c r="D672" s="27">
        <v>2</v>
      </c>
      <c r="E672" s="25">
        <f>SUM(F672:I672)</f>
        <v>0</v>
      </c>
      <c r="F672" s="25">
        <f>+F674</f>
        <v>0</v>
      </c>
      <c r="G672" s="25">
        <f>+G674</f>
        <v>0</v>
      </c>
      <c r="H672" s="25">
        <f>+H674</f>
        <v>0</v>
      </c>
      <c r="I672" s="84">
        <f>+I674</f>
        <v>0</v>
      </c>
      <c r="J672" s="83">
        <f>SUM(K672:N672)</f>
        <v>4100.8</v>
      </c>
      <c r="K672" s="25">
        <f>+K674</f>
        <v>0</v>
      </c>
      <c r="L672" s="25">
        <f>+L674</f>
        <v>0</v>
      </c>
      <c r="M672" s="25">
        <f>+M674</f>
        <v>4100.8</v>
      </c>
      <c r="N672" s="84">
        <f>+N674</f>
        <v>0</v>
      </c>
      <c r="O672" s="83">
        <f>SUM(P672:S672)</f>
        <v>0</v>
      </c>
      <c r="P672" s="25">
        <f>+P674</f>
        <v>0</v>
      </c>
      <c r="Q672" s="25">
        <f>+Q674</f>
        <v>0</v>
      </c>
      <c r="R672" s="25">
        <f>+R674</f>
        <v>0</v>
      </c>
      <c r="S672" s="84">
        <f>+S674</f>
        <v>0</v>
      </c>
      <c r="T672" s="83">
        <f t="shared" si="216"/>
        <v>0</v>
      </c>
      <c r="U672" s="25" t="str">
        <f t="shared" si="212"/>
        <v xml:space="preserve"> </v>
      </c>
      <c r="V672" s="25" t="str">
        <f t="shared" si="213"/>
        <v xml:space="preserve"> </v>
      </c>
      <c r="W672" s="25">
        <f t="shared" si="214"/>
        <v>0</v>
      </c>
      <c r="X672" s="84" t="str">
        <f t="shared" si="217"/>
        <v xml:space="preserve"> </v>
      </c>
    </row>
    <row r="673" spans="1:24" s="125" customFormat="1" x14ac:dyDescent="0.2">
      <c r="A673" s="70" t="s">
        <v>392</v>
      </c>
      <c r="B673" s="52" t="s">
        <v>392</v>
      </c>
      <c r="C673" s="29" t="s">
        <v>2</v>
      </c>
      <c r="D673" s="30">
        <v>3</v>
      </c>
      <c r="E673" s="32"/>
      <c r="F673" s="32"/>
      <c r="G673" s="32"/>
      <c r="H673" s="32"/>
      <c r="I673" s="86"/>
      <c r="J673" s="85"/>
      <c r="K673" s="32"/>
      <c r="L673" s="32"/>
      <c r="M673" s="32"/>
      <c r="N673" s="86"/>
      <c r="O673" s="85"/>
      <c r="P673" s="32"/>
      <c r="Q673" s="32"/>
      <c r="R673" s="32"/>
      <c r="S673" s="86"/>
      <c r="T673" s="85" t="str">
        <f t="shared" si="216"/>
        <v xml:space="preserve"> </v>
      </c>
      <c r="U673" s="32" t="str">
        <f t="shared" si="212"/>
        <v xml:space="preserve"> </v>
      </c>
      <c r="V673" s="32" t="str">
        <f t="shared" si="213"/>
        <v xml:space="preserve"> </v>
      </c>
      <c r="W673" s="32" t="str">
        <f t="shared" si="214"/>
        <v xml:space="preserve"> </v>
      </c>
      <c r="X673" s="86" t="str">
        <f t="shared" si="217"/>
        <v xml:space="preserve"> </v>
      </c>
    </row>
    <row r="674" spans="1:24" s="124" customFormat="1" ht="30" customHeight="1" x14ac:dyDescent="0.2">
      <c r="A674" s="70" t="s">
        <v>392</v>
      </c>
      <c r="B674" s="52" t="s">
        <v>392</v>
      </c>
      <c r="C674" s="53" t="s">
        <v>3</v>
      </c>
      <c r="D674" s="52">
        <v>3</v>
      </c>
      <c r="E674" s="61">
        <f t="shared" ref="E674:E679" si="222">SUM(F674:I674)</f>
        <v>0</v>
      </c>
      <c r="F674" s="61">
        <f>+F675</f>
        <v>0</v>
      </c>
      <c r="G674" s="61">
        <f>+G675</f>
        <v>0</v>
      </c>
      <c r="H674" s="61">
        <f>+H675</f>
        <v>0</v>
      </c>
      <c r="I674" s="88">
        <f>+I675</f>
        <v>0</v>
      </c>
      <c r="J674" s="87">
        <f t="shared" ref="J674:J680" si="223">SUM(K674:N674)</f>
        <v>4100.8</v>
      </c>
      <c r="K674" s="61">
        <f>+K675</f>
        <v>0</v>
      </c>
      <c r="L674" s="61">
        <f>+L675</f>
        <v>0</v>
      </c>
      <c r="M674" s="61">
        <f>+M675</f>
        <v>4100.8</v>
      </c>
      <c r="N674" s="88">
        <f>+N675</f>
        <v>0</v>
      </c>
      <c r="O674" s="87">
        <f t="shared" ref="O674:O680" si="224">SUM(P674:S674)</f>
        <v>0</v>
      </c>
      <c r="P674" s="61">
        <f>SUM(P675)</f>
        <v>0</v>
      </c>
      <c r="Q674" s="61">
        <f t="shared" ref="Q674:S674" si="225">SUM(Q675)</f>
        <v>0</v>
      </c>
      <c r="R674" s="61">
        <f t="shared" si="225"/>
        <v>0</v>
      </c>
      <c r="S674" s="61">
        <f t="shared" si="225"/>
        <v>0</v>
      </c>
      <c r="T674" s="87">
        <f t="shared" si="216"/>
        <v>0</v>
      </c>
      <c r="U674" s="61" t="str">
        <f t="shared" si="212"/>
        <v xml:space="preserve"> </v>
      </c>
      <c r="V674" s="61" t="str">
        <f t="shared" si="213"/>
        <v xml:space="preserve"> </v>
      </c>
      <c r="W674" s="61">
        <f t="shared" si="214"/>
        <v>0</v>
      </c>
      <c r="X674" s="88" t="str">
        <f t="shared" si="217"/>
        <v xml:space="preserve"> </v>
      </c>
    </row>
    <row r="675" spans="1:24" s="125" customFormat="1" ht="39.950000000000003" customHeight="1" x14ac:dyDescent="0.2">
      <c r="A675" s="68" t="s">
        <v>392</v>
      </c>
      <c r="B675" s="30" t="s">
        <v>392</v>
      </c>
      <c r="C675" s="29" t="s">
        <v>708</v>
      </c>
      <c r="D675" s="30">
        <v>3</v>
      </c>
      <c r="E675" s="32">
        <f t="shared" si="222"/>
        <v>0</v>
      </c>
      <c r="F675" s="32"/>
      <c r="G675" s="32"/>
      <c r="H675" s="32">
        <v>0</v>
      </c>
      <c r="I675" s="86"/>
      <c r="J675" s="85">
        <f t="shared" si="223"/>
        <v>4100.8</v>
      </c>
      <c r="K675" s="32"/>
      <c r="L675" s="32"/>
      <c r="M675" s="32">
        <v>4100.8</v>
      </c>
      <c r="N675" s="86"/>
      <c r="O675" s="85">
        <f t="shared" si="224"/>
        <v>0</v>
      </c>
      <c r="P675" s="32"/>
      <c r="Q675" s="32"/>
      <c r="R675" s="32"/>
      <c r="S675" s="86"/>
      <c r="T675" s="85">
        <f t="shared" si="216"/>
        <v>0</v>
      </c>
      <c r="U675" s="32" t="str">
        <f t="shared" si="212"/>
        <v xml:space="preserve"> </v>
      </c>
      <c r="V675" s="32" t="str">
        <f t="shared" si="213"/>
        <v xml:space="preserve"> </v>
      </c>
      <c r="W675" s="32">
        <f t="shared" si="214"/>
        <v>0</v>
      </c>
      <c r="X675" s="86" t="str">
        <f t="shared" si="217"/>
        <v xml:space="preserve"> </v>
      </c>
    </row>
    <row r="676" spans="1:24" s="123" customFormat="1" ht="54.95" customHeight="1" x14ac:dyDescent="0.2">
      <c r="A676" s="66" t="s">
        <v>1293</v>
      </c>
      <c r="B676" s="27" t="s">
        <v>1228</v>
      </c>
      <c r="C676" s="21" t="s">
        <v>709</v>
      </c>
      <c r="D676" s="27">
        <v>2</v>
      </c>
      <c r="E676" s="25">
        <f t="shared" si="222"/>
        <v>4500</v>
      </c>
      <c r="F676" s="25">
        <v>0</v>
      </c>
      <c r="G676" s="25">
        <v>0</v>
      </c>
      <c r="H676" s="25">
        <v>0</v>
      </c>
      <c r="I676" s="84">
        <v>4500</v>
      </c>
      <c r="J676" s="83">
        <f t="shared" si="223"/>
        <v>69358</v>
      </c>
      <c r="K676" s="25">
        <v>0</v>
      </c>
      <c r="L676" s="25">
        <v>0</v>
      </c>
      <c r="M676" s="25">
        <v>0</v>
      </c>
      <c r="N676" s="84">
        <v>69358</v>
      </c>
      <c r="O676" s="83">
        <f t="shared" si="224"/>
        <v>57624.31</v>
      </c>
      <c r="P676" s="25"/>
      <c r="Q676" s="25"/>
      <c r="R676" s="25"/>
      <c r="S676" s="84">
        <v>57624.31</v>
      </c>
      <c r="T676" s="83">
        <f t="shared" si="216"/>
        <v>83.082427405634533</v>
      </c>
      <c r="U676" s="25" t="str">
        <f t="shared" si="212"/>
        <v xml:space="preserve"> </v>
      </c>
      <c r="V676" s="25" t="str">
        <f t="shared" si="213"/>
        <v xml:space="preserve"> </v>
      </c>
      <c r="W676" s="25" t="str">
        <f t="shared" si="214"/>
        <v xml:space="preserve"> </v>
      </c>
      <c r="X676" s="84">
        <f t="shared" si="217"/>
        <v>83.082427405634533</v>
      </c>
    </row>
    <row r="677" spans="1:24" s="123" customFormat="1" ht="75" customHeight="1" x14ac:dyDescent="0.2">
      <c r="A677" s="66" t="s">
        <v>1293</v>
      </c>
      <c r="B677" s="27" t="s">
        <v>1280</v>
      </c>
      <c r="C677" s="21" t="s">
        <v>710</v>
      </c>
      <c r="D677" s="27">
        <v>2</v>
      </c>
      <c r="E677" s="25">
        <f t="shared" si="222"/>
        <v>940000</v>
      </c>
      <c r="F677" s="25">
        <v>0</v>
      </c>
      <c r="G677" s="25">
        <v>940000</v>
      </c>
      <c r="H677" s="25">
        <v>0</v>
      </c>
      <c r="I677" s="84">
        <v>0</v>
      </c>
      <c r="J677" s="83">
        <f t="shared" si="223"/>
        <v>473875.60000000003</v>
      </c>
      <c r="K677" s="25">
        <v>0</v>
      </c>
      <c r="L677" s="25">
        <v>0</v>
      </c>
      <c r="M677" s="25">
        <v>473875.60000000003</v>
      </c>
      <c r="N677" s="84">
        <v>0</v>
      </c>
      <c r="O677" s="83">
        <f t="shared" si="224"/>
        <v>471427.42</v>
      </c>
      <c r="P677" s="25"/>
      <c r="Q677" s="25"/>
      <c r="R677" s="25">
        <v>471427.42</v>
      </c>
      <c r="S677" s="84"/>
      <c r="T677" s="83">
        <f t="shared" si="216"/>
        <v>99.483370741181858</v>
      </c>
      <c r="U677" s="25" t="str">
        <f t="shared" si="212"/>
        <v xml:space="preserve"> </v>
      </c>
      <c r="V677" s="25" t="str">
        <f t="shared" si="213"/>
        <v xml:space="preserve"> </v>
      </c>
      <c r="W677" s="25">
        <f t="shared" si="214"/>
        <v>99.483370741181858</v>
      </c>
      <c r="X677" s="84" t="str">
        <f t="shared" si="217"/>
        <v xml:space="preserve"> </v>
      </c>
    </row>
    <row r="678" spans="1:24" s="123" customFormat="1" ht="75" customHeight="1" x14ac:dyDescent="0.2">
      <c r="A678" s="66" t="s">
        <v>1293</v>
      </c>
      <c r="B678" s="27" t="s">
        <v>1285</v>
      </c>
      <c r="C678" s="21" t="s">
        <v>482</v>
      </c>
      <c r="D678" s="27">
        <v>2</v>
      </c>
      <c r="E678" s="25">
        <f t="shared" si="222"/>
        <v>4200000</v>
      </c>
      <c r="F678" s="25">
        <v>0</v>
      </c>
      <c r="G678" s="25">
        <v>0</v>
      </c>
      <c r="H678" s="25">
        <v>0</v>
      </c>
      <c r="I678" s="84">
        <v>4200000</v>
      </c>
      <c r="J678" s="83">
        <f t="shared" si="223"/>
        <v>5658897.5</v>
      </c>
      <c r="K678" s="25">
        <v>0</v>
      </c>
      <c r="L678" s="25">
        <v>0</v>
      </c>
      <c r="M678" s="25">
        <v>0</v>
      </c>
      <c r="N678" s="84">
        <v>5658897.5</v>
      </c>
      <c r="O678" s="83">
        <f t="shared" si="224"/>
        <v>3982192.53</v>
      </c>
      <c r="P678" s="25"/>
      <c r="Q678" s="25"/>
      <c r="R678" s="25"/>
      <c r="S678" s="84">
        <v>3982192.53</v>
      </c>
      <c r="T678" s="83">
        <f t="shared" si="216"/>
        <v>70.370465801863347</v>
      </c>
      <c r="U678" s="25" t="str">
        <f t="shared" si="212"/>
        <v xml:space="preserve"> </v>
      </c>
      <c r="V678" s="25" t="str">
        <f t="shared" si="213"/>
        <v xml:space="preserve"> </v>
      </c>
      <c r="W678" s="25" t="str">
        <f t="shared" si="214"/>
        <v xml:space="preserve"> </v>
      </c>
      <c r="X678" s="84">
        <f t="shared" si="217"/>
        <v>70.370465801863347</v>
      </c>
    </row>
    <row r="679" spans="1:24" s="123" customFormat="1" ht="39.950000000000003" customHeight="1" x14ac:dyDescent="0.2">
      <c r="A679" s="66" t="s">
        <v>1293</v>
      </c>
      <c r="B679" s="27" t="s">
        <v>1286</v>
      </c>
      <c r="C679" s="21" t="s">
        <v>364</v>
      </c>
      <c r="D679" s="27">
        <v>2</v>
      </c>
      <c r="E679" s="25">
        <f t="shared" si="222"/>
        <v>3434000</v>
      </c>
      <c r="F679" s="25">
        <v>0</v>
      </c>
      <c r="G679" s="25">
        <v>0</v>
      </c>
      <c r="H679" s="25">
        <v>0</v>
      </c>
      <c r="I679" s="84">
        <v>3434000</v>
      </c>
      <c r="J679" s="83">
        <f t="shared" si="223"/>
        <v>3434000</v>
      </c>
      <c r="K679" s="25">
        <v>0</v>
      </c>
      <c r="L679" s="25">
        <v>0</v>
      </c>
      <c r="M679" s="25">
        <v>0</v>
      </c>
      <c r="N679" s="84">
        <v>3434000</v>
      </c>
      <c r="O679" s="83">
        <f t="shared" si="224"/>
        <v>2764381.44</v>
      </c>
      <c r="P679" s="25"/>
      <c r="Q679" s="25"/>
      <c r="R679" s="25"/>
      <c r="S679" s="84">
        <v>2764381.44</v>
      </c>
      <c r="T679" s="83">
        <f t="shared" si="216"/>
        <v>80.500333139196272</v>
      </c>
      <c r="U679" s="25" t="str">
        <f t="shared" si="212"/>
        <v xml:space="preserve"> </v>
      </c>
      <c r="V679" s="25" t="str">
        <f t="shared" si="213"/>
        <v xml:space="preserve"> </v>
      </c>
      <c r="W679" s="25" t="str">
        <f t="shared" si="214"/>
        <v xml:space="preserve"> </v>
      </c>
      <c r="X679" s="84">
        <f t="shared" si="217"/>
        <v>80.500333139196272</v>
      </c>
    </row>
    <row r="680" spans="1:24" s="123" customFormat="1" ht="54.95" customHeight="1" x14ac:dyDescent="0.2">
      <c r="A680" s="66" t="s">
        <v>1294</v>
      </c>
      <c r="B680" s="27" t="s">
        <v>1295</v>
      </c>
      <c r="C680" s="21" t="s">
        <v>119</v>
      </c>
      <c r="D680" s="27">
        <v>2</v>
      </c>
      <c r="E680" s="25">
        <f>SUM(F680:I680)</f>
        <v>1534688.6</v>
      </c>
      <c r="F680" s="25">
        <f>+F682</f>
        <v>1534688.6</v>
      </c>
      <c r="G680" s="25">
        <f>+G682</f>
        <v>0</v>
      </c>
      <c r="H680" s="25">
        <f>+H682</f>
        <v>0</v>
      </c>
      <c r="I680" s="84">
        <f>+I682</f>
        <v>0</v>
      </c>
      <c r="J680" s="83">
        <f t="shared" si="223"/>
        <v>1534688.6</v>
      </c>
      <c r="K680" s="25">
        <f>+K682</f>
        <v>1534688.6</v>
      </c>
      <c r="L680" s="25">
        <f>+L682</f>
        <v>0</v>
      </c>
      <c r="M680" s="25">
        <f>+M682</f>
        <v>0</v>
      </c>
      <c r="N680" s="84">
        <f>+N682</f>
        <v>0</v>
      </c>
      <c r="O680" s="83">
        <f t="shared" si="224"/>
        <v>288153</v>
      </c>
      <c r="P680" s="25">
        <f>+P682</f>
        <v>288153</v>
      </c>
      <c r="Q680" s="25">
        <f>+Q682</f>
        <v>0</v>
      </c>
      <c r="R680" s="25">
        <f>+R682</f>
        <v>0</v>
      </c>
      <c r="S680" s="84">
        <f>+S682</f>
        <v>0</v>
      </c>
      <c r="T680" s="83">
        <f t="shared" si="216"/>
        <v>18.775991429140738</v>
      </c>
      <c r="U680" s="25">
        <f t="shared" si="212"/>
        <v>18.775991429140738</v>
      </c>
      <c r="V680" s="25" t="str">
        <f t="shared" si="213"/>
        <v xml:space="preserve"> </v>
      </c>
      <c r="W680" s="25" t="str">
        <f t="shared" si="214"/>
        <v xml:space="preserve"> </v>
      </c>
      <c r="X680" s="84" t="str">
        <f t="shared" si="217"/>
        <v xml:space="preserve"> </v>
      </c>
    </row>
    <row r="681" spans="1:24" s="125" customFormat="1" x14ac:dyDescent="0.2">
      <c r="A681" s="70" t="s">
        <v>392</v>
      </c>
      <c r="B681" s="52" t="s">
        <v>392</v>
      </c>
      <c r="C681" s="29" t="s">
        <v>2</v>
      </c>
      <c r="D681" s="30">
        <v>3</v>
      </c>
      <c r="E681" s="32"/>
      <c r="F681" s="32"/>
      <c r="G681" s="32"/>
      <c r="H681" s="32"/>
      <c r="I681" s="86"/>
      <c r="J681" s="85"/>
      <c r="K681" s="32"/>
      <c r="L681" s="32"/>
      <c r="M681" s="32"/>
      <c r="N681" s="86"/>
      <c r="O681" s="85"/>
      <c r="P681" s="32"/>
      <c r="Q681" s="32"/>
      <c r="R681" s="32"/>
      <c r="S681" s="86"/>
      <c r="T681" s="85" t="str">
        <f t="shared" si="216"/>
        <v xml:space="preserve"> </v>
      </c>
      <c r="U681" s="32" t="str">
        <f t="shared" si="212"/>
        <v xml:space="preserve"> </v>
      </c>
      <c r="V681" s="32" t="str">
        <f t="shared" si="213"/>
        <v xml:space="preserve"> </v>
      </c>
      <c r="W681" s="32" t="str">
        <f t="shared" si="214"/>
        <v xml:space="preserve"> </v>
      </c>
      <c r="X681" s="86" t="str">
        <f t="shared" si="217"/>
        <v xml:space="preserve"> </v>
      </c>
    </row>
    <row r="682" spans="1:24" s="124" customFormat="1" ht="30" customHeight="1" x14ac:dyDescent="0.2">
      <c r="A682" s="70" t="s">
        <v>392</v>
      </c>
      <c r="B682" s="52" t="s">
        <v>392</v>
      </c>
      <c r="C682" s="53" t="s">
        <v>50</v>
      </c>
      <c r="D682" s="52">
        <v>3</v>
      </c>
      <c r="E682" s="61">
        <f>SUM(F682:I682)</f>
        <v>1534688.6</v>
      </c>
      <c r="F682" s="61">
        <f>+F683</f>
        <v>1534688.6</v>
      </c>
      <c r="G682" s="61">
        <f>+G683</f>
        <v>0</v>
      </c>
      <c r="H682" s="61">
        <f>+H683</f>
        <v>0</v>
      </c>
      <c r="I682" s="88">
        <f>+I683</f>
        <v>0</v>
      </c>
      <c r="J682" s="87">
        <f>SUM(K682:N682)</f>
        <v>1534688.6</v>
      </c>
      <c r="K682" s="61">
        <f>+K683</f>
        <v>1534688.6</v>
      </c>
      <c r="L682" s="61">
        <f>+L683</f>
        <v>0</v>
      </c>
      <c r="M682" s="61">
        <f>+M683</f>
        <v>0</v>
      </c>
      <c r="N682" s="88">
        <f>+N683</f>
        <v>0</v>
      </c>
      <c r="O682" s="87">
        <f>SUM(P682:S682)</f>
        <v>288153</v>
      </c>
      <c r="P682" s="61">
        <f>+P683</f>
        <v>288153</v>
      </c>
      <c r="Q682" s="61">
        <f>+Q683</f>
        <v>0</v>
      </c>
      <c r="R682" s="61">
        <f>+R683</f>
        <v>0</v>
      </c>
      <c r="S682" s="88">
        <f>+S683</f>
        <v>0</v>
      </c>
      <c r="T682" s="87">
        <f t="shared" si="216"/>
        <v>18.775991429140738</v>
      </c>
      <c r="U682" s="61">
        <f t="shared" si="212"/>
        <v>18.775991429140738</v>
      </c>
      <c r="V682" s="61" t="str">
        <f t="shared" si="213"/>
        <v xml:space="preserve"> </v>
      </c>
      <c r="W682" s="61" t="str">
        <f t="shared" si="214"/>
        <v xml:space="preserve"> </v>
      </c>
      <c r="X682" s="88" t="str">
        <f t="shared" si="217"/>
        <v xml:space="preserve"> </v>
      </c>
    </row>
    <row r="683" spans="1:24" s="125" customFormat="1" ht="39.950000000000003" customHeight="1" x14ac:dyDescent="0.2">
      <c r="A683" s="68" t="s">
        <v>392</v>
      </c>
      <c r="B683" s="30" t="s">
        <v>392</v>
      </c>
      <c r="C683" s="29" t="s">
        <v>120</v>
      </c>
      <c r="D683" s="30">
        <v>3</v>
      </c>
      <c r="E683" s="32">
        <f>SUM(F683:I683)</f>
        <v>1534688.6</v>
      </c>
      <c r="F683" s="32">
        <v>1534688.6</v>
      </c>
      <c r="G683" s="32"/>
      <c r="H683" s="32">
        <v>0</v>
      </c>
      <c r="I683" s="86"/>
      <c r="J683" s="85">
        <f>SUM(K683:N683)</f>
        <v>1534688.6</v>
      </c>
      <c r="K683" s="32">
        <v>1534688.6</v>
      </c>
      <c r="L683" s="32"/>
      <c r="M683" s="32"/>
      <c r="N683" s="86"/>
      <c r="O683" s="85">
        <f>SUM(P683:S683)</f>
        <v>288153</v>
      </c>
      <c r="P683" s="32">
        <v>288153</v>
      </c>
      <c r="Q683" s="32"/>
      <c r="R683" s="32"/>
      <c r="S683" s="86"/>
      <c r="T683" s="85">
        <f t="shared" si="216"/>
        <v>18.775991429140738</v>
      </c>
      <c r="U683" s="32">
        <f t="shared" si="212"/>
        <v>18.775991429140738</v>
      </c>
      <c r="V683" s="32" t="str">
        <f t="shared" si="213"/>
        <v xml:space="preserve"> </v>
      </c>
      <c r="W683" s="32" t="str">
        <f t="shared" si="214"/>
        <v xml:space="preserve"> </v>
      </c>
      <c r="X683" s="86" t="str">
        <f t="shared" si="217"/>
        <v xml:space="preserve"> </v>
      </c>
    </row>
    <row r="684" spans="1:24" s="123" customFormat="1" ht="30" customHeight="1" x14ac:dyDescent="0.2">
      <c r="A684" s="66" t="s">
        <v>1294</v>
      </c>
      <c r="B684" s="27" t="s">
        <v>1235</v>
      </c>
      <c r="C684" s="21" t="s">
        <v>121</v>
      </c>
      <c r="D684" s="27">
        <v>2</v>
      </c>
      <c r="E684" s="25">
        <f>SUM(F684:I684)</f>
        <v>520452.8</v>
      </c>
      <c r="F684" s="25">
        <f>+F686+F687+F691+F693+F697+F699</f>
        <v>468572.8</v>
      </c>
      <c r="G684" s="25">
        <f>+G686+G687+G691+G693+G697+G699</f>
        <v>0</v>
      </c>
      <c r="H684" s="25">
        <f>+H686+H687+H691+H693+H697+H699</f>
        <v>51880</v>
      </c>
      <c r="I684" s="84">
        <f>+I686+I687+I691+I693+I697+I699</f>
        <v>0</v>
      </c>
      <c r="J684" s="83">
        <f>SUM(K684:N684)</f>
        <v>711593.49999999988</v>
      </c>
      <c r="K684" s="25">
        <f>+K686+K687+K691+K693+K697+K699</f>
        <v>615982.39999999991</v>
      </c>
      <c r="L684" s="25">
        <f>+L686+L687+L691+L693+L697+L699</f>
        <v>0</v>
      </c>
      <c r="M684" s="25">
        <f>+M686+M687+M691+M693+M697+M699</f>
        <v>95611.099999999991</v>
      </c>
      <c r="N684" s="84">
        <f>+N686+N687+N691+N693+N697+N699</f>
        <v>0</v>
      </c>
      <c r="O684" s="83">
        <f>SUM(P684:S684)</f>
        <v>496719.92000000004</v>
      </c>
      <c r="P684" s="25">
        <f>+P686+P687+P691+P693+P697+P699</f>
        <v>483643.92000000004</v>
      </c>
      <c r="Q684" s="25">
        <f>+Q686+Q687+Q691+Q693+Q697+Q699</f>
        <v>0</v>
      </c>
      <c r="R684" s="25">
        <f>+R686+R687+R691+R693+R697+R699</f>
        <v>13076</v>
      </c>
      <c r="S684" s="84">
        <f>+S686+S687+S691+S693+S697+S699</f>
        <v>0</v>
      </c>
      <c r="T684" s="83">
        <f t="shared" si="216"/>
        <v>69.803886629093739</v>
      </c>
      <c r="U684" s="25">
        <f t="shared" si="212"/>
        <v>78.515866687100171</v>
      </c>
      <c r="V684" s="25" t="str">
        <f t="shared" si="213"/>
        <v xml:space="preserve"> </v>
      </c>
      <c r="W684" s="25">
        <f t="shared" si="214"/>
        <v>13.676236336575984</v>
      </c>
      <c r="X684" s="84" t="str">
        <f t="shared" si="217"/>
        <v xml:space="preserve"> </v>
      </c>
    </row>
    <row r="685" spans="1:24" s="125" customFormat="1" x14ac:dyDescent="0.2">
      <c r="A685" s="70" t="s">
        <v>392</v>
      </c>
      <c r="B685" s="52" t="s">
        <v>392</v>
      </c>
      <c r="C685" s="29" t="s">
        <v>2</v>
      </c>
      <c r="D685" s="30">
        <v>3</v>
      </c>
      <c r="E685" s="32"/>
      <c r="F685" s="32"/>
      <c r="G685" s="32"/>
      <c r="H685" s="32"/>
      <c r="I685" s="86"/>
      <c r="J685" s="85"/>
      <c r="K685" s="32"/>
      <c r="L685" s="32"/>
      <c r="M685" s="32"/>
      <c r="N685" s="86"/>
      <c r="O685" s="85"/>
      <c r="P685" s="32"/>
      <c r="Q685" s="32"/>
      <c r="R685" s="32"/>
      <c r="S685" s="86"/>
      <c r="T685" s="85" t="str">
        <f t="shared" si="216"/>
        <v xml:space="preserve"> </v>
      </c>
      <c r="U685" s="32" t="str">
        <f t="shared" si="212"/>
        <v xml:space="preserve"> </v>
      </c>
      <c r="V685" s="32" t="str">
        <f t="shared" si="213"/>
        <v xml:space="preserve"> </v>
      </c>
      <c r="W685" s="32" t="str">
        <f t="shared" si="214"/>
        <v xml:space="preserve"> </v>
      </c>
      <c r="X685" s="86" t="str">
        <f t="shared" si="217"/>
        <v xml:space="preserve"> </v>
      </c>
    </row>
    <row r="686" spans="1:24" s="124" customFormat="1" ht="54.95" customHeight="1" x14ac:dyDescent="0.2">
      <c r="A686" s="70" t="s">
        <v>392</v>
      </c>
      <c r="B686" s="52" t="s">
        <v>392</v>
      </c>
      <c r="C686" s="53" t="s">
        <v>122</v>
      </c>
      <c r="D686" s="52">
        <v>3</v>
      </c>
      <c r="E686" s="61">
        <f t="shared" ref="E686:E702" si="226">SUM(F686:I686)</f>
        <v>25000</v>
      </c>
      <c r="F686" s="61">
        <v>0</v>
      </c>
      <c r="G686" s="61">
        <v>0</v>
      </c>
      <c r="H686" s="61">
        <v>25000</v>
      </c>
      <c r="I686" s="88">
        <v>0</v>
      </c>
      <c r="J686" s="87">
        <f t="shared" ref="J686:J702" si="227">SUM(K686:N686)</f>
        <v>0</v>
      </c>
      <c r="K686" s="61">
        <v>0</v>
      </c>
      <c r="L686" s="61">
        <v>0</v>
      </c>
      <c r="M686" s="61">
        <v>0</v>
      </c>
      <c r="N686" s="88">
        <v>0</v>
      </c>
      <c r="O686" s="87">
        <f t="shared" ref="O686:O702" si="228">SUM(P686:S686)</f>
        <v>0</v>
      </c>
      <c r="P686" s="61">
        <v>0</v>
      </c>
      <c r="Q686" s="61">
        <v>0</v>
      </c>
      <c r="R686" s="61">
        <v>0</v>
      </c>
      <c r="S686" s="88">
        <v>0</v>
      </c>
      <c r="T686" s="87" t="str">
        <f t="shared" si="216"/>
        <v xml:space="preserve"> </v>
      </c>
      <c r="U686" s="61" t="str">
        <f t="shared" si="212"/>
        <v xml:space="preserve"> </v>
      </c>
      <c r="V686" s="61" t="str">
        <f t="shared" si="213"/>
        <v xml:space="preserve"> </v>
      </c>
      <c r="W686" s="61" t="str">
        <f t="shared" si="214"/>
        <v xml:space="preserve"> </v>
      </c>
      <c r="X686" s="88" t="str">
        <f t="shared" si="217"/>
        <v xml:space="preserve"> </v>
      </c>
    </row>
    <row r="687" spans="1:24" s="124" customFormat="1" x14ac:dyDescent="0.2">
      <c r="A687" s="70" t="s">
        <v>392</v>
      </c>
      <c r="B687" s="52" t="s">
        <v>392</v>
      </c>
      <c r="C687" s="53" t="s">
        <v>3</v>
      </c>
      <c r="D687" s="52">
        <v>3</v>
      </c>
      <c r="E687" s="61">
        <f t="shared" si="226"/>
        <v>468572.8</v>
      </c>
      <c r="F687" s="61">
        <f>SUM(F688:F690)</f>
        <v>468572.8</v>
      </c>
      <c r="G687" s="61">
        <f>SUM(G688:G690)</f>
        <v>0</v>
      </c>
      <c r="H687" s="61">
        <f>SUM(H688:H690)</f>
        <v>0</v>
      </c>
      <c r="I687" s="88">
        <f>SUM(I688:I690)</f>
        <v>0</v>
      </c>
      <c r="J687" s="87">
        <f t="shared" si="227"/>
        <v>436566.19999999995</v>
      </c>
      <c r="K687" s="61">
        <f>SUM(K688:K690)</f>
        <v>380790.1</v>
      </c>
      <c r="L687" s="61">
        <f>SUM(L688:L690)</f>
        <v>0</v>
      </c>
      <c r="M687" s="61">
        <f>SUM(M688:M690)</f>
        <v>55776.1</v>
      </c>
      <c r="N687" s="88">
        <f>SUM(N688:N690)</f>
        <v>0</v>
      </c>
      <c r="O687" s="87">
        <f t="shared" si="228"/>
        <v>257560.36000000002</v>
      </c>
      <c r="P687" s="61">
        <f>SUM(P688:P690)</f>
        <v>251404.36000000002</v>
      </c>
      <c r="Q687" s="61">
        <f>SUM(Q688:Q690)</f>
        <v>0</v>
      </c>
      <c r="R687" s="61">
        <f>SUM(R688:R690)</f>
        <v>6156</v>
      </c>
      <c r="S687" s="88">
        <f>SUM(S688:S690)</f>
        <v>0</v>
      </c>
      <c r="T687" s="87">
        <f t="shared" si="216"/>
        <v>58.996862331531865</v>
      </c>
      <c r="U687" s="61">
        <f t="shared" si="212"/>
        <v>66.021768948299879</v>
      </c>
      <c r="V687" s="61" t="str">
        <f t="shared" si="213"/>
        <v xml:space="preserve"> </v>
      </c>
      <c r="W687" s="61">
        <f t="shared" si="214"/>
        <v>11.036985375456513</v>
      </c>
      <c r="X687" s="88" t="str">
        <f t="shared" si="217"/>
        <v xml:space="preserve"> </v>
      </c>
    </row>
    <row r="688" spans="1:24" s="125" customFormat="1" ht="89.25" customHeight="1" x14ac:dyDescent="0.2">
      <c r="A688" s="68" t="s">
        <v>392</v>
      </c>
      <c r="B688" s="30" t="s">
        <v>392</v>
      </c>
      <c r="C688" s="29" t="s">
        <v>1107</v>
      </c>
      <c r="D688" s="30">
        <v>3</v>
      </c>
      <c r="E688" s="32">
        <f t="shared" si="226"/>
        <v>254027.6</v>
      </c>
      <c r="F688" s="32">
        <v>254027.6</v>
      </c>
      <c r="G688" s="32"/>
      <c r="H688" s="32"/>
      <c r="I688" s="86"/>
      <c r="J688" s="85">
        <f t="shared" si="227"/>
        <v>380790.1</v>
      </c>
      <c r="K688" s="32">
        <v>380790.1</v>
      </c>
      <c r="L688" s="32"/>
      <c r="M688" s="32"/>
      <c r="N688" s="86"/>
      <c r="O688" s="85">
        <f t="shared" si="228"/>
        <v>251404.36000000002</v>
      </c>
      <c r="P688" s="32">
        <v>251404.36000000002</v>
      </c>
      <c r="Q688" s="32"/>
      <c r="R688" s="32"/>
      <c r="S688" s="86"/>
      <c r="T688" s="85">
        <f t="shared" si="216"/>
        <v>66.021768948299879</v>
      </c>
      <c r="U688" s="32">
        <f t="shared" si="212"/>
        <v>66.021768948299879</v>
      </c>
      <c r="V688" s="32" t="str">
        <f t="shared" si="213"/>
        <v xml:space="preserve"> </v>
      </c>
      <c r="W688" s="32" t="str">
        <f t="shared" si="214"/>
        <v xml:space="preserve"> </v>
      </c>
      <c r="X688" s="86" t="str">
        <f t="shared" si="217"/>
        <v xml:space="preserve"> </v>
      </c>
    </row>
    <row r="689" spans="1:24" s="125" customFormat="1" ht="26.25" customHeight="1" x14ac:dyDescent="0.2">
      <c r="A689" s="68" t="s">
        <v>392</v>
      </c>
      <c r="B689" s="30" t="s">
        <v>392</v>
      </c>
      <c r="C689" s="29" t="s">
        <v>123</v>
      </c>
      <c r="D689" s="30">
        <v>3</v>
      </c>
      <c r="E689" s="32">
        <f t="shared" si="226"/>
        <v>214545.19999999998</v>
      </c>
      <c r="F689" s="32">
        <v>214545.19999999998</v>
      </c>
      <c r="G689" s="32"/>
      <c r="H689" s="32">
        <v>0</v>
      </c>
      <c r="I689" s="86"/>
      <c r="J689" s="85">
        <f t="shared" si="227"/>
        <v>34020</v>
      </c>
      <c r="K689" s="32">
        <v>0</v>
      </c>
      <c r="L689" s="32"/>
      <c r="M689" s="32">
        <v>34020</v>
      </c>
      <c r="N689" s="86"/>
      <c r="O689" s="85">
        <f t="shared" si="228"/>
        <v>6156</v>
      </c>
      <c r="P689" s="32"/>
      <c r="Q689" s="32"/>
      <c r="R689" s="32">
        <v>6156</v>
      </c>
      <c r="S689" s="86"/>
      <c r="T689" s="85">
        <f t="shared" si="216"/>
        <v>18.095238095238095</v>
      </c>
      <c r="U689" s="32" t="str">
        <f t="shared" si="212"/>
        <v xml:space="preserve"> </v>
      </c>
      <c r="V689" s="32" t="str">
        <f t="shared" si="213"/>
        <v xml:space="preserve"> </v>
      </c>
      <c r="W689" s="32">
        <f t="shared" si="214"/>
        <v>18.095238095238095</v>
      </c>
      <c r="X689" s="86" t="str">
        <f t="shared" si="217"/>
        <v xml:space="preserve"> </v>
      </c>
    </row>
    <row r="690" spans="1:24" s="125" customFormat="1" ht="54.95" customHeight="1" x14ac:dyDescent="0.2">
      <c r="A690" s="68" t="s">
        <v>392</v>
      </c>
      <c r="B690" s="30" t="s">
        <v>392</v>
      </c>
      <c r="C690" s="29" t="s">
        <v>483</v>
      </c>
      <c r="D690" s="30">
        <v>3</v>
      </c>
      <c r="E690" s="32">
        <f t="shared" si="226"/>
        <v>0</v>
      </c>
      <c r="F690" s="32"/>
      <c r="G690" s="32"/>
      <c r="H690" s="32">
        <v>0</v>
      </c>
      <c r="I690" s="86"/>
      <c r="J690" s="85">
        <f t="shared" si="227"/>
        <v>21756.1</v>
      </c>
      <c r="K690" s="32"/>
      <c r="L690" s="32"/>
      <c r="M690" s="32">
        <v>21756.1</v>
      </c>
      <c r="N690" s="86"/>
      <c r="O690" s="85">
        <f t="shared" si="228"/>
        <v>0</v>
      </c>
      <c r="P690" s="32"/>
      <c r="Q690" s="32"/>
      <c r="R690" s="32"/>
      <c r="S690" s="86"/>
      <c r="T690" s="85">
        <f t="shared" si="216"/>
        <v>0</v>
      </c>
      <c r="U690" s="32" t="str">
        <f t="shared" si="212"/>
        <v xml:space="preserve"> </v>
      </c>
      <c r="V690" s="32" t="str">
        <f t="shared" si="213"/>
        <v xml:space="preserve"> </v>
      </c>
      <c r="W690" s="32">
        <f t="shared" si="214"/>
        <v>0</v>
      </c>
      <c r="X690" s="86" t="str">
        <f t="shared" si="217"/>
        <v xml:space="preserve"> </v>
      </c>
    </row>
    <row r="691" spans="1:24" s="124" customFormat="1" ht="24.75" customHeight="1" x14ac:dyDescent="0.2">
      <c r="A691" s="70" t="s">
        <v>392</v>
      </c>
      <c r="B691" s="52" t="s">
        <v>392</v>
      </c>
      <c r="C691" s="53" t="s">
        <v>5</v>
      </c>
      <c r="D691" s="52">
        <v>3</v>
      </c>
      <c r="E691" s="61">
        <f t="shared" si="226"/>
        <v>17000</v>
      </c>
      <c r="F691" s="61">
        <f>+F692</f>
        <v>0</v>
      </c>
      <c r="G691" s="61">
        <f>+G692</f>
        <v>0</v>
      </c>
      <c r="H691" s="61">
        <f>+H692</f>
        <v>17000</v>
      </c>
      <c r="I691" s="88">
        <f>+I692</f>
        <v>0</v>
      </c>
      <c r="J691" s="87">
        <f t="shared" si="227"/>
        <v>21756.1</v>
      </c>
      <c r="K691" s="61">
        <f>+K692</f>
        <v>0</v>
      </c>
      <c r="L691" s="61">
        <f>+L692</f>
        <v>0</v>
      </c>
      <c r="M691" s="61">
        <f>+M692</f>
        <v>21756.1</v>
      </c>
      <c r="N691" s="88">
        <f>+N692</f>
        <v>0</v>
      </c>
      <c r="O691" s="87">
        <f t="shared" si="228"/>
        <v>0</v>
      </c>
      <c r="P691" s="61">
        <f>+P692</f>
        <v>0</v>
      </c>
      <c r="Q691" s="61">
        <f>+Q692</f>
        <v>0</v>
      </c>
      <c r="R691" s="61">
        <f>+R692</f>
        <v>0</v>
      </c>
      <c r="S691" s="88">
        <f>+S692</f>
        <v>0</v>
      </c>
      <c r="T691" s="87">
        <f t="shared" si="216"/>
        <v>0</v>
      </c>
      <c r="U691" s="61" t="str">
        <f t="shared" si="212"/>
        <v xml:space="preserve"> </v>
      </c>
      <c r="V691" s="61" t="str">
        <f t="shared" si="213"/>
        <v xml:space="preserve"> </v>
      </c>
      <c r="W691" s="61">
        <f t="shared" si="214"/>
        <v>0</v>
      </c>
      <c r="X691" s="88" t="str">
        <f t="shared" si="217"/>
        <v xml:space="preserve"> </v>
      </c>
    </row>
    <row r="692" spans="1:24" s="125" customFormat="1" ht="39.950000000000003" customHeight="1" x14ac:dyDescent="0.2">
      <c r="A692" s="68" t="s">
        <v>392</v>
      </c>
      <c r="B692" s="30" t="s">
        <v>392</v>
      </c>
      <c r="C692" s="29" t="s">
        <v>124</v>
      </c>
      <c r="D692" s="30">
        <v>3</v>
      </c>
      <c r="E692" s="32">
        <f t="shared" si="226"/>
        <v>17000</v>
      </c>
      <c r="F692" s="32"/>
      <c r="G692" s="32"/>
      <c r="H692" s="32">
        <v>17000</v>
      </c>
      <c r="I692" s="86"/>
      <c r="J692" s="85">
        <f t="shared" si="227"/>
        <v>21756.1</v>
      </c>
      <c r="K692" s="32"/>
      <c r="L692" s="32"/>
      <c r="M692" s="32">
        <v>21756.1</v>
      </c>
      <c r="N692" s="86"/>
      <c r="O692" s="85">
        <f t="shared" si="228"/>
        <v>0</v>
      </c>
      <c r="P692" s="32"/>
      <c r="Q692" s="32"/>
      <c r="R692" s="32"/>
      <c r="S692" s="86"/>
      <c r="T692" s="85">
        <f t="shared" si="216"/>
        <v>0</v>
      </c>
      <c r="U692" s="32" t="str">
        <f t="shared" si="212"/>
        <v xml:space="preserve"> </v>
      </c>
      <c r="V692" s="32" t="str">
        <f t="shared" si="213"/>
        <v xml:space="preserve"> </v>
      </c>
      <c r="W692" s="32">
        <f t="shared" si="214"/>
        <v>0</v>
      </c>
      <c r="X692" s="86" t="str">
        <f t="shared" si="217"/>
        <v xml:space="preserve"> </v>
      </c>
    </row>
    <row r="693" spans="1:24" s="124" customFormat="1" ht="26.25" customHeight="1" x14ac:dyDescent="0.2">
      <c r="A693" s="70" t="s">
        <v>392</v>
      </c>
      <c r="B693" s="52" t="s">
        <v>392</v>
      </c>
      <c r="C693" s="53" t="s">
        <v>11</v>
      </c>
      <c r="D693" s="52">
        <v>3</v>
      </c>
      <c r="E693" s="61">
        <f t="shared" si="226"/>
        <v>0</v>
      </c>
      <c r="F693" s="61">
        <f>SUM(F694:F696)</f>
        <v>0</v>
      </c>
      <c r="G693" s="61">
        <f>SUM(G694:G696)</f>
        <v>0</v>
      </c>
      <c r="H693" s="61">
        <f>SUM(H694:H696)</f>
        <v>0</v>
      </c>
      <c r="I693" s="88">
        <f>SUM(I694:I696)</f>
        <v>0</v>
      </c>
      <c r="J693" s="87">
        <f t="shared" si="227"/>
        <v>225541.19999999998</v>
      </c>
      <c r="K693" s="61">
        <f>SUM(K694:K696)</f>
        <v>217342.3</v>
      </c>
      <c r="L693" s="61">
        <f>SUM(L694:L696)</f>
        <v>0</v>
      </c>
      <c r="M693" s="61">
        <f>SUM(M694:M696)</f>
        <v>8198.9</v>
      </c>
      <c r="N693" s="88">
        <f>SUM(N694:N696)</f>
        <v>0</v>
      </c>
      <c r="O693" s="87">
        <f t="shared" si="228"/>
        <v>221309.56</v>
      </c>
      <c r="P693" s="61">
        <f>SUM(P694:P696)</f>
        <v>214389.56</v>
      </c>
      <c r="Q693" s="61">
        <f>SUM(Q694:Q696)</f>
        <v>0</v>
      </c>
      <c r="R693" s="61">
        <f>SUM(R694:R696)</f>
        <v>6920</v>
      </c>
      <c r="S693" s="88">
        <f>SUM(S694:S696)</f>
        <v>0</v>
      </c>
      <c r="T693" s="87">
        <f t="shared" si="216"/>
        <v>98.123784035910077</v>
      </c>
      <c r="U693" s="61">
        <f t="shared" si="212"/>
        <v>98.641433351906187</v>
      </c>
      <c r="V693" s="61" t="str">
        <f t="shared" si="213"/>
        <v xml:space="preserve"> </v>
      </c>
      <c r="W693" s="61">
        <f t="shared" si="214"/>
        <v>84.401566063740262</v>
      </c>
      <c r="X693" s="88" t="str">
        <f t="shared" si="217"/>
        <v xml:space="preserve"> </v>
      </c>
    </row>
    <row r="694" spans="1:24" s="125" customFormat="1" ht="39.950000000000003" customHeight="1" x14ac:dyDescent="0.2">
      <c r="A694" s="68" t="s">
        <v>392</v>
      </c>
      <c r="B694" s="30" t="s">
        <v>392</v>
      </c>
      <c r="C694" s="29" t="s">
        <v>711</v>
      </c>
      <c r="D694" s="30">
        <v>3</v>
      </c>
      <c r="E694" s="32">
        <f t="shared" si="226"/>
        <v>0</v>
      </c>
      <c r="F694" s="32">
        <v>0</v>
      </c>
      <c r="G694" s="32"/>
      <c r="H694" s="32"/>
      <c r="I694" s="86"/>
      <c r="J694" s="85">
        <f t="shared" si="227"/>
        <v>51974</v>
      </c>
      <c r="K694" s="32">
        <v>51974</v>
      </c>
      <c r="L694" s="32"/>
      <c r="M694" s="32"/>
      <c r="N694" s="86"/>
      <c r="O694" s="85">
        <f t="shared" si="228"/>
        <v>51973.86</v>
      </c>
      <c r="P694" s="32">
        <v>51973.86</v>
      </c>
      <c r="Q694" s="32"/>
      <c r="R694" s="32"/>
      <c r="S694" s="86"/>
      <c r="T694" s="85">
        <f t="shared" si="216"/>
        <v>99.999730634548044</v>
      </c>
      <c r="U694" s="32">
        <f t="shared" si="212"/>
        <v>99.999730634548044</v>
      </c>
      <c r="V694" s="32" t="str">
        <f t="shared" si="213"/>
        <v xml:space="preserve"> </v>
      </c>
      <c r="W694" s="32" t="str">
        <f t="shared" si="214"/>
        <v xml:space="preserve"> </v>
      </c>
      <c r="X694" s="86" t="str">
        <f t="shared" si="217"/>
        <v xml:space="preserve"> </v>
      </c>
    </row>
    <row r="695" spans="1:24" s="125" customFormat="1" ht="39.950000000000003" customHeight="1" x14ac:dyDescent="0.2">
      <c r="A695" s="68" t="s">
        <v>392</v>
      </c>
      <c r="B695" s="30" t="s">
        <v>392</v>
      </c>
      <c r="C695" s="29" t="s">
        <v>712</v>
      </c>
      <c r="D695" s="30">
        <v>3</v>
      </c>
      <c r="E695" s="32">
        <f t="shared" si="226"/>
        <v>0</v>
      </c>
      <c r="F695" s="32">
        <v>0</v>
      </c>
      <c r="G695" s="32"/>
      <c r="H695" s="32"/>
      <c r="I695" s="86"/>
      <c r="J695" s="85">
        <f t="shared" si="227"/>
        <v>165368.29999999999</v>
      </c>
      <c r="K695" s="32">
        <v>165368.29999999999</v>
      </c>
      <c r="L695" s="32"/>
      <c r="M695" s="32"/>
      <c r="N695" s="86"/>
      <c r="O695" s="85">
        <f t="shared" si="228"/>
        <v>162415.70000000001</v>
      </c>
      <c r="P695" s="32">
        <v>162415.70000000001</v>
      </c>
      <c r="Q695" s="32"/>
      <c r="R695" s="32"/>
      <c r="S695" s="86"/>
      <c r="T695" s="85">
        <f t="shared" si="216"/>
        <v>98.214530838135246</v>
      </c>
      <c r="U695" s="32">
        <f t="shared" si="212"/>
        <v>98.214530838135246</v>
      </c>
      <c r="V695" s="32" t="str">
        <f t="shared" si="213"/>
        <v xml:space="preserve"> </v>
      </c>
      <c r="W695" s="32" t="str">
        <f t="shared" si="214"/>
        <v xml:space="preserve"> </v>
      </c>
      <c r="X695" s="86" t="str">
        <f t="shared" si="217"/>
        <v xml:space="preserve"> </v>
      </c>
    </row>
    <row r="696" spans="1:24" s="125" customFormat="1" ht="39.950000000000003" customHeight="1" x14ac:dyDescent="0.2">
      <c r="A696" s="68" t="s">
        <v>392</v>
      </c>
      <c r="B696" s="30" t="s">
        <v>392</v>
      </c>
      <c r="C696" s="29" t="s">
        <v>713</v>
      </c>
      <c r="D696" s="30">
        <v>3</v>
      </c>
      <c r="E696" s="32">
        <f t="shared" si="226"/>
        <v>0</v>
      </c>
      <c r="F696" s="32"/>
      <c r="G696" s="32"/>
      <c r="H696" s="32">
        <v>0</v>
      </c>
      <c r="I696" s="86"/>
      <c r="J696" s="85">
        <f t="shared" si="227"/>
        <v>8198.9</v>
      </c>
      <c r="K696" s="32"/>
      <c r="L696" s="32"/>
      <c r="M696" s="32">
        <v>8198.9</v>
      </c>
      <c r="N696" s="86"/>
      <c r="O696" s="85">
        <f t="shared" si="228"/>
        <v>6920</v>
      </c>
      <c r="P696" s="32"/>
      <c r="Q696" s="32"/>
      <c r="R696" s="32">
        <v>6920</v>
      </c>
      <c r="S696" s="86"/>
      <c r="T696" s="85">
        <f t="shared" si="216"/>
        <v>84.401566063740262</v>
      </c>
      <c r="U696" s="32" t="str">
        <f t="shared" si="212"/>
        <v xml:space="preserve"> </v>
      </c>
      <c r="V696" s="32" t="str">
        <f t="shared" si="213"/>
        <v xml:space="preserve"> </v>
      </c>
      <c r="W696" s="32">
        <f t="shared" si="214"/>
        <v>84.401566063740262</v>
      </c>
      <c r="X696" s="86" t="str">
        <f t="shared" si="217"/>
        <v xml:space="preserve"> </v>
      </c>
    </row>
    <row r="697" spans="1:24" s="124" customFormat="1" ht="30" customHeight="1" x14ac:dyDescent="0.2">
      <c r="A697" s="70" t="s">
        <v>392</v>
      </c>
      <c r="B697" s="52" t="s">
        <v>392</v>
      </c>
      <c r="C697" s="53" t="s">
        <v>58</v>
      </c>
      <c r="D697" s="52">
        <v>3</v>
      </c>
      <c r="E697" s="61">
        <f t="shared" si="226"/>
        <v>4940</v>
      </c>
      <c r="F697" s="61">
        <f>+F698</f>
        <v>0</v>
      </c>
      <c r="G697" s="61">
        <f>+G698</f>
        <v>0</v>
      </c>
      <c r="H697" s="61">
        <f>+H698</f>
        <v>4940</v>
      </c>
      <c r="I697" s="88">
        <f>+I698</f>
        <v>0</v>
      </c>
      <c r="J697" s="87">
        <f t="shared" si="227"/>
        <v>4940</v>
      </c>
      <c r="K697" s="61">
        <f>+K698</f>
        <v>0</v>
      </c>
      <c r="L697" s="61">
        <f>+L698</f>
        <v>0</v>
      </c>
      <c r="M697" s="61">
        <f>+M698</f>
        <v>4940</v>
      </c>
      <c r="N697" s="88">
        <f>+N698</f>
        <v>0</v>
      </c>
      <c r="O697" s="87">
        <f t="shared" si="228"/>
        <v>0</v>
      </c>
      <c r="P697" s="61">
        <f>+P698</f>
        <v>0</v>
      </c>
      <c r="Q697" s="61">
        <f>+Q698</f>
        <v>0</v>
      </c>
      <c r="R697" s="61">
        <f>+R698</f>
        <v>0</v>
      </c>
      <c r="S697" s="88">
        <f>+S698</f>
        <v>0</v>
      </c>
      <c r="T697" s="87">
        <f t="shared" si="216"/>
        <v>0</v>
      </c>
      <c r="U697" s="61" t="str">
        <f t="shared" si="212"/>
        <v xml:space="preserve"> </v>
      </c>
      <c r="V697" s="61" t="str">
        <f t="shared" si="213"/>
        <v xml:space="preserve"> </v>
      </c>
      <c r="W697" s="61">
        <f t="shared" si="214"/>
        <v>0</v>
      </c>
      <c r="X697" s="88" t="str">
        <f t="shared" si="217"/>
        <v xml:space="preserve"> </v>
      </c>
    </row>
    <row r="698" spans="1:24" s="125" customFormat="1" ht="30" customHeight="1" x14ac:dyDescent="0.2">
      <c r="A698" s="68" t="s">
        <v>392</v>
      </c>
      <c r="B698" s="30" t="s">
        <v>392</v>
      </c>
      <c r="C698" s="29" t="s">
        <v>125</v>
      </c>
      <c r="D698" s="30">
        <v>3</v>
      </c>
      <c r="E698" s="32">
        <f t="shared" si="226"/>
        <v>4940</v>
      </c>
      <c r="F698" s="32"/>
      <c r="G698" s="32"/>
      <c r="H698" s="32">
        <v>4940</v>
      </c>
      <c r="I698" s="86"/>
      <c r="J698" s="85">
        <f t="shared" si="227"/>
        <v>4940</v>
      </c>
      <c r="K698" s="32"/>
      <c r="L698" s="32"/>
      <c r="M698" s="32">
        <v>4940</v>
      </c>
      <c r="N698" s="86"/>
      <c r="O698" s="85">
        <f t="shared" si="228"/>
        <v>0</v>
      </c>
      <c r="P698" s="32"/>
      <c r="Q698" s="32"/>
      <c r="R698" s="32"/>
      <c r="S698" s="86"/>
      <c r="T698" s="85">
        <f t="shared" si="216"/>
        <v>0</v>
      </c>
      <c r="U698" s="32" t="str">
        <f t="shared" si="212"/>
        <v xml:space="preserve"> </v>
      </c>
      <c r="V698" s="32" t="str">
        <f t="shared" si="213"/>
        <v xml:space="preserve"> </v>
      </c>
      <c r="W698" s="32">
        <f t="shared" si="214"/>
        <v>0</v>
      </c>
      <c r="X698" s="86" t="str">
        <f t="shared" si="217"/>
        <v xml:space="preserve"> </v>
      </c>
    </row>
    <row r="699" spans="1:24" s="124" customFormat="1" ht="18" customHeight="1" x14ac:dyDescent="0.2">
      <c r="A699" s="70" t="s">
        <v>392</v>
      </c>
      <c r="B699" s="52" t="s">
        <v>392</v>
      </c>
      <c r="C699" s="53" t="s">
        <v>54</v>
      </c>
      <c r="D699" s="52">
        <v>3</v>
      </c>
      <c r="E699" s="61">
        <f t="shared" si="226"/>
        <v>4940</v>
      </c>
      <c r="F699" s="61">
        <f>SUM(F700:F701)</f>
        <v>0</v>
      </c>
      <c r="G699" s="61">
        <f>SUM(G700:G701)</f>
        <v>0</v>
      </c>
      <c r="H699" s="61">
        <f>SUM(H700:H701)</f>
        <v>4940</v>
      </c>
      <c r="I699" s="88">
        <f>SUM(I700:I701)</f>
        <v>0</v>
      </c>
      <c r="J699" s="87">
        <f t="shared" si="227"/>
        <v>22790</v>
      </c>
      <c r="K699" s="61">
        <f>SUM(K700:K701)</f>
        <v>17850</v>
      </c>
      <c r="L699" s="61">
        <f>SUM(L700:L701)</f>
        <v>0</v>
      </c>
      <c r="M699" s="61">
        <f>SUM(M700:M701)</f>
        <v>4940</v>
      </c>
      <c r="N699" s="88">
        <f>SUM(N700:N701)</f>
        <v>0</v>
      </c>
      <c r="O699" s="87">
        <f t="shared" si="228"/>
        <v>17850</v>
      </c>
      <c r="P699" s="61">
        <f>SUM(P700:P701)</f>
        <v>17850</v>
      </c>
      <c r="Q699" s="61">
        <f>SUM(Q700:Q701)</f>
        <v>0</v>
      </c>
      <c r="R699" s="61">
        <f>SUM(R700:R701)</f>
        <v>0</v>
      </c>
      <c r="S699" s="88">
        <f>SUM(S700:S701)</f>
        <v>0</v>
      </c>
      <c r="T699" s="87">
        <f t="shared" si="216"/>
        <v>78.323826239578764</v>
      </c>
      <c r="U699" s="61">
        <f t="shared" si="212"/>
        <v>100</v>
      </c>
      <c r="V699" s="61" t="str">
        <f t="shared" si="213"/>
        <v xml:space="preserve"> </v>
      </c>
      <c r="W699" s="61">
        <f t="shared" si="214"/>
        <v>0</v>
      </c>
      <c r="X699" s="88" t="str">
        <f t="shared" si="217"/>
        <v xml:space="preserve"> </v>
      </c>
    </row>
    <row r="700" spans="1:24" s="125" customFormat="1" ht="30" customHeight="1" x14ac:dyDescent="0.2">
      <c r="A700" s="68" t="s">
        <v>392</v>
      </c>
      <c r="B700" s="30" t="s">
        <v>392</v>
      </c>
      <c r="C700" s="29" t="s">
        <v>126</v>
      </c>
      <c r="D700" s="30">
        <v>3</v>
      </c>
      <c r="E700" s="32">
        <f t="shared" si="226"/>
        <v>4940</v>
      </c>
      <c r="F700" s="32"/>
      <c r="G700" s="32"/>
      <c r="H700" s="32">
        <v>4940</v>
      </c>
      <c r="I700" s="86"/>
      <c r="J700" s="85">
        <f t="shared" si="227"/>
        <v>4940</v>
      </c>
      <c r="K700" s="32"/>
      <c r="L700" s="32"/>
      <c r="M700" s="32">
        <v>4940</v>
      </c>
      <c r="N700" s="86"/>
      <c r="O700" s="85">
        <f t="shared" si="228"/>
        <v>0</v>
      </c>
      <c r="P700" s="32"/>
      <c r="Q700" s="32"/>
      <c r="R700" s="32"/>
      <c r="S700" s="86"/>
      <c r="T700" s="85">
        <f t="shared" si="216"/>
        <v>0</v>
      </c>
      <c r="U700" s="32" t="str">
        <f t="shared" si="212"/>
        <v xml:space="preserve"> </v>
      </c>
      <c r="V700" s="32" t="str">
        <f t="shared" si="213"/>
        <v xml:space="preserve"> </v>
      </c>
      <c r="W700" s="32">
        <f t="shared" si="214"/>
        <v>0</v>
      </c>
      <c r="X700" s="86" t="str">
        <f t="shared" si="217"/>
        <v xml:space="preserve"> </v>
      </c>
    </row>
    <row r="701" spans="1:24" s="125" customFormat="1" ht="39.950000000000003" customHeight="1" x14ac:dyDescent="0.2">
      <c r="A701" s="68" t="s">
        <v>392</v>
      </c>
      <c r="B701" s="30" t="s">
        <v>392</v>
      </c>
      <c r="C701" s="29" t="s">
        <v>714</v>
      </c>
      <c r="D701" s="30">
        <v>3</v>
      </c>
      <c r="E701" s="32">
        <f t="shared" si="226"/>
        <v>0</v>
      </c>
      <c r="F701" s="32">
        <v>0</v>
      </c>
      <c r="G701" s="32"/>
      <c r="H701" s="32"/>
      <c r="I701" s="86"/>
      <c r="J701" s="85">
        <f t="shared" si="227"/>
        <v>17850</v>
      </c>
      <c r="K701" s="32">
        <v>17850</v>
      </c>
      <c r="L701" s="32"/>
      <c r="M701" s="32"/>
      <c r="N701" s="86"/>
      <c r="O701" s="85">
        <f t="shared" si="228"/>
        <v>17850</v>
      </c>
      <c r="P701" s="32">
        <v>17850</v>
      </c>
      <c r="Q701" s="32"/>
      <c r="R701" s="32"/>
      <c r="S701" s="86"/>
      <c r="T701" s="85">
        <f t="shared" si="216"/>
        <v>100</v>
      </c>
      <c r="U701" s="32">
        <f t="shared" si="212"/>
        <v>100</v>
      </c>
      <c r="V701" s="32" t="str">
        <f t="shared" si="213"/>
        <v xml:space="preserve"> </v>
      </c>
      <c r="W701" s="32" t="str">
        <f t="shared" si="214"/>
        <v xml:space="preserve"> </v>
      </c>
      <c r="X701" s="86" t="str">
        <f t="shared" si="217"/>
        <v xml:space="preserve"> </v>
      </c>
    </row>
    <row r="702" spans="1:24" s="123" customFormat="1" ht="30" customHeight="1" x14ac:dyDescent="0.2">
      <c r="A702" s="66" t="s">
        <v>1294</v>
      </c>
      <c r="B702" s="27" t="s">
        <v>1274</v>
      </c>
      <c r="C702" s="21" t="s">
        <v>127</v>
      </c>
      <c r="D702" s="27">
        <v>2</v>
      </c>
      <c r="E702" s="25">
        <f t="shared" si="226"/>
        <v>364025.5</v>
      </c>
      <c r="F702" s="25">
        <f>+F704</f>
        <v>0</v>
      </c>
      <c r="G702" s="25">
        <f>+G704</f>
        <v>349025.5</v>
      </c>
      <c r="H702" s="25">
        <f>+H704</f>
        <v>15000</v>
      </c>
      <c r="I702" s="84">
        <f>+I704</f>
        <v>0</v>
      </c>
      <c r="J702" s="83">
        <f t="shared" si="227"/>
        <v>342269.4</v>
      </c>
      <c r="K702" s="25">
        <f>+K704</f>
        <v>0</v>
      </c>
      <c r="L702" s="25">
        <f>+L704</f>
        <v>342269.4</v>
      </c>
      <c r="M702" s="25">
        <f>+M704</f>
        <v>0</v>
      </c>
      <c r="N702" s="84">
        <f>+N704</f>
        <v>0</v>
      </c>
      <c r="O702" s="83">
        <f t="shared" si="228"/>
        <v>101923.42000000001</v>
      </c>
      <c r="P702" s="25">
        <f>+P704</f>
        <v>0</v>
      </c>
      <c r="Q702" s="25">
        <f>+Q704</f>
        <v>101923.42000000001</v>
      </c>
      <c r="R702" s="25">
        <f>+R704</f>
        <v>0</v>
      </c>
      <c r="S702" s="84">
        <f>+S704</f>
        <v>0</v>
      </c>
      <c r="T702" s="83">
        <f t="shared" si="216"/>
        <v>29.778712324268547</v>
      </c>
      <c r="U702" s="25" t="str">
        <f t="shared" si="212"/>
        <v xml:space="preserve"> </v>
      </c>
      <c r="V702" s="25">
        <f t="shared" si="213"/>
        <v>29.778712324268547</v>
      </c>
      <c r="W702" s="25" t="str">
        <f t="shared" si="214"/>
        <v xml:space="preserve"> </v>
      </c>
      <c r="X702" s="84" t="str">
        <f t="shared" si="217"/>
        <v xml:space="preserve"> </v>
      </c>
    </row>
    <row r="703" spans="1:24" s="125" customFormat="1" x14ac:dyDescent="0.2">
      <c r="A703" s="70" t="s">
        <v>392</v>
      </c>
      <c r="B703" s="52" t="s">
        <v>392</v>
      </c>
      <c r="C703" s="29" t="s">
        <v>2</v>
      </c>
      <c r="D703" s="30">
        <v>3</v>
      </c>
      <c r="E703" s="32"/>
      <c r="F703" s="32"/>
      <c r="G703" s="32"/>
      <c r="H703" s="32"/>
      <c r="I703" s="86"/>
      <c r="J703" s="85"/>
      <c r="K703" s="32"/>
      <c r="L703" s="32"/>
      <c r="M703" s="32"/>
      <c r="N703" s="86"/>
      <c r="O703" s="85"/>
      <c r="P703" s="32"/>
      <c r="Q703" s="32"/>
      <c r="R703" s="32"/>
      <c r="S703" s="86"/>
      <c r="T703" s="85" t="str">
        <f t="shared" si="216"/>
        <v xml:space="preserve"> </v>
      </c>
      <c r="U703" s="32" t="str">
        <f t="shared" si="212"/>
        <v xml:space="preserve"> </v>
      </c>
      <c r="V703" s="32" t="str">
        <f t="shared" si="213"/>
        <v xml:space="preserve"> </v>
      </c>
      <c r="W703" s="32" t="str">
        <f t="shared" si="214"/>
        <v xml:space="preserve"> </v>
      </c>
      <c r="X703" s="86" t="str">
        <f t="shared" si="217"/>
        <v xml:space="preserve"> </v>
      </c>
    </row>
    <row r="704" spans="1:24" s="124" customFormat="1" ht="30" customHeight="1" x14ac:dyDescent="0.2">
      <c r="A704" s="70" t="s">
        <v>392</v>
      </c>
      <c r="B704" s="52" t="s">
        <v>392</v>
      </c>
      <c r="C704" s="53" t="s">
        <v>3</v>
      </c>
      <c r="D704" s="52">
        <v>3</v>
      </c>
      <c r="E704" s="61">
        <f>SUM(F704:I704)</f>
        <v>364025.5</v>
      </c>
      <c r="F704" s="61">
        <f>+F705</f>
        <v>0</v>
      </c>
      <c r="G704" s="61">
        <f>+G705</f>
        <v>349025.5</v>
      </c>
      <c r="H704" s="61">
        <f>+H705</f>
        <v>15000</v>
      </c>
      <c r="I704" s="88">
        <f>+I705</f>
        <v>0</v>
      </c>
      <c r="J704" s="87">
        <f>SUM(K704:N704)</f>
        <v>342269.4</v>
      </c>
      <c r="K704" s="61">
        <f>+K705</f>
        <v>0</v>
      </c>
      <c r="L704" s="61">
        <f>+L705</f>
        <v>342269.4</v>
      </c>
      <c r="M704" s="61">
        <f>+M705</f>
        <v>0</v>
      </c>
      <c r="N704" s="88">
        <f>+N705</f>
        <v>0</v>
      </c>
      <c r="O704" s="87">
        <f>SUM(P704:S704)</f>
        <v>101923.42000000001</v>
      </c>
      <c r="P704" s="61">
        <f>+P705</f>
        <v>0</v>
      </c>
      <c r="Q704" s="61">
        <f>+Q705</f>
        <v>101923.42000000001</v>
      </c>
      <c r="R704" s="61">
        <f>+R705</f>
        <v>0</v>
      </c>
      <c r="S704" s="88">
        <f>+S705</f>
        <v>0</v>
      </c>
      <c r="T704" s="87">
        <f t="shared" si="216"/>
        <v>29.778712324268547</v>
      </c>
      <c r="U704" s="61" t="str">
        <f t="shared" si="212"/>
        <v xml:space="preserve"> </v>
      </c>
      <c r="V704" s="61">
        <f t="shared" si="213"/>
        <v>29.778712324268547</v>
      </c>
      <c r="W704" s="61" t="str">
        <f t="shared" si="214"/>
        <v xml:space="preserve"> </v>
      </c>
      <c r="X704" s="88" t="str">
        <f t="shared" si="217"/>
        <v xml:space="preserve"> </v>
      </c>
    </row>
    <row r="705" spans="1:24" s="125" customFormat="1" ht="39.950000000000003" customHeight="1" x14ac:dyDescent="0.2">
      <c r="A705" s="68" t="s">
        <v>392</v>
      </c>
      <c r="B705" s="30" t="s">
        <v>392</v>
      </c>
      <c r="C705" s="29" t="s">
        <v>128</v>
      </c>
      <c r="D705" s="30">
        <v>3</v>
      </c>
      <c r="E705" s="32">
        <f>SUM(F705:I705)</f>
        <v>364025.5</v>
      </c>
      <c r="F705" s="32"/>
      <c r="G705" s="32">
        <v>349025.5</v>
      </c>
      <c r="H705" s="32">
        <v>15000</v>
      </c>
      <c r="I705" s="86"/>
      <c r="J705" s="85">
        <f>SUM(K705:N705)</f>
        <v>342269.4</v>
      </c>
      <c r="K705" s="32"/>
      <c r="L705" s="32">
        <v>342269.4</v>
      </c>
      <c r="M705" s="32">
        <v>0</v>
      </c>
      <c r="N705" s="86"/>
      <c r="O705" s="85">
        <f>SUM(P705:S705)</f>
        <v>101923.42000000001</v>
      </c>
      <c r="P705" s="32"/>
      <c r="Q705" s="32">
        <v>101923.42000000001</v>
      </c>
      <c r="R705" s="32">
        <v>0</v>
      </c>
      <c r="S705" s="86"/>
      <c r="T705" s="85">
        <f t="shared" si="216"/>
        <v>29.778712324268547</v>
      </c>
      <c r="U705" s="32" t="str">
        <f t="shared" si="212"/>
        <v xml:space="preserve"> </v>
      </c>
      <c r="V705" s="32">
        <f t="shared" si="213"/>
        <v>29.778712324268547</v>
      </c>
      <c r="W705" s="32" t="str">
        <f t="shared" si="214"/>
        <v xml:space="preserve"> </v>
      </c>
      <c r="X705" s="86" t="str">
        <f t="shared" si="217"/>
        <v xml:space="preserve"> </v>
      </c>
    </row>
    <row r="706" spans="1:24" s="123" customFormat="1" ht="39.950000000000003" customHeight="1" x14ac:dyDescent="0.2">
      <c r="A706" s="66" t="s">
        <v>1294</v>
      </c>
      <c r="B706" s="27" t="s">
        <v>1280</v>
      </c>
      <c r="C706" s="21" t="s">
        <v>715</v>
      </c>
      <c r="D706" s="27">
        <v>2</v>
      </c>
      <c r="E706" s="25">
        <f>SUM(F706:I706)</f>
        <v>0</v>
      </c>
      <c r="F706" s="25">
        <f>+F708</f>
        <v>0</v>
      </c>
      <c r="G706" s="25">
        <f>+G708</f>
        <v>0</v>
      </c>
      <c r="H706" s="25">
        <f>+H708</f>
        <v>0</v>
      </c>
      <c r="I706" s="84">
        <f>+I708</f>
        <v>0</v>
      </c>
      <c r="J706" s="83">
        <f>SUM(K706:N706)</f>
        <v>600</v>
      </c>
      <c r="K706" s="25">
        <f>+K708</f>
        <v>0</v>
      </c>
      <c r="L706" s="25">
        <f>+L708</f>
        <v>0</v>
      </c>
      <c r="M706" s="25">
        <f>+M708</f>
        <v>600</v>
      </c>
      <c r="N706" s="84">
        <f>+N708</f>
        <v>0</v>
      </c>
      <c r="O706" s="83">
        <f>SUM(P706:S706)</f>
        <v>600</v>
      </c>
      <c r="P706" s="25">
        <f>+P708</f>
        <v>0</v>
      </c>
      <c r="Q706" s="25">
        <f>+Q708</f>
        <v>0</v>
      </c>
      <c r="R706" s="25">
        <f>+R708</f>
        <v>600</v>
      </c>
      <c r="S706" s="84">
        <f>+S708</f>
        <v>0</v>
      </c>
      <c r="T706" s="83">
        <f t="shared" si="216"/>
        <v>100</v>
      </c>
      <c r="U706" s="25" t="str">
        <f t="shared" si="212"/>
        <v xml:space="preserve"> </v>
      </c>
      <c r="V706" s="25" t="str">
        <f t="shared" si="213"/>
        <v xml:space="preserve"> </v>
      </c>
      <c r="W706" s="25">
        <f t="shared" si="214"/>
        <v>100</v>
      </c>
      <c r="X706" s="84" t="str">
        <f t="shared" si="217"/>
        <v xml:space="preserve"> </v>
      </c>
    </row>
    <row r="707" spans="1:24" s="125" customFormat="1" x14ac:dyDescent="0.2">
      <c r="A707" s="70" t="s">
        <v>392</v>
      </c>
      <c r="B707" s="52" t="s">
        <v>392</v>
      </c>
      <c r="C707" s="29" t="s">
        <v>2</v>
      </c>
      <c r="D707" s="30">
        <v>3</v>
      </c>
      <c r="E707" s="32"/>
      <c r="F707" s="32"/>
      <c r="G707" s="32"/>
      <c r="H707" s="32"/>
      <c r="I707" s="86"/>
      <c r="J707" s="85"/>
      <c r="K707" s="32"/>
      <c r="L707" s="32"/>
      <c r="M707" s="32"/>
      <c r="N707" s="86"/>
      <c r="O707" s="85"/>
      <c r="P707" s="32"/>
      <c r="Q707" s="32"/>
      <c r="R707" s="32"/>
      <c r="S707" s="86"/>
      <c r="T707" s="85" t="str">
        <f t="shared" si="216"/>
        <v xml:space="preserve"> </v>
      </c>
      <c r="U707" s="32" t="str">
        <f t="shared" si="212"/>
        <v xml:space="preserve"> </v>
      </c>
      <c r="V707" s="32" t="str">
        <f t="shared" si="213"/>
        <v xml:space="preserve"> </v>
      </c>
      <c r="W707" s="32" t="str">
        <f t="shared" si="214"/>
        <v xml:space="preserve"> </v>
      </c>
      <c r="X707" s="86" t="str">
        <f t="shared" si="217"/>
        <v xml:space="preserve"> </v>
      </c>
    </row>
    <row r="708" spans="1:24" s="124" customFormat="1" ht="30" customHeight="1" x14ac:dyDescent="0.2">
      <c r="A708" s="70" t="s">
        <v>392</v>
      </c>
      <c r="B708" s="52" t="s">
        <v>392</v>
      </c>
      <c r="C708" s="53" t="s">
        <v>39</v>
      </c>
      <c r="D708" s="52">
        <v>3</v>
      </c>
      <c r="E708" s="61">
        <f>SUM(F708:I708)</f>
        <v>0</v>
      </c>
      <c r="F708" s="61">
        <f>+F709</f>
        <v>0</v>
      </c>
      <c r="G708" s="61">
        <f>+G709</f>
        <v>0</v>
      </c>
      <c r="H708" s="61">
        <f>+H709</f>
        <v>0</v>
      </c>
      <c r="I708" s="88">
        <f>+I709</f>
        <v>0</v>
      </c>
      <c r="J708" s="87">
        <f>SUM(K708:N708)</f>
        <v>600</v>
      </c>
      <c r="K708" s="61">
        <f>+K709</f>
        <v>0</v>
      </c>
      <c r="L708" s="61">
        <f>+L709</f>
        <v>0</v>
      </c>
      <c r="M708" s="61">
        <f>+M709</f>
        <v>600</v>
      </c>
      <c r="N708" s="88">
        <f>+N709</f>
        <v>0</v>
      </c>
      <c r="O708" s="87">
        <f>SUM(P708:S708)</f>
        <v>600</v>
      </c>
      <c r="P708" s="61">
        <f>+P709</f>
        <v>0</v>
      </c>
      <c r="Q708" s="61">
        <f>+Q709</f>
        <v>0</v>
      </c>
      <c r="R708" s="61">
        <f>+R709</f>
        <v>600</v>
      </c>
      <c r="S708" s="88">
        <f>+S709</f>
        <v>0</v>
      </c>
      <c r="T708" s="87">
        <f t="shared" si="216"/>
        <v>100</v>
      </c>
      <c r="U708" s="61" t="str">
        <f t="shared" ref="U708:U771" si="229">IF(K708=0," ",P708/K708*100)</f>
        <v xml:space="preserve"> </v>
      </c>
      <c r="V708" s="61" t="str">
        <f t="shared" ref="V708:V771" si="230">IF(L708=0," ",Q708/L708*100)</f>
        <v xml:space="preserve"> </v>
      </c>
      <c r="W708" s="61">
        <f t="shared" ref="W708:W771" si="231">IF(M708=0," ",R708/M708*100)</f>
        <v>100</v>
      </c>
      <c r="X708" s="88" t="str">
        <f t="shared" si="217"/>
        <v xml:space="preserve"> </v>
      </c>
    </row>
    <row r="709" spans="1:24" s="125" customFormat="1" ht="39.950000000000003" customHeight="1" x14ac:dyDescent="0.2">
      <c r="A709" s="68" t="s">
        <v>392</v>
      </c>
      <c r="B709" s="30" t="s">
        <v>392</v>
      </c>
      <c r="C709" s="29" t="s">
        <v>716</v>
      </c>
      <c r="D709" s="30">
        <v>3</v>
      </c>
      <c r="E709" s="32">
        <f>SUM(F709:I709)</f>
        <v>0</v>
      </c>
      <c r="F709" s="32"/>
      <c r="G709" s="32"/>
      <c r="H709" s="32">
        <v>0</v>
      </c>
      <c r="I709" s="86"/>
      <c r="J709" s="85">
        <f>SUM(K709:N709)</f>
        <v>600</v>
      </c>
      <c r="K709" s="32"/>
      <c r="L709" s="32"/>
      <c r="M709" s="32">
        <v>600</v>
      </c>
      <c r="N709" s="86"/>
      <c r="O709" s="85">
        <f>SUM(P709:S709)</f>
        <v>600</v>
      </c>
      <c r="P709" s="32"/>
      <c r="Q709" s="32"/>
      <c r="R709" s="32">
        <v>600</v>
      </c>
      <c r="S709" s="86"/>
      <c r="T709" s="85">
        <f t="shared" si="216"/>
        <v>100</v>
      </c>
      <c r="U709" s="32" t="str">
        <f t="shared" si="229"/>
        <v xml:space="preserve"> </v>
      </c>
      <c r="V709" s="32" t="str">
        <f t="shared" si="230"/>
        <v xml:space="preserve"> </v>
      </c>
      <c r="W709" s="32">
        <f t="shared" si="231"/>
        <v>100</v>
      </c>
      <c r="X709" s="86" t="str">
        <f t="shared" si="217"/>
        <v xml:space="preserve"> </v>
      </c>
    </row>
    <row r="710" spans="1:24" s="123" customFormat="1" ht="75" customHeight="1" x14ac:dyDescent="0.2">
      <c r="A710" s="66" t="s">
        <v>1294</v>
      </c>
      <c r="B710" s="27" t="s">
        <v>1285</v>
      </c>
      <c r="C710" s="21" t="s">
        <v>717</v>
      </c>
      <c r="D710" s="27">
        <v>2</v>
      </c>
      <c r="E710" s="25">
        <f>SUM(F710:I710)</f>
        <v>0</v>
      </c>
      <c r="F710" s="25">
        <v>0</v>
      </c>
      <c r="G710" s="25">
        <v>0</v>
      </c>
      <c r="H710" s="25">
        <v>0</v>
      </c>
      <c r="I710" s="84">
        <v>0</v>
      </c>
      <c r="J710" s="83">
        <f>SUM(K710:N710)</f>
        <v>736710</v>
      </c>
      <c r="K710" s="25">
        <v>0</v>
      </c>
      <c r="L710" s="25">
        <v>0</v>
      </c>
      <c r="M710" s="25">
        <v>0</v>
      </c>
      <c r="N710" s="84">
        <v>736710</v>
      </c>
      <c r="O710" s="83">
        <f>SUM(P710:S710)</f>
        <v>736710</v>
      </c>
      <c r="P710" s="25"/>
      <c r="Q710" s="25"/>
      <c r="R710" s="25"/>
      <c r="S710" s="84">
        <v>736710</v>
      </c>
      <c r="T710" s="83">
        <f t="shared" ref="T710:T773" si="232">IF(J710=0," ",O710/J710*100)</f>
        <v>100</v>
      </c>
      <c r="U710" s="25" t="str">
        <f t="shared" si="229"/>
        <v xml:space="preserve"> </v>
      </c>
      <c r="V710" s="25" t="str">
        <f t="shared" si="230"/>
        <v xml:space="preserve"> </v>
      </c>
      <c r="W710" s="25" t="str">
        <f t="shared" si="231"/>
        <v xml:space="preserve"> </v>
      </c>
      <c r="X710" s="84">
        <f t="shared" ref="X710:X773" si="233">IF(N710=0," ",S710/N710*100)</f>
        <v>100</v>
      </c>
    </row>
    <row r="711" spans="1:24" s="123" customFormat="1" ht="39.950000000000003" customHeight="1" x14ac:dyDescent="0.2">
      <c r="A711" s="66" t="s">
        <v>1294</v>
      </c>
      <c r="B711" s="27" t="s">
        <v>1286</v>
      </c>
      <c r="C711" s="21" t="s">
        <v>718</v>
      </c>
      <c r="D711" s="27">
        <v>2</v>
      </c>
      <c r="E711" s="25">
        <f>SUM(F711:I711)</f>
        <v>0</v>
      </c>
      <c r="F711" s="25">
        <f>+F713+F714+F715+F717+F719+F721</f>
        <v>0</v>
      </c>
      <c r="G711" s="25">
        <f>+G713+G714+G715+G717+G719+G721</f>
        <v>0</v>
      </c>
      <c r="H711" s="25">
        <f>+H713+H714+H715+H717+H719+H721</f>
        <v>0</v>
      </c>
      <c r="I711" s="84">
        <f>+I713+I714+I715+I717+I719+I721</f>
        <v>0</v>
      </c>
      <c r="J711" s="83">
        <f>SUM(K711:N711)</f>
        <v>161901</v>
      </c>
      <c r="K711" s="25">
        <f>+K713+K714+K715+K717+K719+K721</f>
        <v>157281</v>
      </c>
      <c r="L711" s="25">
        <f>+L713+L714+L715+L717+L719+L721</f>
        <v>0</v>
      </c>
      <c r="M711" s="25">
        <f>+M713+M714+M715+M717+M719+M721</f>
        <v>4620</v>
      </c>
      <c r="N711" s="84">
        <f>+N713+N714+N715+N717+N719+N721</f>
        <v>0</v>
      </c>
      <c r="O711" s="83">
        <f>SUM(P711:S711)</f>
        <v>27089.690000000002</v>
      </c>
      <c r="P711" s="25">
        <f>+P713+P714+P715+P717+P719+P721</f>
        <v>22889.690000000002</v>
      </c>
      <c r="Q711" s="25">
        <f>+Q713+Q714+Q715+Q717+Q719+Q721</f>
        <v>0</v>
      </c>
      <c r="R711" s="25">
        <f>+R713+R714+R715+R717+R719+R721</f>
        <v>4200</v>
      </c>
      <c r="S711" s="84">
        <f>+S713+S714+S715+S717+S719+S721</f>
        <v>0</v>
      </c>
      <c r="T711" s="83">
        <f t="shared" si="232"/>
        <v>16.732256131833655</v>
      </c>
      <c r="U711" s="25">
        <f t="shared" si="229"/>
        <v>14.55337262606418</v>
      </c>
      <c r="V711" s="25" t="str">
        <f t="shared" si="230"/>
        <v xml:space="preserve"> </v>
      </c>
      <c r="W711" s="25">
        <f t="shared" si="231"/>
        <v>90.909090909090907</v>
      </c>
      <c r="X711" s="84" t="str">
        <f t="shared" si="233"/>
        <v xml:space="preserve"> </v>
      </c>
    </row>
    <row r="712" spans="1:24" s="123" customFormat="1" ht="20.100000000000001" customHeight="1" x14ac:dyDescent="0.2">
      <c r="A712" s="121" t="s">
        <v>392</v>
      </c>
      <c r="B712" s="122" t="s">
        <v>392</v>
      </c>
      <c r="C712" s="27" t="s">
        <v>2</v>
      </c>
      <c r="D712" s="27"/>
      <c r="E712" s="26"/>
      <c r="F712" s="26"/>
      <c r="G712" s="26"/>
      <c r="H712" s="26"/>
      <c r="I712" s="82"/>
      <c r="J712" s="81"/>
      <c r="K712" s="26"/>
      <c r="L712" s="26"/>
      <c r="M712" s="26"/>
      <c r="N712" s="82"/>
      <c r="O712" s="81"/>
      <c r="P712" s="26"/>
      <c r="Q712" s="26"/>
      <c r="R712" s="26"/>
      <c r="S712" s="82"/>
      <c r="T712" s="83" t="str">
        <f t="shared" si="232"/>
        <v xml:space="preserve"> </v>
      </c>
      <c r="U712" s="25" t="str">
        <f t="shared" si="229"/>
        <v xml:space="preserve"> </v>
      </c>
      <c r="V712" s="25" t="str">
        <f t="shared" si="230"/>
        <v xml:space="preserve"> </v>
      </c>
      <c r="W712" s="25" t="str">
        <f t="shared" si="231"/>
        <v xml:space="preserve"> </v>
      </c>
      <c r="X712" s="84" t="str">
        <f t="shared" si="233"/>
        <v xml:space="preserve"> </v>
      </c>
    </row>
    <row r="713" spans="1:24" s="124" customFormat="1" ht="110.1" customHeight="1" x14ac:dyDescent="0.2">
      <c r="A713" s="70" t="s">
        <v>392</v>
      </c>
      <c r="B713" s="52" t="s">
        <v>392</v>
      </c>
      <c r="C713" s="53" t="s">
        <v>1108</v>
      </c>
      <c r="D713" s="52">
        <v>3</v>
      </c>
      <c r="E713" s="61">
        <f t="shared" ref="E713:E723" si="234">SUM(F713:I713)</f>
        <v>0</v>
      </c>
      <c r="F713" s="61">
        <v>0</v>
      </c>
      <c r="G713" s="61">
        <v>0</v>
      </c>
      <c r="H713" s="61">
        <v>0</v>
      </c>
      <c r="I713" s="88">
        <v>0</v>
      </c>
      <c r="J713" s="87">
        <f t="shared" ref="J713:J723" si="235">SUM(K713:N713)</f>
        <v>2189</v>
      </c>
      <c r="K713" s="61">
        <v>0</v>
      </c>
      <c r="L713" s="61">
        <v>0</v>
      </c>
      <c r="M713" s="61">
        <v>2189</v>
      </c>
      <c r="N713" s="88">
        <v>0</v>
      </c>
      <c r="O713" s="87">
        <f t="shared" ref="O713:O723" si="236">SUM(P713:S713)</f>
        <v>1990</v>
      </c>
      <c r="P713" s="61"/>
      <c r="Q713" s="61"/>
      <c r="R713" s="61">
        <v>1990</v>
      </c>
      <c r="S713" s="88"/>
      <c r="T713" s="87">
        <f t="shared" si="232"/>
        <v>90.909090909090907</v>
      </c>
      <c r="U713" s="61" t="str">
        <f t="shared" si="229"/>
        <v xml:space="preserve"> </v>
      </c>
      <c r="V713" s="61" t="str">
        <f t="shared" si="230"/>
        <v xml:space="preserve"> </v>
      </c>
      <c r="W713" s="61">
        <f t="shared" si="231"/>
        <v>90.909090909090907</v>
      </c>
      <c r="X713" s="88" t="str">
        <f t="shared" si="233"/>
        <v xml:space="preserve"> </v>
      </c>
    </row>
    <row r="714" spans="1:24" s="124" customFormat="1" ht="150" customHeight="1" x14ac:dyDescent="0.2">
      <c r="A714" s="70" t="s">
        <v>392</v>
      </c>
      <c r="B714" s="52" t="s">
        <v>392</v>
      </c>
      <c r="C714" s="53" t="s">
        <v>1109</v>
      </c>
      <c r="D714" s="52">
        <v>3</v>
      </c>
      <c r="E714" s="61">
        <f t="shared" si="234"/>
        <v>0</v>
      </c>
      <c r="F714" s="61">
        <v>0</v>
      </c>
      <c r="G714" s="61">
        <v>0</v>
      </c>
      <c r="H714" s="61">
        <v>0</v>
      </c>
      <c r="I714" s="88">
        <v>0</v>
      </c>
      <c r="J714" s="87">
        <f t="shared" si="235"/>
        <v>2431</v>
      </c>
      <c r="K714" s="61">
        <v>0</v>
      </c>
      <c r="L714" s="61">
        <v>0</v>
      </c>
      <c r="M714" s="61">
        <v>2431</v>
      </c>
      <c r="N714" s="88">
        <v>0</v>
      </c>
      <c r="O714" s="87">
        <f t="shared" si="236"/>
        <v>2210</v>
      </c>
      <c r="P714" s="61"/>
      <c r="Q714" s="61"/>
      <c r="R714" s="61">
        <v>2210</v>
      </c>
      <c r="S714" s="88"/>
      <c r="T714" s="87">
        <f t="shared" si="232"/>
        <v>90.909090909090907</v>
      </c>
      <c r="U714" s="61" t="str">
        <f t="shared" si="229"/>
        <v xml:space="preserve"> </v>
      </c>
      <c r="V714" s="61" t="str">
        <f t="shared" si="230"/>
        <v xml:space="preserve"> </v>
      </c>
      <c r="W714" s="61">
        <f t="shared" si="231"/>
        <v>90.909090909090907</v>
      </c>
      <c r="X714" s="88" t="str">
        <f t="shared" si="233"/>
        <v xml:space="preserve"> </v>
      </c>
    </row>
    <row r="715" spans="1:24" s="124" customFormat="1" ht="30" customHeight="1" x14ac:dyDescent="0.2">
      <c r="A715" s="70" t="s">
        <v>392</v>
      </c>
      <c r="B715" s="52" t="s">
        <v>392</v>
      </c>
      <c r="C715" s="53" t="s">
        <v>34</v>
      </c>
      <c r="D715" s="52">
        <v>3</v>
      </c>
      <c r="E715" s="61">
        <f t="shared" si="234"/>
        <v>0</v>
      </c>
      <c r="F715" s="61">
        <f>+F716</f>
        <v>0</v>
      </c>
      <c r="G715" s="61">
        <f>+G716</f>
        <v>0</v>
      </c>
      <c r="H715" s="61">
        <f>+H716</f>
        <v>0</v>
      </c>
      <c r="I715" s="88">
        <f>+I716</f>
        <v>0</v>
      </c>
      <c r="J715" s="87">
        <f t="shared" si="235"/>
        <v>33169.599999999999</v>
      </c>
      <c r="K715" s="61">
        <f>+K716</f>
        <v>33169.599999999999</v>
      </c>
      <c r="L715" s="61">
        <f>+L716</f>
        <v>0</v>
      </c>
      <c r="M715" s="61">
        <f>+M716</f>
        <v>0</v>
      </c>
      <c r="N715" s="88">
        <f>+N716</f>
        <v>0</v>
      </c>
      <c r="O715" s="87">
        <f t="shared" si="236"/>
        <v>9676.33</v>
      </c>
      <c r="P715" s="61">
        <f>+P716</f>
        <v>9676.33</v>
      </c>
      <c r="Q715" s="61">
        <f>+Q716</f>
        <v>0</v>
      </c>
      <c r="R715" s="61">
        <f>+R716</f>
        <v>0</v>
      </c>
      <c r="S715" s="88">
        <f>+S716</f>
        <v>0</v>
      </c>
      <c r="T715" s="87">
        <f t="shared" si="232"/>
        <v>29.172284260286531</v>
      </c>
      <c r="U715" s="61">
        <f t="shared" si="229"/>
        <v>29.172284260286531</v>
      </c>
      <c r="V715" s="61" t="str">
        <f t="shared" si="230"/>
        <v xml:space="preserve"> </v>
      </c>
      <c r="W715" s="61" t="str">
        <f t="shared" si="231"/>
        <v xml:space="preserve"> </v>
      </c>
      <c r="X715" s="88" t="str">
        <f t="shared" si="233"/>
        <v xml:space="preserve"> </v>
      </c>
    </row>
    <row r="716" spans="1:24" s="125" customFormat="1" ht="75" customHeight="1" x14ac:dyDescent="0.2">
      <c r="A716" s="68" t="s">
        <v>392</v>
      </c>
      <c r="B716" s="30" t="s">
        <v>392</v>
      </c>
      <c r="C716" s="29" t="s">
        <v>1110</v>
      </c>
      <c r="D716" s="30">
        <v>3</v>
      </c>
      <c r="E716" s="32">
        <f t="shared" si="234"/>
        <v>0</v>
      </c>
      <c r="F716" s="32">
        <v>0</v>
      </c>
      <c r="G716" s="32"/>
      <c r="H716" s="32"/>
      <c r="I716" s="86"/>
      <c r="J716" s="85">
        <f t="shared" si="235"/>
        <v>33169.599999999999</v>
      </c>
      <c r="K716" s="32">
        <v>33169.599999999999</v>
      </c>
      <c r="L716" s="32"/>
      <c r="M716" s="32"/>
      <c r="N716" s="86"/>
      <c r="O716" s="85">
        <f t="shared" si="236"/>
        <v>9676.33</v>
      </c>
      <c r="P716" s="32">
        <v>9676.33</v>
      </c>
      <c r="Q716" s="32"/>
      <c r="R716" s="32"/>
      <c r="S716" s="86"/>
      <c r="T716" s="85">
        <f t="shared" si="232"/>
        <v>29.172284260286531</v>
      </c>
      <c r="U716" s="32">
        <f t="shared" si="229"/>
        <v>29.172284260286531</v>
      </c>
      <c r="V716" s="32" t="str">
        <f t="shared" si="230"/>
        <v xml:space="preserve"> </v>
      </c>
      <c r="W716" s="32" t="str">
        <f t="shared" si="231"/>
        <v xml:space="preserve"> </v>
      </c>
      <c r="X716" s="86" t="str">
        <f t="shared" si="233"/>
        <v xml:space="preserve"> </v>
      </c>
    </row>
    <row r="717" spans="1:24" s="124" customFormat="1" ht="30" customHeight="1" x14ac:dyDescent="0.2">
      <c r="A717" s="70" t="s">
        <v>392</v>
      </c>
      <c r="B717" s="52" t="s">
        <v>392</v>
      </c>
      <c r="C717" s="53" t="s">
        <v>14</v>
      </c>
      <c r="D717" s="52">
        <v>3</v>
      </c>
      <c r="E717" s="61">
        <f t="shared" si="234"/>
        <v>0</v>
      </c>
      <c r="F717" s="61">
        <f>+F718</f>
        <v>0</v>
      </c>
      <c r="G717" s="61">
        <f>+G718</f>
        <v>0</v>
      </c>
      <c r="H717" s="61">
        <f>+H718</f>
        <v>0</v>
      </c>
      <c r="I717" s="88">
        <f>+I718</f>
        <v>0</v>
      </c>
      <c r="J717" s="87">
        <f t="shared" si="235"/>
        <v>48079.299999999996</v>
      </c>
      <c r="K717" s="61">
        <f>+K718</f>
        <v>48079.299999999996</v>
      </c>
      <c r="L717" s="61">
        <f>+L718</f>
        <v>0</v>
      </c>
      <c r="M717" s="61">
        <f>+M718</f>
        <v>0</v>
      </c>
      <c r="N717" s="88">
        <f>+N718</f>
        <v>0</v>
      </c>
      <c r="O717" s="87">
        <f t="shared" si="236"/>
        <v>0</v>
      </c>
      <c r="P717" s="61">
        <f>+P718</f>
        <v>0</v>
      </c>
      <c r="Q717" s="61">
        <f>+Q718</f>
        <v>0</v>
      </c>
      <c r="R717" s="61">
        <f>+R718</f>
        <v>0</v>
      </c>
      <c r="S717" s="88">
        <f>+S718</f>
        <v>0</v>
      </c>
      <c r="T717" s="87">
        <f t="shared" si="232"/>
        <v>0</v>
      </c>
      <c r="U717" s="61">
        <f t="shared" si="229"/>
        <v>0</v>
      </c>
      <c r="V717" s="61" t="str">
        <f t="shared" si="230"/>
        <v xml:space="preserve"> </v>
      </c>
      <c r="W717" s="61" t="str">
        <f t="shared" si="231"/>
        <v xml:space="preserve"> </v>
      </c>
      <c r="X717" s="88" t="str">
        <f t="shared" si="233"/>
        <v xml:space="preserve"> </v>
      </c>
    </row>
    <row r="718" spans="1:24" s="125" customFormat="1" ht="75" customHeight="1" x14ac:dyDescent="0.2">
      <c r="A718" s="68" t="s">
        <v>392</v>
      </c>
      <c r="B718" s="30" t="s">
        <v>392</v>
      </c>
      <c r="C718" s="29" t="s">
        <v>1111</v>
      </c>
      <c r="D718" s="30">
        <v>3</v>
      </c>
      <c r="E718" s="32">
        <f t="shared" si="234"/>
        <v>0</v>
      </c>
      <c r="F718" s="32">
        <v>0</v>
      </c>
      <c r="G718" s="32"/>
      <c r="H718" s="32"/>
      <c r="I718" s="86"/>
      <c r="J718" s="85">
        <f t="shared" si="235"/>
        <v>48079.299999999996</v>
      </c>
      <c r="K718" s="32">
        <v>48079.299999999996</v>
      </c>
      <c r="L718" s="32"/>
      <c r="M718" s="32"/>
      <c r="N718" s="86"/>
      <c r="O718" s="85">
        <f t="shared" si="236"/>
        <v>0</v>
      </c>
      <c r="P718" s="32"/>
      <c r="Q718" s="32"/>
      <c r="R718" s="32"/>
      <c r="S718" s="86"/>
      <c r="T718" s="85">
        <f t="shared" si="232"/>
        <v>0</v>
      </c>
      <c r="U718" s="32">
        <f t="shared" si="229"/>
        <v>0</v>
      </c>
      <c r="V718" s="32" t="str">
        <f t="shared" si="230"/>
        <v xml:space="preserve"> </v>
      </c>
      <c r="W718" s="32" t="str">
        <f t="shared" si="231"/>
        <v xml:space="preserve"> </v>
      </c>
      <c r="X718" s="86" t="str">
        <f t="shared" si="233"/>
        <v xml:space="preserve"> </v>
      </c>
    </row>
    <row r="719" spans="1:24" s="124" customFormat="1" ht="30" customHeight="1" x14ac:dyDescent="0.2">
      <c r="A719" s="70" t="s">
        <v>392</v>
      </c>
      <c r="B719" s="52" t="s">
        <v>392</v>
      </c>
      <c r="C719" s="53" t="s">
        <v>58</v>
      </c>
      <c r="D719" s="52">
        <v>3</v>
      </c>
      <c r="E719" s="61">
        <f t="shared" si="234"/>
        <v>0</v>
      </c>
      <c r="F719" s="61">
        <f>+F720</f>
        <v>0</v>
      </c>
      <c r="G719" s="61">
        <f>+G720</f>
        <v>0</v>
      </c>
      <c r="H719" s="61">
        <f>+H720</f>
        <v>0</v>
      </c>
      <c r="I719" s="88">
        <f>+I720</f>
        <v>0</v>
      </c>
      <c r="J719" s="87">
        <f t="shared" si="235"/>
        <v>30737.899999999998</v>
      </c>
      <c r="K719" s="61">
        <f>+K720</f>
        <v>30737.899999999998</v>
      </c>
      <c r="L719" s="61">
        <f>+L720</f>
        <v>0</v>
      </c>
      <c r="M719" s="61">
        <f>+M720</f>
        <v>0</v>
      </c>
      <c r="N719" s="88">
        <f>+N720</f>
        <v>0</v>
      </c>
      <c r="O719" s="87">
        <f t="shared" si="236"/>
        <v>0</v>
      </c>
      <c r="P719" s="61">
        <f>+P720</f>
        <v>0</v>
      </c>
      <c r="Q719" s="61">
        <f>+Q720</f>
        <v>0</v>
      </c>
      <c r="R719" s="61">
        <f>+R720</f>
        <v>0</v>
      </c>
      <c r="S719" s="88">
        <f>+S720</f>
        <v>0</v>
      </c>
      <c r="T719" s="87">
        <f t="shared" si="232"/>
        <v>0</v>
      </c>
      <c r="U719" s="61">
        <f t="shared" si="229"/>
        <v>0</v>
      </c>
      <c r="V719" s="61" t="str">
        <f t="shared" si="230"/>
        <v xml:space="preserve"> </v>
      </c>
      <c r="W719" s="61" t="str">
        <f t="shared" si="231"/>
        <v xml:space="preserve"> </v>
      </c>
      <c r="X719" s="88" t="str">
        <f t="shared" si="233"/>
        <v xml:space="preserve"> </v>
      </c>
    </row>
    <row r="720" spans="1:24" s="125" customFormat="1" ht="75" customHeight="1" x14ac:dyDescent="0.2">
      <c r="A720" s="68" t="s">
        <v>392</v>
      </c>
      <c r="B720" s="30" t="s">
        <v>392</v>
      </c>
      <c r="C720" s="29" t="s">
        <v>1112</v>
      </c>
      <c r="D720" s="30">
        <v>3</v>
      </c>
      <c r="E720" s="32">
        <f t="shared" si="234"/>
        <v>0</v>
      </c>
      <c r="F720" s="32">
        <v>0</v>
      </c>
      <c r="G720" s="32"/>
      <c r="H720" s="32"/>
      <c r="I720" s="86"/>
      <c r="J720" s="85">
        <f t="shared" si="235"/>
        <v>30737.899999999998</v>
      </c>
      <c r="K720" s="32">
        <v>30737.899999999998</v>
      </c>
      <c r="L720" s="32"/>
      <c r="M720" s="32"/>
      <c r="N720" s="86"/>
      <c r="O720" s="85">
        <f t="shared" si="236"/>
        <v>0</v>
      </c>
      <c r="P720" s="32"/>
      <c r="Q720" s="32"/>
      <c r="R720" s="32"/>
      <c r="S720" s="86"/>
      <c r="T720" s="85">
        <f t="shared" si="232"/>
        <v>0</v>
      </c>
      <c r="U720" s="32">
        <f t="shared" si="229"/>
        <v>0</v>
      </c>
      <c r="V720" s="32" t="str">
        <f t="shared" si="230"/>
        <v xml:space="preserve"> </v>
      </c>
      <c r="W720" s="32" t="str">
        <f t="shared" si="231"/>
        <v xml:space="preserve"> </v>
      </c>
      <c r="X720" s="86" t="str">
        <f t="shared" si="233"/>
        <v xml:space="preserve"> </v>
      </c>
    </row>
    <row r="721" spans="1:24" s="124" customFormat="1" ht="30" customHeight="1" x14ac:dyDescent="0.2">
      <c r="A721" s="70" t="s">
        <v>392</v>
      </c>
      <c r="B721" s="52" t="s">
        <v>392</v>
      </c>
      <c r="C721" s="53" t="s">
        <v>54</v>
      </c>
      <c r="D721" s="52">
        <v>3</v>
      </c>
      <c r="E721" s="61">
        <f t="shared" si="234"/>
        <v>0</v>
      </c>
      <c r="F721" s="61">
        <f>+F722</f>
        <v>0</v>
      </c>
      <c r="G721" s="61">
        <f>+G722</f>
        <v>0</v>
      </c>
      <c r="H721" s="61">
        <f>+H722</f>
        <v>0</v>
      </c>
      <c r="I721" s="88">
        <f>+I722</f>
        <v>0</v>
      </c>
      <c r="J721" s="87">
        <f t="shared" si="235"/>
        <v>45294.2</v>
      </c>
      <c r="K721" s="61">
        <f>+K722</f>
        <v>45294.2</v>
      </c>
      <c r="L721" s="61">
        <f>+L722</f>
        <v>0</v>
      </c>
      <c r="M721" s="61">
        <f>+M722</f>
        <v>0</v>
      </c>
      <c r="N721" s="88">
        <f>+N722</f>
        <v>0</v>
      </c>
      <c r="O721" s="87">
        <f t="shared" si="236"/>
        <v>13213.36</v>
      </c>
      <c r="P721" s="61">
        <f>+P722</f>
        <v>13213.36</v>
      </c>
      <c r="Q721" s="61">
        <f>+Q722</f>
        <v>0</v>
      </c>
      <c r="R721" s="61">
        <f>+R722</f>
        <v>0</v>
      </c>
      <c r="S721" s="88">
        <f>+S722</f>
        <v>0</v>
      </c>
      <c r="T721" s="87">
        <f t="shared" si="232"/>
        <v>29.172300206207417</v>
      </c>
      <c r="U721" s="61">
        <f t="shared" si="229"/>
        <v>29.172300206207417</v>
      </c>
      <c r="V721" s="61" t="str">
        <f t="shared" si="230"/>
        <v xml:space="preserve"> </v>
      </c>
      <c r="W721" s="61" t="str">
        <f t="shared" si="231"/>
        <v xml:space="preserve"> </v>
      </c>
      <c r="X721" s="88" t="str">
        <f t="shared" si="233"/>
        <v xml:space="preserve"> </v>
      </c>
    </row>
    <row r="722" spans="1:24" s="125" customFormat="1" ht="75" customHeight="1" x14ac:dyDescent="0.2">
      <c r="A722" s="68" t="s">
        <v>392</v>
      </c>
      <c r="B722" s="30" t="s">
        <v>392</v>
      </c>
      <c r="C722" s="29" t="s">
        <v>1113</v>
      </c>
      <c r="D722" s="30">
        <v>3</v>
      </c>
      <c r="E722" s="32">
        <f t="shared" si="234"/>
        <v>0</v>
      </c>
      <c r="F722" s="32">
        <v>0</v>
      </c>
      <c r="G722" s="32"/>
      <c r="H722" s="32"/>
      <c r="I722" s="86"/>
      <c r="J722" s="85">
        <f t="shared" si="235"/>
        <v>45294.2</v>
      </c>
      <c r="K722" s="32">
        <v>45294.2</v>
      </c>
      <c r="L722" s="32"/>
      <c r="M722" s="32"/>
      <c r="N722" s="86"/>
      <c r="O722" s="85">
        <f t="shared" si="236"/>
        <v>13213.36</v>
      </c>
      <c r="P722" s="32">
        <v>13213.36</v>
      </c>
      <c r="Q722" s="32"/>
      <c r="R722" s="32"/>
      <c r="S722" s="86"/>
      <c r="T722" s="85">
        <f t="shared" si="232"/>
        <v>29.172300206207417</v>
      </c>
      <c r="U722" s="32">
        <f t="shared" si="229"/>
        <v>29.172300206207417</v>
      </c>
      <c r="V722" s="32" t="str">
        <f t="shared" si="230"/>
        <v xml:space="preserve"> </v>
      </c>
      <c r="W722" s="32" t="str">
        <f t="shared" si="231"/>
        <v xml:space="preserve"> </v>
      </c>
      <c r="X722" s="86" t="str">
        <f t="shared" si="233"/>
        <v xml:space="preserve"> </v>
      </c>
    </row>
    <row r="723" spans="1:24" s="123" customFormat="1" ht="54.95" customHeight="1" x14ac:dyDescent="0.2">
      <c r="A723" s="66" t="s">
        <v>1296</v>
      </c>
      <c r="B723" s="27" t="s">
        <v>1235</v>
      </c>
      <c r="C723" s="21" t="s">
        <v>129</v>
      </c>
      <c r="D723" s="27">
        <v>2</v>
      </c>
      <c r="E723" s="25">
        <f t="shared" si="234"/>
        <v>304265.7</v>
      </c>
      <c r="F723" s="25">
        <f>+F725+F730</f>
        <v>0</v>
      </c>
      <c r="G723" s="25">
        <f>+G725+G730</f>
        <v>281665.7</v>
      </c>
      <c r="H723" s="25">
        <f>+H725+H730</f>
        <v>22600</v>
      </c>
      <c r="I723" s="84">
        <f>+I725+I730</f>
        <v>0</v>
      </c>
      <c r="J723" s="83">
        <f t="shared" si="235"/>
        <v>189472.5</v>
      </c>
      <c r="K723" s="25">
        <f>+K725+K730</f>
        <v>0</v>
      </c>
      <c r="L723" s="25">
        <f>+L725+L730</f>
        <v>109127.5</v>
      </c>
      <c r="M723" s="25">
        <f>+M725+M730</f>
        <v>80345</v>
      </c>
      <c r="N723" s="84">
        <f>+N725+N730</f>
        <v>0</v>
      </c>
      <c r="O723" s="83">
        <f t="shared" si="236"/>
        <v>24169.69</v>
      </c>
      <c r="P723" s="25">
        <f>+P725+P730</f>
        <v>0</v>
      </c>
      <c r="Q723" s="25">
        <f>+Q725+Q730</f>
        <v>23349.69</v>
      </c>
      <c r="R723" s="25">
        <f>+R725+R730</f>
        <v>820</v>
      </c>
      <c r="S723" s="84">
        <f>+S725+S730</f>
        <v>0</v>
      </c>
      <c r="T723" s="83">
        <f t="shared" si="232"/>
        <v>12.756305004684057</v>
      </c>
      <c r="U723" s="25" t="str">
        <f t="shared" si="229"/>
        <v xml:space="preserve"> </v>
      </c>
      <c r="V723" s="25">
        <f t="shared" si="230"/>
        <v>21.396705688300383</v>
      </c>
      <c r="W723" s="25">
        <f t="shared" si="231"/>
        <v>1.0205986682432011</v>
      </c>
      <c r="X723" s="84" t="str">
        <f t="shared" si="233"/>
        <v xml:space="preserve"> </v>
      </c>
    </row>
    <row r="724" spans="1:24" s="125" customFormat="1" x14ac:dyDescent="0.2">
      <c r="A724" s="70" t="s">
        <v>392</v>
      </c>
      <c r="B724" s="52" t="s">
        <v>392</v>
      </c>
      <c r="C724" s="29" t="s">
        <v>2</v>
      </c>
      <c r="D724" s="30">
        <v>3</v>
      </c>
      <c r="E724" s="32"/>
      <c r="F724" s="32"/>
      <c r="G724" s="32"/>
      <c r="H724" s="32"/>
      <c r="I724" s="86"/>
      <c r="J724" s="85"/>
      <c r="K724" s="32"/>
      <c r="L724" s="32"/>
      <c r="M724" s="32"/>
      <c r="N724" s="86"/>
      <c r="O724" s="85"/>
      <c r="P724" s="32"/>
      <c r="Q724" s="32"/>
      <c r="R724" s="32"/>
      <c r="S724" s="86"/>
      <c r="T724" s="85" t="str">
        <f t="shared" si="232"/>
        <v xml:space="preserve"> </v>
      </c>
      <c r="U724" s="32" t="str">
        <f t="shared" si="229"/>
        <v xml:space="preserve"> </v>
      </c>
      <c r="V724" s="32" t="str">
        <f t="shared" si="230"/>
        <v xml:space="preserve"> </v>
      </c>
      <c r="W724" s="32" t="str">
        <f t="shared" si="231"/>
        <v xml:space="preserve"> </v>
      </c>
      <c r="X724" s="86" t="str">
        <f t="shared" si="233"/>
        <v xml:space="preserve"> </v>
      </c>
    </row>
    <row r="725" spans="1:24" s="124" customFormat="1" ht="30" customHeight="1" x14ac:dyDescent="0.2">
      <c r="A725" s="70" t="s">
        <v>392</v>
      </c>
      <c r="B725" s="52" t="s">
        <v>392</v>
      </c>
      <c r="C725" s="53" t="s">
        <v>3</v>
      </c>
      <c r="D725" s="52">
        <v>3</v>
      </c>
      <c r="E725" s="61">
        <f t="shared" ref="E725:E732" si="237">SUM(F725:I725)</f>
        <v>281665.7</v>
      </c>
      <c r="F725" s="61">
        <f>SUM(F726:F729)</f>
        <v>0</v>
      </c>
      <c r="G725" s="61">
        <f>SUM(G726:G729)</f>
        <v>281665.7</v>
      </c>
      <c r="H725" s="61">
        <f>SUM(H726:H729)</f>
        <v>0</v>
      </c>
      <c r="I725" s="88">
        <f>SUM(I726:I729)</f>
        <v>0</v>
      </c>
      <c r="J725" s="87">
        <f t="shared" ref="J725:J732" si="238">SUM(K725:N725)</f>
        <v>166872.5</v>
      </c>
      <c r="K725" s="61">
        <f>SUM(K726:K729)</f>
        <v>0</v>
      </c>
      <c r="L725" s="61">
        <f>SUM(L726:L729)</f>
        <v>109127.5</v>
      </c>
      <c r="M725" s="61">
        <f>SUM(M726:M729)</f>
        <v>57745</v>
      </c>
      <c r="N725" s="88">
        <f>SUM(N726:N729)</f>
        <v>0</v>
      </c>
      <c r="O725" s="87">
        <f t="shared" ref="O725:O732" si="239">SUM(P725:S725)</f>
        <v>24169.69</v>
      </c>
      <c r="P725" s="61">
        <f>SUM(P726:P729)</f>
        <v>0</v>
      </c>
      <c r="Q725" s="61">
        <f>SUM(Q726:Q729)</f>
        <v>23349.69</v>
      </c>
      <c r="R725" s="61">
        <f>SUM(R726:R729)</f>
        <v>820</v>
      </c>
      <c r="S725" s="88">
        <f>SUM(S726:S729)</f>
        <v>0</v>
      </c>
      <c r="T725" s="87">
        <f t="shared" si="232"/>
        <v>14.483926350956569</v>
      </c>
      <c r="U725" s="61" t="str">
        <f t="shared" si="229"/>
        <v xml:space="preserve"> </v>
      </c>
      <c r="V725" s="61">
        <f t="shared" si="230"/>
        <v>21.396705688300383</v>
      </c>
      <c r="W725" s="61">
        <f t="shared" si="231"/>
        <v>1.4200363667850031</v>
      </c>
      <c r="X725" s="88" t="str">
        <f t="shared" si="233"/>
        <v xml:space="preserve"> </v>
      </c>
    </row>
    <row r="726" spans="1:24" s="125" customFormat="1" ht="30" customHeight="1" x14ac:dyDescent="0.2">
      <c r="A726" s="68" t="s">
        <v>392</v>
      </c>
      <c r="B726" s="30" t="s">
        <v>392</v>
      </c>
      <c r="C726" s="29" t="s">
        <v>130</v>
      </c>
      <c r="D726" s="30">
        <v>3</v>
      </c>
      <c r="E726" s="32">
        <f t="shared" si="237"/>
        <v>29296.1</v>
      </c>
      <c r="F726" s="32"/>
      <c r="G726" s="32">
        <v>29296.1</v>
      </c>
      <c r="H726" s="32"/>
      <c r="I726" s="86"/>
      <c r="J726" s="85">
        <f t="shared" si="238"/>
        <v>29296.1</v>
      </c>
      <c r="K726" s="32"/>
      <c r="L726" s="32">
        <v>29296.1</v>
      </c>
      <c r="M726" s="32"/>
      <c r="N726" s="86"/>
      <c r="O726" s="85">
        <f t="shared" si="239"/>
        <v>23310.16</v>
      </c>
      <c r="P726" s="32"/>
      <c r="Q726" s="32">
        <v>23310.16</v>
      </c>
      <c r="R726" s="32"/>
      <c r="S726" s="86"/>
      <c r="T726" s="85">
        <f t="shared" si="232"/>
        <v>79.567450957635998</v>
      </c>
      <c r="U726" s="32" t="str">
        <f t="shared" si="229"/>
        <v xml:space="preserve"> </v>
      </c>
      <c r="V726" s="32">
        <f t="shared" si="230"/>
        <v>79.567450957635998</v>
      </c>
      <c r="W726" s="32" t="str">
        <f t="shared" si="231"/>
        <v xml:space="preserve"> </v>
      </c>
      <c r="X726" s="86" t="str">
        <f t="shared" si="233"/>
        <v xml:space="preserve"> </v>
      </c>
    </row>
    <row r="727" spans="1:24" s="125" customFormat="1" ht="39.950000000000003" customHeight="1" x14ac:dyDescent="0.2">
      <c r="A727" s="68" t="s">
        <v>392</v>
      </c>
      <c r="B727" s="30" t="s">
        <v>392</v>
      </c>
      <c r="C727" s="29" t="s">
        <v>131</v>
      </c>
      <c r="D727" s="30">
        <v>3</v>
      </c>
      <c r="E727" s="32">
        <f t="shared" si="237"/>
        <v>252369.6</v>
      </c>
      <c r="F727" s="32"/>
      <c r="G727" s="32">
        <v>252369.6</v>
      </c>
      <c r="H727" s="32"/>
      <c r="I727" s="86"/>
      <c r="J727" s="85">
        <f t="shared" si="238"/>
        <v>820</v>
      </c>
      <c r="K727" s="32"/>
      <c r="L727" s="32">
        <v>0</v>
      </c>
      <c r="M727" s="32">
        <v>820</v>
      </c>
      <c r="N727" s="86"/>
      <c r="O727" s="85">
        <f t="shared" si="239"/>
        <v>820</v>
      </c>
      <c r="P727" s="32"/>
      <c r="Q727" s="32"/>
      <c r="R727" s="32">
        <v>820</v>
      </c>
      <c r="S727" s="86"/>
      <c r="T727" s="85">
        <f t="shared" si="232"/>
        <v>100</v>
      </c>
      <c r="U727" s="32" t="str">
        <f t="shared" si="229"/>
        <v xml:space="preserve"> </v>
      </c>
      <c r="V727" s="32" t="str">
        <f t="shared" si="230"/>
        <v xml:space="preserve"> </v>
      </c>
      <c r="W727" s="32">
        <f t="shared" si="231"/>
        <v>100</v>
      </c>
      <c r="X727" s="86" t="str">
        <f t="shared" si="233"/>
        <v xml:space="preserve"> </v>
      </c>
    </row>
    <row r="728" spans="1:24" s="125" customFormat="1" ht="39.950000000000003" customHeight="1" x14ac:dyDescent="0.2">
      <c r="A728" s="68" t="s">
        <v>392</v>
      </c>
      <c r="B728" s="30" t="s">
        <v>392</v>
      </c>
      <c r="C728" s="29" t="s">
        <v>1114</v>
      </c>
      <c r="D728" s="30">
        <v>3</v>
      </c>
      <c r="E728" s="32">
        <f t="shared" si="237"/>
        <v>0</v>
      </c>
      <c r="F728" s="32"/>
      <c r="G728" s="32">
        <v>0</v>
      </c>
      <c r="H728" s="32"/>
      <c r="I728" s="86"/>
      <c r="J728" s="85">
        <f t="shared" si="238"/>
        <v>79831.400000000009</v>
      </c>
      <c r="K728" s="32"/>
      <c r="L728" s="32">
        <v>79831.400000000009</v>
      </c>
      <c r="M728" s="32"/>
      <c r="N728" s="86"/>
      <c r="O728" s="85">
        <f t="shared" si="239"/>
        <v>39.53</v>
      </c>
      <c r="P728" s="32"/>
      <c r="Q728" s="32">
        <v>39.53</v>
      </c>
      <c r="R728" s="32"/>
      <c r="S728" s="86"/>
      <c r="T728" s="85">
        <f t="shared" si="232"/>
        <v>4.9516856775654691E-2</v>
      </c>
      <c r="U728" s="32" t="str">
        <f t="shared" si="229"/>
        <v xml:space="preserve"> </v>
      </c>
      <c r="V728" s="32">
        <f t="shared" si="230"/>
        <v>4.9516856775654691E-2</v>
      </c>
      <c r="W728" s="32" t="str">
        <f t="shared" si="231"/>
        <v xml:space="preserve"> </v>
      </c>
      <c r="X728" s="86" t="str">
        <f t="shared" si="233"/>
        <v xml:space="preserve"> </v>
      </c>
    </row>
    <row r="729" spans="1:24" s="125" customFormat="1" ht="39.950000000000003" customHeight="1" x14ac:dyDescent="0.2">
      <c r="A729" s="68" t="s">
        <v>392</v>
      </c>
      <c r="B729" s="30" t="s">
        <v>392</v>
      </c>
      <c r="C729" s="29" t="s">
        <v>484</v>
      </c>
      <c r="D729" s="30">
        <v>3</v>
      </c>
      <c r="E729" s="32">
        <f t="shared" si="237"/>
        <v>0</v>
      </c>
      <c r="F729" s="32"/>
      <c r="G729" s="32"/>
      <c r="H729" s="32">
        <v>0</v>
      </c>
      <c r="I729" s="86"/>
      <c r="J729" s="85">
        <f t="shared" si="238"/>
        <v>56925</v>
      </c>
      <c r="K729" s="32"/>
      <c r="L729" s="32"/>
      <c r="M729" s="32">
        <v>56925</v>
      </c>
      <c r="N729" s="86"/>
      <c r="O729" s="85">
        <f t="shared" si="239"/>
        <v>0</v>
      </c>
      <c r="P729" s="32"/>
      <c r="Q729" s="32"/>
      <c r="R729" s="32"/>
      <c r="S729" s="86"/>
      <c r="T729" s="85">
        <f t="shared" si="232"/>
        <v>0</v>
      </c>
      <c r="U729" s="32" t="str">
        <f t="shared" si="229"/>
        <v xml:space="preserve"> </v>
      </c>
      <c r="V729" s="32" t="str">
        <f t="shared" si="230"/>
        <v xml:space="preserve"> </v>
      </c>
      <c r="W729" s="32">
        <f t="shared" si="231"/>
        <v>0</v>
      </c>
      <c r="X729" s="86" t="str">
        <f t="shared" si="233"/>
        <v xml:space="preserve"> </v>
      </c>
    </row>
    <row r="730" spans="1:24" s="124" customFormat="1" ht="30" customHeight="1" x14ac:dyDescent="0.2">
      <c r="A730" s="70" t="s">
        <v>392</v>
      </c>
      <c r="B730" s="52" t="s">
        <v>392</v>
      </c>
      <c r="C730" s="53" t="s">
        <v>13</v>
      </c>
      <c r="D730" s="52">
        <v>3</v>
      </c>
      <c r="E730" s="61">
        <f t="shared" si="237"/>
        <v>22600</v>
      </c>
      <c r="F730" s="61">
        <f>+F731</f>
        <v>0</v>
      </c>
      <c r="G730" s="61">
        <f>+G731</f>
        <v>0</v>
      </c>
      <c r="H730" s="61">
        <f>+H731</f>
        <v>22600</v>
      </c>
      <c r="I730" s="88">
        <f>+I731</f>
        <v>0</v>
      </c>
      <c r="J730" s="87">
        <f t="shared" si="238"/>
        <v>22600</v>
      </c>
      <c r="K730" s="61">
        <f>+K731</f>
        <v>0</v>
      </c>
      <c r="L730" s="61">
        <f>+L731</f>
        <v>0</v>
      </c>
      <c r="M730" s="61">
        <f>+M731</f>
        <v>22600</v>
      </c>
      <c r="N730" s="88">
        <f>+N731</f>
        <v>0</v>
      </c>
      <c r="O730" s="87">
        <f t="shared" si="239"/>
        <v>0</v>
      </c>
      <c r="P730" s="61">
        <f>+P731</f>
        <v>0</v>
      </c>
      <c r="Q730" s="61">
        <f>+Q731</f>
        <v>0</v>
      </c>
      <c r="R730" s="61">
        <f>+R731</f>
        <v>0</v>
      </c>
      <c r="S730" s="88">
        <f>+S731</f>
        <v>0</v>
      </c>
      <c r="T730" s="87">
        <f t="shared" si="232"/>
        <v>0</v>
      </c>
      <c r="U730" s="61" t="str">
        <f t="shared" si="229"/>
        <v xml:space="preserve"> </v>
      </c>
      <c r="V730" s="61" t="str">
        <f t="shared" si="230"/>
        <v xml:space="preserve"> </v>
      </c>
      <c r="W730" s="61">
        <f t="shared" si="231"/>
        <v>0</v>
      </c>
      <c r="X730" s="88" t="str">
        <f t="shared" si="233"/>
        <v xml:space="preserve"> </v>
      </c>
    </row>
    <row r="731" spans="1:24" s="125" customFormat="1" ht="39.950000000000003" customHeight="1" x14ac:dyDescent="0.2">
      <c r="A731" s="68" t="s">
        <v>392</v>
      </c>
      <c r="B731" s="30" t="s">
        <v>392</v>
      </c>
      <c r="C731" s="29" t="s">
        <v>132</v>
      </c>
      <c r="D731" s="30">
        <v>3</v>
      </c>
      <c r="E731" s="32">
        <f t="shared" si="237"/>
        <v>22600</v>
      </c>
      <c r="F731" s="32"/>
      <c r="G731" s="32"/>
      <c r="H731" s="32">
        <v>22600</v>
      </c>
      <c r="I731" s="86"/>
      <c r="J731" s="85">
        <f t="shared" si="238"/>
        <v>22600</v>
      </c>
      <c r="K731" s="32"/>
      <c r="L731" s="32"/>
      <c r="M731" s="32">
        <v>22600</v>
      </c>
      <c r="N731" s="86"/>
      <c r="O731" s="85">
        <f t="shared" si="239"/>
        <v>0</v>
      </c>
      <c r="P731" s="32"/>
      <c r="Q731" s="32"/>
      <c r="R731" s="32"/>
      <c r="S731" s="86"/>
      <c r="T731" s="85">
        <f t="shared" si="232"/>
        <v>0</v>
      </c>
      <c r="U731" s="32" t="str">
        <f t="shared" si="229"/>
        <v xml:space="preserve"> </v>
      </c>
      <c r="V731" s="32" t="str">
        <f t="shared" si="230"/>
        <v xml:space="preserve"> </v>
      </c>
      <c r="W731" s="32">
        <f t="shared" si="231"/>
        <v>0</v>
      </c>
      <c r="X731" s="86" t="str">
        <f t="shared" si="233"/>
        <v xml:space="preserve"> </v>
      </c>
    </row>
    <row r="732" spans="1:24" s="123" customFormat="1" ht="39.950000000000003" customHeight="1" x14ac:dyDescent="0.2">
      <c r="A732" s="66" t="s">
        <v>1296</v>
      </c>
      <c r="B732" s="27" t="s">
        <v>1297</v>
      </c>
      <c r="C732" s="21" t="s">
        <v>1115</v>
      </c>
      <c r="D732" s="27">
        <v>2</v>
      </c>
      <c r="E732" s="25">
        <f t="shared" si="237"/>
        <v>1050870.800114</v>
      </c>
      <c r="F732" s="25">
        <f>+F734+F741+F743</f>
        <v>0</v>
      </c>
      <c r="G732" s="25">
        <f>+G734+G741+G743</f>
        <v>0</v>
      </c>
      <c r="H732" s="25">
        <f>+H734+H741+H743</f>
        <v>0</v>
      </c>
      <c r="I732" s="84">
        <f>+I734+I741+I743</f>
        <v>1050870.800114</v>
      </c>
      <c r="J732" s="83">
        <f t="shared" si="238"/>
        <v>1030426.1000000001</v>
      </c>
      <c r="K732" s="25">
        <f>+K734+K741+K743</f>
        <v>0</v>
      </c>
      <c r="L732" s="25">
        <f>+L734+L741+L743</f>
        <v>0</v>
      </c>
      <c r="M732" s="25">
        <f>+M734+M741+M743</f>
        <v>0</v>
      </c>
      <c r="N732" s="84">
        <f>+N734+N741+N743</f>
        <v>1030426.1000000001</v>
      </c>
      <c r="O732" s="83">
        <f t="shared" si="239"/>
        <v>56263.460000000006</v>
      </c>
      <c r="P732" s="25">
        <f>+P734+P741+P743</f>
        <v>0</v>
      </c>
      <c r="Q732" s="25">
        <f>+Q734+Q741+Q743</f>
        <v>0</v>
      </c>
      <c r="R732" s="25">
        <f>+R734+R741+R743</f>
        <v>0</v>
      </c>
      <c r="S732" s="84">
        <f>+S734+S741+S743</f>
        <v>56263.460000000006</v>
      </c>
      <c r="T732" s="83">
        <f t="shared" si="232"/>
        <v>5.4602130128497333</v>
      </c>
      <c r="U732" s="25" t="str">
        <f t="shared" si="229"/>
        <v xml:space="preserve"> </v>
      </c>
      <c r="V732" s="25" t="str">
        <f t="shared" si="230"/>
        <v xml:space="preserve"> </v>
      </c>
      <c r="W732" s="25" t="str">
        <f t="shared" si="231"/>
        <v xml:space="preserve"> </v>
      </c>
      <c r="X732" s="84">
        <f t="shared" si="233"/>
        <v>5.4602130128497333</v>
      </c>
    </row>
    <row r="733" spans="1:24" s="125" customFormat="1" x14ac:dyDescent="0.2">
      <c r="A733" s="70" t="s">
        <v>392</v>
      </c>
      <c r="B733" s="52" t="s">
        <v>392</v>
      </c>
      <c r="C733" s="29" t="s">
        <v>2</v>
      </c>
      <c r="D733" s="30">
        <v>3</v>
      </c>
      <c r="E733" s="32"/>
      <c r="F733" s="32"/>
      <c r="G733" s="32"/>
      <c r="H733" s="32"/>
      <c r="I733" s="86"/>
      <c r="J733" s="85"/>
      <c r="K733" s="32"/>
      <c r="L733" s="32"/>
      <c r="M733" s="32"/>
      <c r="N733" s="86"/>
      <c r="O733" s="85"/>
      <c r="P733" s="32"/>
      <c r="Q733" s="32"/>
      <c r="R733" s="32"/>
      <c r="S733" s="86"/>
      <c r="T733" s="85" t="str">
        <f t="shared" si="232"/>
        <v xml:space="preserve"> </v>
      </c>
      <c r="U733" s="32" t="str">
        <f t="shared" si="229"/>
        <v xml:space="preserve"> </v>
      </c>
      <c r="V733" s="32" t="str">
        <f t="shared" si="230"/>
        <v xml:space="preserve"> </v>
      </c>
      <c r="W733" s="32" t="str">
        <f t="shared" si="231"/>
        <v xml:space="preserve"> </v>
      </c>
      <c r="X733" s="86" t="str">
        <f t="shared" si="233"/>
        <v xml:space="preserve"> </v>
      </c>
    </row>
    <row r="734" spans="1:24" s="124" customFormat="1" ht="30" customHeight="1" x14ac:dyDescent="0.2">
      <c r="A734" s="70" t="s">
        <v>392</v>
      </c>
      <c r="B734" s="52" t="s">
        <v>392</v>
      </c>
      <c r="C734" s="53" t="s">
        <v>3</v>
      </c>
      <c r="D734" s="52">
        <v>3</v>
      </c>
      <c r="E734" s="61">
        <f>SUM(F734:I734)</f>
        <v>764253.7</v>
      </c>
      <c r="F734" s="61">
        <f>SUM(F735:F740)</f>
        <v>0</v>
      </c>
      <c r="G734" s="61">
        <f>SUM(G735:G740)</f>
        <v>0</v>
      </c>
      <c r="H734" s="61">
        <f>SUM(H735:H740)</f>
        <v>0</v>
      </c>
      <c r="I734" s="88">
        <f>SUM(I735:I740)</f>
        <v>764253.7</v>
      </c>
      <c r="J734" s="87">
        <f>SUM(K734:N734)</f>
        <v>743809</v>
      </c>
      <c r="K734" s="61">
        <f>SUM(K735:K740)</f>
        <v>0</v>
      </c>
      <c r="L734" s="61">
        <f>SUM(L735:L740)</f>
        <v>0</v>
      </c>
      <c r="M734" s="61">
        <f>SUM(M735:M740)</f>
        <v>0</v>
      </c>
      <c r="N734" s="88">
        <f>SUM(N735:N740)</f>
        <v>743809</v>
      </c>
      <c r="O734" s="87">
        <f t="shared" ref="O734:O745" si="240">SUM(P734:S734)</f>
        <v>56263.460000000006</v>
      </c>
      <c r="P734" s="61">
        <f>SUM(P735:P740)</f>
        <v>0</v>
      </c>
      <c r="Q734" s="61">
        <f>SUM(Q735:Q740)</f>
        <v>0</v>
      </c>
      <c r="R734" s="61">
        <f>SUM(R735:R740)</f>
        <v>0</v>
      </c>
      <c r="S734" s="88">
        <f>SUM(S735:S740)</f>
        <v>56263.460000000006</v>
      </c>
      <c r="T734" s="87">
        <f t="shared" si="232"/>
        <v>7.5642349043907791</v>
      </c>
      <c r="U734" s="61" t="str">
        <f t="shared" si="229"/>
        <v xml:space="preserve"> </v>
      </c>
      <c r="V734" s="61" t="str">
        <f t="shared" si="230"/>
        <v xml:space="preserve"> </v>
      </c>
      <c r="W734" s="61" t="str">
        <f t="shared" si="231"/>
        <v xml:space="preserve"> </v>
      </c>
      <c r="X734" s="88">
        <f t="shared" si="233"/>
        <v>7.5642349043907791</v>
      </c>
    </row>
    <row r="735" spans="1:24" s="125" customFormat="1" ht="39.950000000000003" customHeight="1" x14ac:dyDescent="0.2">
      <c r="A735" s="68" t="s">
        <v>392</v>
      </c>
      <c r="B735" s="30" t="s">
        <v>392</v>
      </c>
      <c r="C735" s="29" t="s">
        <v>133</v>
      </c>
      <c r="D735" s="30">
        <v>3</v>
      </c>
      <c r="E735" s="32">
        <f>SUM(F735:I735)</f>
        <v>158233</v>
      </c>
      <c r="F735" s="32"/>
      <c r="G735" s="32"/>
      <c r="H735" s="32"/>
      <c r="I735" s="86">
        <v>158233</v>
      </c>
      <c r="J735" s="85">
        <f>SUM(K735:N735)</f>
        <v>158233</v>
      </c>
      <c r="K735" s="32"/>
      <c r="L735" s="32"/>
      <c r="M735" s="32"/>
      <c r="N735" s="86">
        <v>158233</v>
      </c>
      <c r="O735" s="85">
        <f t="shared" si="240"/>
        <v>0</v>
      </c>
      <c r="P735" s="32"/>
      <c r="Q735" s="32"/>
      <c r="R735" s="32"/>
      <c r="S735" s="86"/>
      <c r="T735" s="85">
        <f t="shared" si="232"/>
        <v>0</v>
      </c>
      <c r="U735" s="32" t="str">
        <f t="shared" si="229"/>
        <v xml:space="preserve"> </v>
      </c>
      <c r="V735" s="32" t="str">
        <f t="shared" si="230"/>
        <v xml:space="preserve"> </v>
      </c>
      <c r="W735" s="32" t="str">
        <f t="shared" si="231"/>
        <v xml:space="preserve"> </v>
      </c>
      <c r="X735" s="86">
        <f t="shared" si="233"/>
        <v>0</v>
      </c>
    </row>
    <row r="736" spans="1:24" s="125" customFormat="1" ht="39.950000000000003" customHeight="1" x14ac:dyDescent="0.2">
      <c r="A736" s="68" t="s">
        <v>392</v>
      </c>
      <c r="B736" s="30" t="s">
        <v>392</v>
      </c>
      <c r="C736" s="29" t="s">
        <v>134</v>
      </c>
      <c r="D736" s="30">
        <v>3</v>
      </c>
      <c r="E736" s="32">
        <f t="shared" ref="E736:E742" si="241">SUM(F736:I736)</f>
        <v>83032.7</v>
      </c>
      <c r="F736" s="32"/>
      <c r="G736" s="32"/>
      <c r="H736" s="32"/>
      <c r="I736" s="86">
        <v>83032.7</v>
      </c>
      <c r="J736" s="85">
        <f t="shared" ref="J736:J742" si="242">SUM(K736:N736)</f>
        <v>62588</v>
      </c>
      <c r="K736" s="32"/>
      <c r="L736" s="32"/>
      <c r="M736" s="32"/>
      <c r="N736" s="86">
        <v>62588</v>
      </c>
      <c r="O736" s="85">
        <f t="shared" si="240"/>
        <v>16094.06</v>
      </c>
      <c r="P736" s="32"/>
      <c r="Q736" s="32"/>
      <c r="R736" s="32"/>
      <c r="S736" s="86">
        <v>16094.06</v>
      </c>
      <c r="T736" s="85">
        <f t="shared" si="232"/>
        <v>25.714290279286761</v>
      </c>
      <c r="U736" s="32" t="str">
        <f t="shared" si="229"/>
        <v xml:space="preserve"> </v>
      </c>
      <c r="V736" s="32" t="str">
        <f t="shared" si="230"/>
        <v xml:space="preserve"> </v>
      </c>
      <c r="W736" s="32" t="str">
        <f t="shared" si="231"/>
        <v xml:space="preserve"> </v>
      </c>
      <c r="X736" s="86">
        <f t="shared" si="233"/>
        <v>25.714290279286761</v>
      </c>
    </row>
    <row r="737" spans="1:24" s="125" customFormat="1" ht="39.950000000000003" customHeight="1" x14ac:dyDescent="0.2">
      <c r="A737" s="68" t="s">
        <v>392</v>
      </c>
      <c r="B737" s="30" t="s">
        <v>392</v>
      </c>
      <c r="C737" s="29" t="s">
        <v>1116</v>
      </c>
      <c r="D737" s="30">
        <v>3</v>
      </c>
      <c r="E737" s="32">
        <f t="shared" si="241"/>
        <v>14600</v>
      </c>
      <c r="F737" s="32"/>
      <c r="G737" s="32"/>
      <c r="H737" s="32"/>
      <c r="I737" s="86">
        <v>14600</v>
      </c>
      <c r="J737" s="85">
        <f t="shared" si="242"/>
        <v>14600</v>
      </c>
      <c r="K737" s="32"/>
      <c r="L737" s="32"/>
      <c r="M737" s="32"/>
      <c r="N737" s="86">
        <v>14600</v>
      </c>
      <c r="O737" s="85">
        <f t="shared" si="240"/>
        <v>13560.36</v>
      </c>
      <c r="P737" s="32"/>
      <c r="Q737" s="32"/>
      <c r="R737" s="32"/>
      <c r="S737" s="86">
        <v>13560.36</v>
      </c>
      <c r="T737" s="85">
        <f t="shared" si="232"/>
        <v>92.879178082191785</v>
      </c>
      <c r="U737" s="32" t="str">
        <f t="shared" si="229"/>
        <v xml:space="preserve"> </v>
      </c>
      <c r="V737" s="32" t="str">
        <f t="shared" si="230"/>
        <v xml:space="preserve"> </v>
      </c>
      <c r="W737" s="32" t="str">
        <f t="shared" si="231"/>
        <v xml:space="preserve"> </v>
      </c>
      <c r="X737" s="86">
        <f t="shared" si="233"/>
        <v>92.879178082191785</v>
      </c>
    </row>
    <row r="738" spans="1:24" s="125" customFormat="1" ht="30" customHeight="1" x14ac:dyDescent="0.2">
      <c r="A738" s="68" t="s">
        <v>392</v>
      </c>
      <c r="B738" s="30" t="s">
        <v>392</v>
      </c>
      <c r="C738" s="29" t="s">
        <v>135</v>
      </c>
      <c r="D738" s="30">
        <v>3</v>
      </c>
      <c r="E738" s="32">
        <f t="shared" si="241"/>
        <v>21835</v>
      </c>
      <c r="F738" s="32"/>
      <c r="G738" s="32"/>
      <c r="H738" s="32"/>
      <c r="I738" s="86">
        <v>21835</v>
      </c>
      <c r="J738" s="85">
        <f t="shared" si="242"/>
        <v>21835</v>
      </c>
      <c r="K738" s="32"/>
      <c r="L738" s="32"/>
      <c r="M738" s="32"/>
      <c r="N738" s="86">
        <v>21835</v>
      </c>
      <c r="O738" s="85">
        <f t="shared" si="240"/>
        <v>9886.7999999999993</v>
      </c>
      <c r="P738" s="32"/>
      <c r="Q738" s="32"/>
      <c r="R738" s="32"/>
      <c r="S738" s="86">
        <v>9886.7999999999993</v>
      </c>
      <c r="T738" s="85">
        <f t="shared" si="232"/>
        <v>45.279596977329973</v>
      </c>
      <c r="U738" s="32" t="str">
        <f t="shared" si="229"/>
        <v xml:space="preserve"> </v>
      </c>
      <c r="V738" s="32" t="str">
        <f t="shared" si="230"/>
        <v xml:space="preserve"> </v>
      </c>
      <c r="W738" s="32" t="str">
        <f t="shared" si="231"/>
        <v xml:space="preserve"> </v>
      </c>
      <c r="X738" s="86">
        <f t="shared" si="233"/>
        <v>45.279596977329973</v>
      </c>
    </row>
    <row r="739" spans="1:24" s="125" customFormat="1" ht="30" customHeight="1" x14ac:dyDescent="0.2">
      <c r="A739" s="68" t="s">
        <v>392</v>
      </c>
      <c r="B739" s="30" t="s">
        <v>392</v>
      </c>
      <c r="C739" s="29" t="s">
        <v>130</v>
      </c>
      <c r="D739" s="30">
        <v>3</v>
      </c>
      <c r="E739" s="32">
        <f t="shared" si="241"/>
        <v>84510</v>
      </c>
      <c r="F739" s="32"/>
      <c r="G739" s="32"/>
      <c r="H739" s="32"/>
      <c r="I739" s="86">
        <v>84510</v>
      </c>
      <c r="J739" s="85">
        <f t="shared" si="242"/>
        <v>84510</v>
      </c>
      <c r="K739" s="32"/>
      <c r="L739" s="32"/>
      <c r="M739" s="32"/>
      <c r="N739" s="86">
        <v>84510</v>
      </c>
      <c r="O739" s="85">
        <f t="shared" si="240"/>
        <v>16722.240000000002</v>
      </c>
      <c r="P739" s="32"/>
      <c r="Q739" s="32"/>
      <c r="R739" s="32"/>
      <c r="S739" s="86">
        <v>16722.240000000002</v>
      </c>
      <c r="T739" s="85">
        <f t="shared" si="232"/>
        <v>19.787291444799436</v>
      </c>
      <c r="U739" s="32" t="str">
        <f t="shared" si="229"/>
        <v xml:space="preserve"> </v>
      </c>
      <c r="V739" s="32" t="str">
        <f t="shared" si="230"/>
        <v xml:space="preserve"> </v>
      </c>
      <c r="W739" s="32" t="str">
        <f t="shared" si="231"/>
        <v xml:space="preserve"> </v>
      </c>
      <c r="X739" s="86">
        <f t="shared" si="233"/>
        <v>19.787291444799436</v>
      </c>
    </row>
    <row r="740" spans="1:24" s="125" customFormat="1" ht="39.950000000000003" customHeight="1" x14ac:dyDescent="0.2">
      <c r="A740" s="68" t="s">
        <v>392</v>
      </c>
      <c r="B740" s="30" t="s">
        <v>392</v>
      </c>
      <c r="C740" s="29" t="s">
        <v>136</v>
      </c>
      <c r="D740" s="30">
        <v>3</v>
      </c>
      <c r="E740" s="32">
        <f t="shared" si="241"/>
        <v>402043</v>
      </c>
      <c r="F740" s="32"/>
      <c r="G740" s="32"/>
      <c r="H740" s="32"/>
      <c r="I740" s="86">
        <v>402043</v>
      </c>
      <c r="J740" s="85">
        <f t="shared" si="242"/>
        <v>402043</v>
      </c>
      <c r="K740" s="32"/>
      <c r="L740" s="32"/>
      <c r="M740" s="32"/>
      <c r="N740" s="86">
        <v>402043</v>
      </c>
      <c r="O740" s="85">
        <f t="shared" si="240"/>
        <v>0</v>
      </c>
      <c r="P740" s="32"/>
      <c r="Q740" s="32"/>
      <c r="R740" s="32"/>
      <c r="S740" s="86"/>
      <c r="T740" s="85">
        <f t="shared" si="232"/>
        <v>0</v>
      </c>
      <c r="U740" s="32" t="str">
        <f t="shared" si="229"/>
        <v xml:space="preserve"> </v>
      </c>
      <c r="V740" s="32" t="str">
        <f t="shared" si="230"/>
        <v xml:space="preserve"> </v>
      </c>
      <c r="W740" s="32" t="str">
        <f t="shared" si="231"/>
        <v xml:space="preserve"> </v>
      </c>
      <c r="X740" s="86">
        <f t="shared" si="233"/>
        <v>0</v>
      </c>
    </row>
    <row r="741" spans="1:24" s="124" customFormat="1" ht="30" customHeight="1" x14ac:dyDescent="0.2">
      <c r="A741" s="70" t="s">
        <v>392</v>
      </c>
      <c r="B741" s="52" t="s">
        <v>392</v>
      </c>
      <c r="C741" s="53" t="s">
        <v>8</v>
      </c>
      <c r="D741" s="52">
        <v>3</v>
      </c>
      <c r="E741" s="61">
        <f t="shared" si="241"/>
        <v>158553.80011400001</v>
      </c>
      <c r="F741" s="61">
        <f>+F742</f>
        <v>0</v>
      </c>
      <c r="G741" s="61">
        <f>+G742</f>
        <v>0</v>
      </c>
      <c r="H741" s="61">
        <f>+H742</f>
        <v>0</v>
      </c>
      <c r="I741" s="88">
        <f>+I742</f>
        <v>158553.80011400001</v>
      </c>
      <c r="J741" s="87">
        <f t="shared" si="242"/>
        <v>158553.79999999999</v>
      </c>
      <c r="K741" s="61">
        <f>+K742</f>
        <v>0</v>
      </c>
      <c r="L741" s="61">
        <f>+L742</f>
        <v>0</v>
      </c>
      <c r="M741" s="61">
        <f>+M742</f>
        <v>0</v>
      </c>
      <c r="N741" s="88">
        <f>+N742</f>
        <v>158553.79999999999</v>
      </c>
      <c r="O741" s="87">
        <f t="shared" si="240"/>
        <v>0</v>
      </c>
      <c r="P741" s="61">
        <f>+P742</f>
        <v>0</v>
      </c>
      <c r="Q741" s="61">
        <f>+Q742</f>
        <v>0</v>
      </c>
      <c r="R741" s="61">
        <f>+R742</f>
        <v>0</v>
      </c>
      <c r="S741" s="88">
        <f>+S742</f>
        <v>0</v>
      </c>
      <c r="T741" s="87">
        <f t="shared" si="232"/>
        <v>0</v>
      </c>
      <c r="U741" s="61" t="str">
        <f t="shared" si="229"/>
        <v xml:space="preserve"> </v>
      </c>
      <c r="V741" s="61" t="str">
        <f t="shared" si="230"/>
        <v xml:space="preserve"> </v>
      </c>
      <c r="W741" s="61" t="str">
        <f t="shared" si="231"/>
        <v xml:space="preserve"> </v>
      </c>
      <c r="X741" s="88">
        <f t="shared" si="233"/>
        <v>0</v>
      </c>
    </row>
    <row r="742" spans="1:24" s="125" customFormat="1" ht="39.950000000000003" customHeight="1" x14ac:dyDescent="0.2">
      <c r="A742" s="68" t="s">
        <v>392</v>
      </c>
      <c r="B742" s="30" t="s">
        <v>392</v>
      </c>
      <c r="C742" s="29" t="s">
        <v>137</v>
      </c>
      <c r="D742" s="30">
        <v>3</v>
      </c>
      <c r="E742" s="32">
        <f t="shared" si="241"/>
        <v>158553.80011400001</v>
      </c>
      <c r="F742" s="32"/>
      <c r="G742" s="32"/>
      <c r="H742" s="32"/>
      <c r="I742" s="86">
        <v>158553.80011400001</v>
      </c>
      <c r="J742" s="85">
        <f t="shared" si="242"/>
        <v>158553.79999999999</v>
      </c>
      <c r="K742" s="32"/>
      <c r="L742" s="32"/>
      <c r="M742" s="32"/>
      <c r="N742" s="86">
        <v>158553.79999999999</v>
      </c>
      <c r="O742" s="85">
        <f t="shared" si="240"/>
        <v>0</v>
      </c>
      <c r="P742" s="32"/>
      <c r="Q742" s="32"/>
      <c r="R742" s="32"/>
      <c r="S742" s="86"/>
      <c r="T742" s="85">
        <f t="shared" si="232"/>
        <v>0</v>
      </c>
      <c r="U742" s="32" t="str">
        <f t="shared" si="229"/>
        <v xml:space="preserve"> </v>
      </c>
      <c r="V742" s="32" t="str">
        <f t="shared" si="230"/>
        <v xml:space="preserve"> </v>
      </c>
      <c r="W742" s="32" t="str">
        <f t="shared" si="231"/>
        <v xml:space="preserve"> </v>
      </c>
      <c r="X742" s="86">
        <f t="shared" si="233"/>
        <v>0</v>
      </c>
    </row>
    <row r="743" spans="1:24" s="124" customFormat="1" ht="30" customHeight="1" x14ac:dyDescent="0.2">
      <c r="A743" s="70" t="s">
        <v>392</v>
      </c>
      <c r="B743" s="52" t="s">
        <v>392</v>
      </c>
      <c r="C743" s="53" t="s">
        <v>50</v>
      </c>
      <c r="D743" s="52">
        <v>3</v>
      </c>
      <c r="E743" s="61">
        <f>SUM(F743:I743)</f>
        <v>128063.29999999999</v>
      </c>
      <c r="F743" s="61">
        <f>+F744</f>
        <v>0</v>
      </c>
      <c r="G743" s="61">
        <f>+G744</f>
        <v>0</v>
      </c>
      <c r="H743" s="61">
        <f>+H744</f>
        <v>0</v>
      </c>
      <c r="I743" s="88">
        <f>+I744</f>
        <v>128063.29999999999</v>
      </c>
      <c r="J743" s="87">
        <f>SUM(K743:N743)</f>
        <v>128063.29999999999</v>
      </c>
      <c r="K743" s="61">
        <f>+K744</f>
        <v>0</v>
      </c>
      <c r="L743" s="61">
        <f>+L744</f>
        <v>0</v>
      </c>
      <c r="M743" s="61">
        <f>+M744</f>
        <v>0</v>
      </c>
      <c r="N743" s="88">
        <f>+N744</f>
        <v>128063.29999999999</v>
      </c>
      <c r="O743" s="87">
        <f t="shared" si="240"/>
        <v>0</v>
      </c>
      <c r="P743" s="61">
        <f>+P744</f>
        <v>0</v>
      </c>
      <c r="Q743" s="61">
        <f>+Q744</f>
        <v>0</v>
      </c>
      <c r="R743" s="61">
        <f>+R744</f>
        <v>0</v>
      </c>
      <c r="S743" s="88">
        <f>+S744</f>
        <v>0</v>
      </c>
      <c r="T743" s="87">
        <f t="shared" si="232"/>
        <v>0</v>
      </c>
      <c r="U743" s="61" t="str">
        <f t="shared" si="229"/>
        <v xml:space="preserve"> </v>
      </c>
      <c r="V743" s="61" t="str">
        <f t="shared" si="230"/>
        <v xml:space="preserve"> </v>
      </c>
      <c r="W743" s="61" t="str">
        <f t="shared" si="231"/>
        <v xml:space="preserve"> </v>
      </c>
      <c r="X743" s="88">
        <f t="shared" si="233"/>
        <v>0</v>
      </c>
    </row>
    <row r="744" spans="1:24" s="125" customFormat="1" ht="39.950000000000003" customHeight="1" x14ac:dyDescent="0.2">
      <c r="A744" s="68" t="s">
        <v>392</v>
      </c>
      <c r="B744" s="30" t="s">
        <v>392</v>
      </c>
      <c r="C744" s="29" t="s">
        <v>1117</v>
      </c>
      <c r="D744" s="30">
        <v>3</v>
      </c>
      <c r="E744" s="32">
        <f>SUM(F744:I744)</f>
        <v>128063.29999999999</v>
      </c>
      <c r="F744" s="32"/>
      <c r="G744" s="32"/>
      <c r="H744" s="32"/>
      <c r="I744" s="86">
        <v>128063.29999999999</v>
      </c>
      <c r="J744" s="85">
        <f>SUM(K744:N744)</f>
        <v>128063.29999999999</v>
      </c>
      <c r="K744" s="32"/>
      <c r="L744" s="32"/>
      <c r="M744" s="32"/>
      <c r="N744" s="86">
        <v>128063.29999999999</v>
      </c>
      <c r="O744" s="85">
        <f t="shared" si="240"/>
        <v>0</v>
      </c>
      <c r="P744" s="32"/>
      <c r="Q744" s="32"/>
      <c r="R744" s="32"/>
      <c r="S744" s="86"/>
      <c r="T744" s="85">
        <f t="shared" si="232"/>
        <v>0</v>
      </c>
      <c r="U744" s="32" t="str">
        <f t="shared" si="229"/>
        <v xml:space="preserve"> </v>
      </c>
      <c r="V744" s="32" t="str">
        <f t="shared" si="230"/>
        <v xml:space="preserve"> </v>
      </c>
      <c r="W744" s="32" t="str">
        <f t="shared" si="231"/>
        <v xml:space="preserve"> </v>
      </c>
      <c r="X744" s="86">
        <f t="shared" si="233"/>
        <v>0</v>
      </c>
    </row>
    <row r="745" spans="1:24" s="123" customFormat="1" ht="30" customHeight="1" x14ac:dyDescent="0.2">
      <c r="A745" s="66" t="s">
        <v>1296</v>
      </c>
      <c r="B745" s="27" t="s">
        <v>1288</v>
      </c>
      <c r="C745" s="21" t="s">
        <v>138</v>
      </c>
      <c r="D745" s="27">
        <v>2</v>
      </c>
      <c r="E745" s="25">
        <f>SUM(F745:I745)</f>
        <v>233345</v>
      </c>
      <c r="F745" s="25">
        <f>+F747</f>
        <v>0</v>
      </c>
      <c r="G745" s="25">
        <f>+G747</f>
        <v>0</v>
      </c>
      <c r="H745" s="25">
        <f>+H747</f>
        <v>0</v>
      </c>
      <c r="I745" s="84">
        <f>+I747</f>
        <v>233345</v>
      </c>
      <c r="J745" s="83">
        <f>SUM(K745:N745)</f>
        <v>188095</v>
      </c>
      <c r="K745" s="25">
        <f>+K747</f>
        <v>0</v>
      </c>
      <c r="L745" s="25">
        <f>+L747</f>
        <v>0</v>
      </c>
      <c r="M745" s="25">
        <f>+M747</f>
        <v>0</v>
      </c>
      <c r="N745" s="84">
        <f>+N747</f>
        <v>188095</v>
      </c>
      <c r="O745" s="83">
        <f t="shared" si="240"/>
        <v>188095</v>
      </c>
      <c r="P745" s="25">
        <f>+P747</f>
        <v>0</v>
      </c>
      <c r="Q745" s="25">
        <f>+Q747</f>
        <v>0</v>
      </c>
      <c r="R745" s="25">
        <f>+R747</f>
        <v>0</v>
      </c>
      <c r="S745" s="84">
        <f>+S747</f>
        <v>188095</v>
      </c>
      <c r="T745" s="83">
        <f t="shared" si="232"/>
        <v>100</v>
      </c>
      <c r="U745" s="25" t="str">
        <f t="shared" si="229"/>
        <v xml:space="preserve"> </v>
      </c>
      <c r="V745" s="25" t="str">
        <f t="shared" si="230"/>
        <v xml:space="preserve"> </v>
      </c>
      <c r="W745" s="25" t="str">
        <f t="shared" si="231"/>
        <v xml:space="preserve"> </v>
      </c>
      <c r="X745" s="84">
        <f t="shared" si="233"/>
        <v>100</v>
      </c>
    </row>
    <row r="746" spans="1:24" s="125" customFormat="1" x14ac:dyDescent="0.2">
      <c r="A746" s="70" t="s">
        <v>392</v>
      </c>
      <c r="B746" s="52" t="s">
        <v>392</v>
      </c>
      <c r="C746" s="29" t="s">
        <v>2</v>
      </c>
      <c r="D746" s="30">
        <v>3</v>
      </c>
      <c r="E746" s="32"/>
      <c r="F746" s="32"/>
      <c r="G746" s="32"/>
      <c r="H746" s="32"/>
      <c r="I746" s="86"/>
      <c r="J746" s="85"/>
      <c r="K746" s="32"/>
      <c r="L746" s="32"/>
      <c r="M746" s="32"/>
      <c r="N746" s="86"/>
      <c r="O746" s="85"/>
      <c r="P746" s="32"/>
      <c r="Q746" s="32"/>
      <c r="R746" s="32"/>
      <c r="S746" s="86"/>
      <c r="T746" s="85" t="str">
        <f t="shared" si="232"/>
        <v xml:space="preserve"> </v>
      </c>
      <c r="U746" s="32" t="str">
        <f t="shared" si="229"/>
        <v xml:space="preserve"> </v>
      </c>
      <c r="V746" s="32" t="str">
        <f t="shared" si="230"/>
        <v xml:space="preserve"> </v>
      </c>
      <c r="W746" s="32" t="str">
        <f t="shared" si="231"/>
        <v xml:space="preserve"> </v>
      </c>
      <c r="X746" s="86" t="str">
        <f t="shared" si="233"/>
        <v xml:space="preserve"> </v>
      </c>
    </row>
    <row r="747" spans="1:24" s="124" customFormat="1" ht="30" customHeight="1" x14ac:dyDescent="0.2">
      <c r="A747" s="70" t="s">
        <v>392</v>
      </c>
      <c r="B747" s="52" t="s">
        <v>392</v>
      </c>
      <c r="C747" s="53" t="s">
        <v>3</v>
      </c>
      <c r="D747" s="52">
        <v>3</v>
      </c>
      <c r="E747" s="61">
        <f>SUM(F747:I747)</f>
        <v>233345</v>
      </c>
      <c r="F747" s="61">
        <f>SUM(F748:F750)</f>
        <v>0</v>
      </c>
      <c r="G747" s="61">
        <f>SUM(G748:G750)</f>
        <v>0</v>
      </c>
      <c r="H747" s="61">
        <f>SUM(H748:H750)</f>
        <v>0</v>
      </c>
      <c r="I747" s="88">
        <f>SUM(I748:I750)</f>
        <v>233345</v>
      </c>
      <c r="J747" s="87">
        <f>SUM(K747:N747)</f>
        <v>188095</v>
      </c>
      <c r="K747" s="61">
        <f>SUM(K748:K750)</f>
        <v>0</v>
      </c>
      <c r="L747" s="61">
        <f>SUM(L748:L750)</f>
        <v>0</v>
      </c>
      <c r="M747" s="61">
        <f>SUM(M748:M750)</f>
        <v>0</v>
      </c>
      <c r="N747" s="88">
        <f>SUM(N748:N750)</f>
        <v>188095</v>
      </c>
      <c r="O747" s="87">
        <f>SUM(P747:S747)</f>
        <v>188095</v>
      </c>
      <c r="P747" s="61">
        <f>SUM(P748:P750)</f>
        <v>0</v>
      </c>
      <c r="Q747" s="61">
        <f>SUM(Q748:Q750)</f>
        <v>0</v>
      </c>
      <c r="R747" s="61">
        <f>SUM(R748:R750)</f>
        <v>0</v>
      </c>
      <c r="S747" s="88">
        <f>SUM(S748:S750)</f>
        <v>188095</v>
      </c>
      <c r="T747" s="87">
        <f t="shared" si="232"/>
        <v>100</v>
      </c>
      <c r="U747" s="61" t="str">
        <f t="shared" si="229"/>
        <v xml:space="preserve"> </v>
      </c>
      <c r="V747" s="61" t="str">
        <f t="shared" si="230"/>
        <v xml:space="preserve"> </v>
      </c>
      <c r="W747" s="61" t="str">
        <f t="shared" si="231"/>
        <v xml:space="preserve"> </v>
      </c>
      <c r="X747" s="88">
        <f t="shared" si="233"/>
        <v>100</v>
      </c>
    </row>
    <row r="748" spans="1:24" s="125" customFormat="1" ht="30" customHeight="1" x14ac:dyDescent="0.2">
      <c r="A748" s="68" t="s">
        <v>392</v>
      </c>
      <c r="B748" s="30" t="s">
        <v>392</v>
      </c>
      <c r="C748" s="29" t="s">
        <v>139</v>
      </c>
      <c r="D748" s="30">
        <v>3</v>
      </c>
      <c r="E748" s="32">
        <f>SUM(F748:I748)</f>
        <v>80000</v>
      </c>
      <c r="F748" s="32"/>
      <c r="G748" s="32"/>
      <c r="H748" s="32"/>
      <c r="I748" s="86">
        <v>80000</v>
      </c>
      <c r="J748" s="85">
        <f>SUM(K748:N748)</f>
        <v>85980</v>
      </c>
      <c r="K748" s="32"/>
      <c r="L748" s="32"/>
      <c r="M748" s="32"/>
      <c r="N748" s="86">
        <v>85980</v>
      </c>
      <c r="O748" s="85">
        <f>SUM(P748:S748)</f>
        <v>85980</v>
      </c>
      <c r="P748" s="32"/>
      <c r="Q748" s="32"/>
      <c r="R748" s="32"/>
      <c r="S748" s="86">
        <v>85980</v>
      </c>
      <c r="T748" s="85">
        <f t="shared" si="232"/>
        <v>100</v>
      </c>
      <c r="U748" s="32" t="str">
        <f t="shared" si="229"/>
        <v xml:space="preserve"> </v>
      </c>
      <c r="V748" s="32" t="str">
        <f t="shared" si="230"/>
        <v xml:space="preserve"> </v>
      </c>
      <c r="W748" s="32" t="str">
        <f t="shared" si="231"/>
        <v xml:space="preserve"> </v>
      </c>
      <c r="X748" s="86">
        <f t="shared" si="233"/>
        <v>100</v>
      </c>
    </row>
    <row r="749" spans="1:24" s="125" customFormat="1" ht="39.950000000000003" customHeight="1" x14ac:dyDescent="0.2">
      <c r="A749" s="68" t="s">
        <v>392</v>
      </c>
      <c r="B749" s="30" t="s">
        <v>392</v>
      </c>
      <c r="C749" s="29" t="s">
        <v>140</v>
      </c>
      <c r="D749" s="30">
        <v>3</v>
      </c>
      <c r="E749" s="32">
        <f>SUM(F749:I749)</f>
        <v>126000</v>
      </c>
      <c r="F749" s="32"/>
      <c r="G749" s="32"/>
      <c r="H749" s="32"/>
      <c r="I749" s="86">
        <v>126000</v>
      </c>
      <c r="J749" s="85">
        <f>SUM(K749:N749)</f>
        <v>84875</v>
      </c>
      <c r="K749" s="32"/>
      <c r="L749" s="32"/>
      <c r="M749" s="32"/>
      <c r="N749" s="86">
        <v>84875</v>
      </c>
      <c r="O749" s="85">
        <f>SUM(P749:S749)</f>
        <v>84875</v>
      </c>
      <c r="P749" s="32"/>
      <c r="Q749" s="32"/>
      <c r="R749" s="32"/>
      <c r="S749" s="86">
        <v>84875</v>
      </c>
      <c r="T749" s="85">
        <f t="shared" si="232"/>
        <v>100</v>
      </c>
      <c r="U749" s="32" t="str">
        <f t="shared" si="229"/>
        <v xml:space="preserve"> </v>
      </c>
      <c r="V749" s="32" t="str">
        <f t="shared" si="230"/>
        <v xml:space="preserve"> </v>
      </c>
      <c r="W749" s="32" t="str">
        <f t="shared" si="231"/>
        <v xml:space="preserve"> </v>
      </c>
      <c r="X749" s="86">
        <f t="shared" si="233"/>
        <v>100</v>
      </c>
    </row>
    <row r="750" spans="1:24" s="125" customFormat="1" ht="30" customHeight="1" x14ac:dyDescent="0.2">
      <c r="A750" s="68" t="s">
        <v>392</v>
      </c>
      <c r="B750" s="30" t="s">
        <v>392</v>
      </c>
      <c r="C750" s="29" t="s">
        <v>141</v>
      </c>
      <c r="D750" s="30">
        <v>3</v>
      </c>
      <c r="E750" s="32">
        <f>SUM(F750:I750)</f>
        <v>27345</v>
      </c>
      <c r="F750" s="32"/>
      <c r="G750" s="32"/>
      <c r="H750" s="32"/>
      <c r="I750" s="86">
        <v>27345</v>
      </c>
      <c r="J750" s="85">
        <f>SUM(K750:N750)</f>
        <v>17240</v>
      </c>
      <c r="K750" s="32"/>
      <c r="L750" s="32"/>
      <c r="M750" s="32"/>
      <c r="N750" s="86">
        <v>17240</v>
      </c>
      <c r="O750" s="85">
        <f>SUM(P750:S750)</f>
        <v>17240</v>
      </c>
      <c r="P750" s="32"/>
      <c r="Q750" s="32"/>
      <c r="R750" s="32"/>
      <c r="S750" s="86">
        <v>17240</v>
      </c>
      <c r="T750" s="85">
        <f t="shared" si="232"/>
        <v>100</v>
      </c>
      <c r="U750" s="32" t="str">
        <f t="shared" si="229"/>
        <v xml:space="preserve"> </v>
      </c>
      <c r="V750" s="32" t="str">
        <f t="shared" si="230"/>
        <v xml:space="preserve"> </v>
      </c>
      <c r="W750" s="32" t="str">
        <f t="shared" si="231"/>
        <v xml:space="preserve"> </v>
      </c>
      <c r="X750" s="86">
        <f t="shared" si="233"/>
        <v>100</v>
      </c>
    </row>
    <row r="751" spans="1:24" s="123" customFormat="1" ht="39.950000000000003" customHeight="1" x14ac:dyDescent="0.2">
      <c r="A751" s="66" t="s">
        <v>1298</v>
      </c>
      <c r="B751" s="27" t="s">
        <v>1235</v>
      </c>
      <c r="C751" s="21" t="s">
        <v>719</v>
      </c>
      <c r="D751" s="27">
        <v>2</v>
      </c>
      <c r="E751" s="25">
        <f>SUM(F751:I751)</f>
        <v>0</v>
      </c>
      <c r="F751" s="25">
        <f>+F753</f>
        <v>0</v>
      </c>
      <c r="G751" s="25">
        <f>+G753</f>
        <v>0</v>
      </c>
      <c r="H751" s="25">
        <f>+H753</f>
        <v>0</v>
      </c>
      <c r="I751" s="84">
        <f>+I753</f>
        <v>0</v>
      </c>
      <c r="J751" s="83">
        <f>SUM(K751:N751)</f>
        <v>982.5</v>
      </c>
      <c r="K751" s="25">
        <f>+K753</f>
        <v>0</v>
      </c>
      <c r="L751" s="25">
        <f>+L753</f>
        <v>982.5</v>
      </c>
      <c r="M751" s="25">
        <f>+M753</f>
        <v>0</v>
      </c>
      <c r="N751" s="84">
        <f>+N753</f>
        <v>0</v>
      </c>
      <c r="O751" s="83">
        <f>SUM(P751:S751)</f>
        <v>982.45</v>
      </c>
      <c r="P751" s="25">
        <f>+P753</f>
        <v>0</v>
      </c>
      <c r="Q751" s="25">
        <f>+Q753</f>
        <v>982.45</v>
      </c>
      <c r="R751" s="25">
        <f>+R753</f>
        <v>0</v>
      </c>
      <c r="S751" s="84">
        <f>+S753</f>
        <v>0</v>
      </c>
      <c r="T751" s="83">
        <f t="shared" si="232"/>
        <v>99.994910941475837</v>
      </c>
      <c r="U751" s="25" t="str">
        <f t="shared" si="229"/>
        <v xml:space="preserve"> </v>
      </c>
      <c r="V751" s="25">
        <f t="shared" si="230"/>
        <v>99.994910941475837</v>
      </c>
      <c r="W751" s="25" t="str">
        <f t="shared" si="231"/>
        <v xml:space="preserve"> </v>
      </c>
      <c r="X751" s="84" t="str">
        <f t="shared" si="233"/>
        <v xml:space="preserve"> </v>
      </c>
    </row>
    <row r="752" spans="1:24" s="125" customFormat="1" x14ac:dyDescent="0.2">
      <c r="A752" s="70" t="s">
        <v>392</v>
      </c>
      <c r="B752" s="52" t="s">
        <v>392</v>
      </c>
      <c r="C752" s="29" t="s">
        <v>2</v>
      </c>
      <c r="D752" s="30">
        <v>3</v>
      </c>
      <c r="E752" s="32"/>
      <c r="F752" s="32"/>
      <c r="G752" s="32"/>
      <c r="H752" s="32"/>
      <c r="I752" s="86"/>
      <c r="J752" s="85"/>
      <c r="K752" s="32"/>
      <c r="L752" s="32"/>
      <c r="M752" s="32"/>
      <c r="N752" s="86"/>
      <c r="O752" s="85"/>
      <c r="P752" s="32"/>
      <c r="Q752" s="32"/>
      <c r="R752" s="32"/>
      <c r="S752" s="86"/>
      <c r="T752" s="85" t="str">
        <f t="shared" si="232"/>
        <v xml:space="preserve"> </v>
      </c>
      <c r="U752" s="32" t="str">
        <f t="shared" si="229"/>
        <v xml:space="preserve"> </v>
      </c>
      <c r="V752" s="32" t="str">
        <f t="shared" si="230"/>
        <v xml:space="preserve"> </v>
      </c>
      <c r="W752" s="32" t="str">
        <f t="shared" si="231"/>
        <v xml:space="preserve"> </v>
      </c>
      <c r="X752" s="86" t="str">
        <f t="shared" si="233"/>
        <v xml:space="preserve"> </v>
      </c>
    </row>
    <row r="753" spans="1:24" s="124" customFormat="1" ht="30" customHeight="1" x14ac:dyDescent="0.2">
      <c r="A753" s="70" t="s">
        <v>392</v>
      </c>
      <c r="B753" s="52" t="s">
        <v>392</v>
      </c>
      <c r="C753" s="53" t="s">
        <v>3</v>
      </c>
      <c r="D753" s="52">
        <v>3</v>
      </c>
      <c r="E753" s="61">
        <f>SUM(F753:I753)</f>
        <v>0</v>
      </c>
      <c r="F753" s="61">
        <f>+F754</f>
        <v>0</v>
      </c>
      <c r="G753" s="61">
        <f>+G754</f>
        <v>0</v>
      </c>
      <c r="H753" s="61">
        <f>+H754</f>
        <v>0</v>
      </c>
      <c r="I753" s="88">
        <f>+I754</f>
        <v>0</v>
      </c>
      <c r="J753" s="87">
        <f>SUM(K753:N753)</f>
        <v>982.5</v>
      </c>
      <c r="K753" s="61">
        <f>+K754</f>
        <v>0</v>
      </c>
      <c r="L753" s="61">
        <f>+L754</f>
        <v>982.5</v>
      </c>
      <c r="M753" s="61">
        <f>+M754</f>
        <v>0</v>
      </c>
      <c r="N753" s="88">
        <f>+N754</f>
        <v>0</v>
      </c>
      <c r="O753" s="87">
        <f>SUM(P753:S753)</f>
        <v>982.45</v>
      </c>
      <c r="P753" s="61">
        <f>+P754</f>
        <v>0</v>
      </c>
      <c r="Q753" s="61">
        <f>+Q754</f>
        <v>982.45</v>
      </c>
      <c r="R753" s="61">
        <f>+R754</f>
        <v>0</v>
      </c>
      <c r="S753" s="88">
        <f>+S754</f>
        <v>0</v>
      </c>
      <c r="T753" s="87">
        <f t="shared" si="232"/>
        <v>99.994910941475837</v>
      </c>
      <c r="U753" s="61" t="str">
        <f t="shared" si="229"/>
        <v xml:space="preserve"> </v>
      </c>
      <c r="V753" s="61">
        <f t="shared" si="230"/>
        <v>99.994910941475837</v>
      </c>
      <c r="W753" s="61" t="str">
        <f t="shared" si="231"/>
        <v xml:space="preserve"> </v>
      </c>
      <c r="X753" s="88" t="str">
        <f t="shared" si="233"/>
        <v xml:space="preserve"> </v>
      </c>
    </row>
    <row r="754" spans="1:24" s="125" customFormat="1" ht="39.950000000000003" customHeight="1" x14ac:dyDescent="0.2">
      <c r="A754" s="68" t="s">
        <v>392</v>
      </c>
      <c r="B754" s="30" t="s">
        <v>392</v>
      </c>
      <c r="C754" s="29" t="s">
        <v>1118</v>
      </c>
      <c r="D754" s="30">
        <v>3</v>
      </c>
      <c r="E754" s="32">
        <f>SUM(F754:I754)</f>
        <v>0</v>
      </c>
      <c r="F754" s="32"/>
      <c r="G754" s="141">
        <v>0</v>
      </c>
      <c r="H754" s="32"/>
      <c r="I754" s="86"/>
      <c r="J754" s="85">
        <f>SUM(K754:N754)</f>
        <v>982.5</v>
      </c>
      <c r="K754" s="32"/>
      <c r="L754" s="141">
        <v>982.5</v>
      </c>
      <c r="M754" s="32"/>
      <c r="N754" s="86"/>
      <c r="O754" s="85">
        <f>SUM(P754:S754)</f>
        <v>982.45</v>
      </c>
      <c r="P754" s="32"/>
      <c r="Q754" s="141">
        <v>982.45</v>
      </c>
      <c r="R754" s="32"/>
      <c r="S754" s="86"/>
      <c r="T754" s="85">
        <f t="shared" si="232"/>
        <v>99.994910941475837</v>
      </c>
      <c r="U754" s="32" t="str">
        <f t="shared" si="229"/>
        <v xml:space="preserve"> </v>
      </c>
      <c r="V754" s="32">
        <f t="shared" si="230"/>
        <v>99.994910941475837</v>
      </c>
      <c r="W754" s="32" t="str">
        <f t="shared" si="231"/>
        <v xml:space="preserve"> </v>
      </c>
      <c r="X754" s="86" t="str">
        <f t="shared" si="233"/>
        <v xml:space="preserve"> </v>
      </c>
    </row>
    <row r="755" spans="1:24" s="123" customFormat="1" ht="39.950000000000003" customHeight="1" x14ac:dyDescent="0.2">
      <c r="A755" s="66" t="s">
        <v>1298</v>
      </c>
      <c r="B755" s="27" t="s">
        <v>1274</v>
      </c>
      <c r="C755" s="21" t="s">
        <v>142</v>
      </c>
      <c r="D755" s="27">
        <v>2</v>
      </c>
      <c r="E755" s="25">
        <f>SUM(F755:I755)</f>
        <v>123921.9</v>
      </c>
      <c r="F755" s="25">
        <f>+F757</f>
        <v>123921.9</v>
      </c>
      <c r="G755" s="25">
        <f>+G757</f>
        <v>0</v>
      </c>
      <c r="H755" s="25">
        <f>+H757</f>
        <v>0</v>
      </c>
      <c r="I755" s="84">
        <f>+I757</f>
        <v>0</v>
      </c>
      <c r="J755" s="83">
        <f>SUM(K755:N755)</f>
        <v>214509</v>
      </c>
      <c r="K755" s="25">
        <f>+K757</f>
        <v>123921.9</v>
      </c>
      <c r="L755" s="25">
        <f>+L757</f>
        <v>0</v>
      </c>
      <c r="M755" s="25">
        <f>+M757</f>
        <v>90587.1</v>
      </c>
      <c r="N755" s="84">
        <f>+N757</f>
        <v>0</v>
      </c>
      <c r="O755" s="83">
        <f>SUM(P755:S755)</f>
        <v>121677</v>
      </c>
      <c r="P755" s="25">
        <f>+P757</f>
        <v>121677</v>
      </c>
      <c r="Q755" s="25">
        <f>+Q757</f>
        <v>0</v>
      </c>
      <c r="R755" s="25">
        <f>+R757</f>
        <v>0</v>
      </c>
      <c r="S755" s="84">
        <f>+S757</f>
        <v>0</v>
      </c>
      <c r="T755" s="83">
        <f t="shared" si="232"/>
        <v>56.723494119127871</v>
      </c>
      <c r="U755" s="25">
        <f t="shared" si="229"/>
        <v>98.188455793528036</v>
      </c>
      <c r="V755" s="25" t="str">
        <f t="shared" si="230"/>
        <v xml:space="preserve"> </v>
      </c>
      <c r="W755" s="25">
        <f t="shared" si="231"/>
        <v>0</v>
      </c>
      <c r="X755" s="84" t="str">
        <f t="shared" si="233"/>
        <v xml:space="preserve"> </v>
      </c>
    </row>
    <row r="756" spans="1:24" s="125" customFormat="1" x14ac:dyDescent="0.2">
      <c r="A756" s="68" t="s">
        <v>392</v>
      </c>
      <c r="B756" s="30" t="s">
        <v>392</v>
      </c>
      <c r="C756" s="29" t="s">
        <v>2</v>
      </c>
      <c r="D756" s="30">
        <v>3</v>
      </c>
      <c r="E756" s="32"/>
      <c r="F756" s="32"/>
      <c r="G756" s="32"/>
      <c r="H756" s="32"/>
      <c r="I756" s="86"/>
      <c r="J756" s="85"/>
      <c r="K756" s="32"/>
      <c r="L756" s="32"/>
      <c r="M756" s="32"/>
      <c r="N756" s="86"/>
      <c r="O756" s="85"/>
      <c r="P756" s="32"/>
      <c r="Q756" s="32"/>
      <c r="R756" s="32"/>
      <c r="S756" s="86"/>
      <c r="T756" s="85" t="str">
        <f t="shared" si="232"/>
        <v xml:space="preserve"> </v>
      </c>
      <c r="U756" s="32" t="str">
        <f t="shared" si="229"/>
        <v xml:space="preserve"> </v>
      </c>
      <c r="V756" s="32" t="str">
        <f t="shared" si="230"/>
        <v xml:space="preserve"> </v>
      </c>
      <c r="W756" s="32" t="str">
        <f t="shared" si="231"/>
        <v xml:space="preserve"> </v>
      </c>
      <c r="X756" s="86" t="str">
        <f t="shared" si="233"/>
        <v xml:space="preserve"> </v>
      </c>
    </row>
    <row r="757" spans="1:24" s="124" customFormat="1" ht="30" customHeight="1" x14ac:dyDescent="0.2">
      <c r="A757" s="70" t="s">
        <v>392</v>
      </c>
      <c r="B757" s="52" t="s">
        <v>392</v>
      </c>
      <c r="C757" s="53" t="s">
        <v>3</v>
      </c>
      <c r="D757" s="52">
        <v>3</v>
      </c>
      <c r="E757" s="61">
        <f>SUM(F757:I757)</f>
        <v>123921.9</v>
      </c>
      <c r="F757" s="61">
        <f>SUM(F758:F760)</f>
        <v>123921.9</v>
      </c>
      <c r="G757" s="61">
        <f>SUM(G758:G760)</f>
        <v>0</v>
      </c>
      <c r="H757" s="61">
        <f>SUM(H758:H760)</f>
        <v>0</v>
      </c>
      <c r="I757" s="88">
        <f>SUM(I758:I760)</f>
        <v>0</v>
      </c>
      <c r="J757" s="87">
        <f>SUM(K757:N757)</f>
        <v>214509</v>
      </c>
      <c r="K757" s="61">
        <f>SUM(K758:K760)</f>
        <v>123921.9</v>
      </c>
      <c r="L757" s="61">
        <f>SUM(L758:L760)</f>
        <v>0</v>
      </c>
      <c r="M757" s="61">
        <f>SUM(M758:M760)</f>
        <v>90587.1</v>
      </c>
      <c r="N757" s="88">
        <f>SUM(N758:N760)</f>
        <v>0</v>
      </c>
      <c r="O757" s="87">
        <f>SUM(P757:S757)</f>
        <v>121677</v>
      </c>
      <c r="P757" s="61">
        <f>SUM(P758:P760)</f>
        <v>121677</v>
      </c>
      <c r="Q757" s="61">
        <f>SUM(Q758:Q760)</f>
        <v>0</v>
      </c>
      <c r="R757" s="61">
        <f>SUM(R758:R760)</f>
        <v>0</v>
      </c>
      <c r="S757" s="88">
        <f>SUM(S758:S760)</f>
        <v>0</v>
      </c>
      <c r="T757" s="87">
        <f t="shared" si="232"/>
        <v>56.723494119127871</v>
      </c>
      <c r="U757" s="61">
        <f t="shared" si="229"/>
        <v>98.188455793528036</v>
      </c>
      <c r="V757" s="61" t="str">
        <f t="shared" si="230"/>
        <v xml:space="preserve"> </v>
      </c>
      <c r="W757" s="61">
        <f t="shared" si="231"/>
        <v>0</v>
      </c>
      <c r="X757" s="88" t="str">
        <f t="shared" si="233"/>
        <v xml:space="preserve"> </v>
      </c>
    </row>
    <row r="758" spans="1:24" s="125" customFormat="1" ht="30" customHeight="1" x14ac:dyDescent="0.2">
      <c r="A758" s="68" t="s">
        <v>392</v>
      </c>
      <c r="B758" s="30" t="s">
        <v>392</v>
      </c>
      <c r="C758" s="29" t="s">
        <v>143</v>
      </c>
      <c r="D758" s="30">
        <v>3</v>
      </c>
      <c r="E758" s="32">
        <f>SUM(F758:I758)</f>
        <v>123921.9</v>
      </c>
      <c r="F758" s="32">
        <v>123921.9</v>
      </c>
      <c r="G758" s="141"/>
      <c r="H758" s="32"/>
      <c r="I758" s="86"/>
      <c r="J758" s="85">
        <f>SUM(K758:N758)</f>
        <v>123921.9</v>
      </c>
      <c r="K758" s="32">
        <v>123921.9</v>
      </c>
      <c r="L758" s="141"/>
      <c r="M758" s="32"/>
      <c r="N758" s="86"/>
      <c r="O758" s="85">
        <f>SUM(P758:S758)</f>
        <v>121677</v>
      </c>
      <c r="P758" s="32">
        <v>121677</v>
      </c>
      <c r="Q758" s="141"/>
      <c r="R758" s="32"/>
      <c r="S758" s="86"/>
      <c r="T758" s="85">
        <f t="shared" si="232"/>
        <v>98.188455793528036</v>
      </c>
      <c r="U758" s="32">
        <f t="shared" si="229"/>
        <v>98.188455793528036</v>
      </c>
      <c r="V758" s="32" t="str">
        <f t="shared" si="230"/>
        <v xml:space="preserve"> </v>
      </c>
      <c r="W758" s="32" t="str">
        <f t="shared" si="231"/>
        <v xml:space="preserve"> </v>
      </c>
      <c r="X758" s="86" t="str">
        <f t="shared" si="233"/>
        <v xml:space="preserve"> </v>
      </c>
    </row>
    <row r="759" spans="1:24" s="125" customFormat="1" ht="30" customHeight="1" x14ac:dyDescent="0.2">
      <c r="A759" s="68" t="s">
        <v>392</v>
      </c>
      <c r="B759" s="30" t="s">
        <v>392</v>
      </c>
      <c r="C759" s="29" t="s">
        <v>169</v>
      </c>
      <c r="D759" s="30">
        <v>3</v>
      </c>
      <c r="E759" s="32">
        <f>SUM(F759:I759)</f>
        <v>0</v>
      </c>
      <c r="F759" s="32"/>
      <c r="G759" s="141"/>
      <c r="H759" s="32">
        <v>0</v>
      </c>
      <c r="I759" s="86"/>
      <c r="J759" s="85">
        <f>SUM(K759:N759)</f>
        <v>38237.700000000004</v>
      </c>
      <c r="K759" s="32"/>
      <c r="L759" s="141"/>
      <c r="M759" s="32">
        <v>38237.700000000004</v>
      </c>
      <c r="N759" s="86"/>
      <c r="O759" s="85">
        <f>SUM(P759:S759)</f>
        <v>0</v>
      </c>
      <c r="P759" s="32"/>
      <c r="Q759" s="141"/>
      <c r="R759" s="32"/>
      <c r="S759" s="86"/>
      <c r="T759" s="85">
        <f t="shared" si="232"/>
        <v>0</v>
      </c>
      <c r="U759" s="32" t="str">
        <f t="shared" si="229"/>
        <v xml:space="preserve"> </v>
      </c>
      <c r="V759" s="32" t="str">
        <f t="shared" si="230"/>
        <v xml:space="preserve"> </v>
      </c>
      <c r="W759" s="32">
        <f t="shared" si="231"/>
        <v>0</v>
      </c>
      <c r="X759" s="86" t="str">
        <f t="shared" si="233"/>
        <v xml:space="preserve"> </v>
      </c>
    </row>
    <row r="760" spans="1:24" s="125" customFormat="1" ht="30" customHeight="1" x14ac:dyDescent="0.2">
      <c r="A760" s="68" t="s">
        <v>392</v>
      </c>
      <c r="B760" s="30" t="s">
        <v>392</v>
      </c>
      <c r="C760" s="29" t="s">
        <v>170</v>
      </c>
      <c r="D760" s="30">
        <v>3</v>
      </c>
      <c r="E760" s="32">
        <f>SUM(F760:I760)</f>
        <v>0</v>
      </c>
      <c r="F760" s="32"/>
      <c r="G760" s="141"/>
      <c r="H760" s="32">
        <v>0</v>
      </c>
      <c r="I760" s="86"/>
      <c r="J760" s="85">
        <f>SUM(K760:N760)</f>
        <v>52349.4</v>
      </c>
      <c r="K760" s="32"/>
      <c r="L760" s="141"/>
      <c r="M760" s="32">
        <v>52349.4</v>
      </c>
      <c r="N760" s="86"/>
      <c r="O760" s="85">
        <f>SUM(P760:S760)</f>
        <v>0</v>
      </c>
      <c r="P760" s="32"/>
      <c r="Q760" s="141"/>
      <c r="R760" s="32"/>
      <c r="S760" s="86"/>
      <c r="T760" s="85">
        <f t="shared" si="232"/>
        <v>0</v>
      </c>
      <c r="U760" s="32" t="str">
        <f t="shared" si="229"/>
        <v xml:space="preserve"> </v>
      </c>
      <c r="V760" s="32" t="str">
        <f t="shared" si="230"/>
        <v xml:space="preserve"> </v>
      </c>
      <c r="W760" s="32">
        <f t="shared" si="231"/>
        <v>0</v>
      </c>
      <c r="X760" s="86" t="str">
        <f t="shared" si="233"/>
        <v xml:space="preserve"> </v>
      </c>
    </row>
    <row r="761" spans="1:24" s="123" customFormat="1" ht="54.95" customHeight="1" x14ac:dyDescent="0.2">
      <c r="A761" s="66" t="s">
        <v>1298</v>
      </c>
      <c r="B761" s="27" t="s">
        <v>1285</v>
      </c>
      <c r="C761" s="21" t="s">
        <v>485</v>
      </c>
      <c r="D761" s="27">
        <v>2</v>
      </c>
      <c r="E761" s="25">
        <f>SUM(F761:I761)</f>
        <v>0</v>
      </c>
      <c r="F761" s="25">
        <f>+F763+F765+F767</f>
        <v>0</v>
      </c>
      <c r="G761" s="25">
        <f>+G763+G765+G767</f>
        <v>0</v>
      </c>
      <c r="H761" s="25">
        <f>+H763+H765+H767</f>
        <v>0</v>
      </c>
      <c r="I761" s="84">
        <f>+I763+I765+I767</f>
        <v>0</v>
      </c>
      <c r="J761" s="83">
        <f>SUM(K761:N761)</f>
        <v>112417</v>
      </c>
      <c r="K761" s="25">
        <f>+K763+K765+K767</f>
        <v>0</v>
      </c>
      <c r="L761" s="25">
        <f>+L763+L765+L767</f>
        <v>86853.3</v>
      </c>
      <c r="M761" s="25">
        <f>+M763+M765+M767</f>
        <v>25563.7</v>
      </c>
      <c r="N761" s="84">
        <f>+N763+N765+N767</f>
        <v>0</v>
      </c>
      <c r="O761" s="83">
        <f>SUM(P761:S761)</f>
        <v>80943.95</v>
      </c>
      <c r="P761" s="25">
        <f>+P763+P765+P767</f>
        <v>0</v>
      </c>
      <c r="Q761" s="25">
        <f>+Q763+Q765+Q767</f>
        <v>80943.95</v>
      </c>
      <c r="R761" s="25">
        <f>+R763+R765+R767</f>
        <v>0</v>
      </c>
      <c r="S761" s="84">
        <f>+S763+S765+S767</f>
        <v>0</v>
      </c>
      <c r="T761" s="83">
        <f t="shared" si="232"/>
        <v>72.003300212601289</v>
      </c>
      <c r="U761" s="25" t="str">
        <f t="shared" si="229"/>
        <v xml:space="preserve"> </v>
      </c>
      <c r="V761" s="25">
        <f t="shared" si="230"/>
        <v>93.196171014803113</v>
      </c>
      <c r="W761" s="25">
        <f t="shared" si="231"/>
        <v>0</v>
      </c>
      <c r="X761" s="84" t="str">
        <f t="shared" si="233"/>
        <v xml:space="preserve"> </v>
      </c>
    </row>
    <row r="762" spans="1:24" s="125" customFormat="1" x14ac:dyDescent="0.2">
      <c r="A762" s="68" t="s">
        <v>392</v>
      </c>
      <c r="B762" s="30" t="s">
        <v>392</v>
      </c>
      <c r="C762" s="29" t="s">
        <v>2</v>
      </c>
      <c r="D762" s="30">
        <v>3</v>
      </c>
      <c r="E762" s="32"/>
      <c r="F762" s="32"/>
      <c r="G762" s="32"/>
      <c r="H762" s="32"/>
      <c r="I762" s="86"/>
      <c r="J762" s="85"/>
      <c r="K762" s="32"/>
      <c r="L762" s="32"/>
      <c r="M762" s="32"/>
      <c r="N762" s="86"/>
      <c r="O762" s="85"/>
      <c r="P762" s="32"/>
      <c r="Q762" s="32"/>
      <c r="R762" s="32"/>
      <c r="S762" s="86"/>
      <c r="T762" s="85" t="str">
        <f t="shared" si="232"/>
        <v xml:space="preserve"> </v>
      </c>
      <c r="U762" s="32" t="str">
        <f t="shared" si="229"/>
        <v xml:space="preserve"> </v>
      </c>
      <c r="V762" s="32" t="str">
        <f t="shared" si="230"/>
        <v xml:space="preserve"> </v>
      </c>
      <c r="W762" s="32" t="str">
        <f t="shared" si="231"/>
        <v xml:space="preserve"> </v>
      </c>
      <c r="X762" s="86" t="str">
        <f t="shared" si="233"/>
        <v xml:space="preserve"> </v>
      </c>
    </row>
    <row r="763" spans="1:24" s="124" customFormat="1" ht="30" customHeight="1" x14ac:dyDescent="0.2">
      <c r="A763" s="70" t="s">
        <v>392</v>
      </c>
      <c r="B763" s="52" t="s">
        <v>392</v>
      </c>
      <c r="C763" s="53" t="s">
        <v>13</v>
      </c>
      <c r="D763" s="52">
        <v>3</v>
      </c>
      <c r="E763" s="61">
        <f t="shared" ref="E763:E769" si="243">SUM(F763:I763)</f>
        <v>0</v>
      </c>
      <c r="F763" s="61">
        <f>+F764</f>
        <v>0</v>
      </c>
      <c r="G763" s="61">
        <f>+G764</f>
        <v>0</v>
      </c>
      <c r="H763" s="61">
        <f>+H764</f>
        <v>0</v>
      </c>
      <c r="I763" s="88">
        <f>+I764</f>
        <v>0</v>
      </c>
      <c r="J763" s="87">
        <f t="shared" ref="J763:J769" si="244">SUM(K763:N763)</f>
        <v>49458.7</v>
      </c>
      <c r="K763" s="61">
        <f>+K764</f>
        <v>0</v>
      </c>
      <c r="L763" s="61">
        <f>+L764</f>
        <v>49458.7</v>
      </c>
      <c r="M763" s="61">
        <f>+M764</f>
        <v>0</v>
      </c>
      <c r="N763" s="88">
        <f>+N764</f>
        <v>0</v>
      </c>
      <c r="O763" s="87">
        <f t="shared" ref="O763:O769" si="245">SUM(P763:S763)</f>
        <v>45531.99</v>
      </c>
      <c r="P763" s="61">
        <f>+P764</f>
        <v>0</v>
      </c>
      <c r="Q763" s="61">
        <f>+Q764</f>
        <v>45531.99</v>
      </c>
      <c r="R763" s="61">
        <f>+R764</f>
        <v>0</v>
      </c>
      <c r="S763" s="88">
        <f>+S764</f>
        <v>0</v>
      </c>
      <c r="T763" s="87">
        <f t="shared" si="232"/>
        <v>92.0606283626541</v>
      </c>
      <c r="U763" s="61" t="str">
        <f t="shared" si="229"/>
        <v xml:space="preserve"> </v>
      </c>
      <c r="V763" s="61">
        <f t="shared" si="230"/>
        <v>92.0606283626541</v>
      </c>
      <c r="W763" s="61" t="str">
        <f t="shared" si="231"/>
        <v xml:space="preserve"> </v>
      </c>
      <c r="X763" s="88" t="str">
        <f t="shared" si="233"/>
        <v xml:space="preserve"> </v>
      </c>
    </row>
    <row r="764" spans="1:24" s="125" customFormat="1" ht="39.950000000000003" customHeight="1" x14ac:dyDescent="0.2">
      <c r="A764" s="68" t="s">
        <v>392</v>
      </c>
      <c r="B764" s="30" t="s">
        <v>392</v>
      </c>
      <c r="C764" s="29" t="s">
        <v>487</v>
      </c>
      <c r="D764" s="30">
        <v>3</v>
      </c>
      <c r="E764" s="32">
        <f t="shared" si="243"/>
        <v>0</v>
      </c>
      <c r="F764" s="32"/>
      <c r="G764" s="141">
        <v>0</v>
      </c>
      <c r="H764" s="32"/>
      <c r="I764" s="86"/>
      <c r="J764" s="85">
        <f t="shared" si="244"/>
        <v>49458.7</v>
      </c>
      <c r="K764" s="32"/>
      <c r="L764" s="141">
        <v>49458.7</v>
      </c>
      <c r="M764" s="32"/>
      <c r="N764" s="86"/>
      <c r="O764" s="85">
        <f t="shared" si="245"/>
        <v>45531.99</v>
      </c>
      <c r="P764" s="32"/>
      <c r="Q764" s="141">
        <v>45531.99</v>
      </c>
      <c r="R764" s="32"/>
      <c r="S764" s="86"/>
      <c r="T764" s="85">
        <f t="shared" si="232"/>
        <v>92.0606283626541</v>
      </c>
      <c r="U764" s="32" t="str">
        <f t="shared" si="229"/>
        <v xml:space="preserve"> </v>
      </c>
      <c r="V764" s="32">
        <f t="shared" si="230"/>
        <v>92.0606283626541</v>
      </c>
      <c r="W764" s="32" t="str">
        <f t="shared" si="231"/>
        <v xml:space="preserve"> </v>
      </c>
      <c r="X764" s="86" t="str">
        <f t="shared" si="233"/>
        <v xml:space="preserve"> </v>
      </c>
    </row>
    <row r="765" spans="1:24" s="124" customFormat="1" ht="30" customHeight="1" x14ac:dyDescent="0.2">
      <c r="A765" s="70" t="s">
        <v>392</v>
      </c>
      <c r="B765" s="52" t="s">
        <v>392</v>
      </c>
      <c r="C765" s="53" t="s">
        <v>50</v>
      </c>
      <c r="D765" s="52">
        <v>3</v>
      </c>
      <c r="E765" s="61">
        <f t="shared" si="243"/>
        <v>0</v>
      </c>
      <c r="F765" s="61">
        <f>+F766</f>
        <v>0</v>
      </c>
      <c r="G765" s="61">
        <f>+G766</f>
        <v>0</v>
      </c>
      <c r="H765" s="61">
        <f>+H766</f>
        <v>0</v>
      </c>
      <c r="I765" s="88">
        <f>+I766</f>
        <v>0</v>
      </c>
      <c r="J765" s="87">
        <f t="shared" si="244"/>
        <v>37394.600000000006</v>
      </c>
      <c r="K765" s="61">
        <f>+K766</f>
        <v>0</v>
      </c>
      <c r="L765" s="61">
        <f>+L766</f>
        <v>37394.600000000006</v>
      </c>
      <c r="M765" s="61">
        <f>+M766</f>
        <v>0</v>
      </c>
      <c r="N765" s="88">
        <f>+N766</f>
        <v>0</v>
      </c>
      <c r="O765" s="87">
        <f t="shared" si="245"/>
        <v>35411.96</v>
      </c>
      <c r="P765" s="61">
        <f>+P766</f>
        <v>0</v>
      </c>
      <c r="Q765" s="61">
        <f>+Q766</f>
        <v>35411.96</v>
      </c>
      <c r="R765" s="61">
        <f>+R766</f>
        <v>0</v>
      </c>
      <c r="S765" s="88">
        <f>+S766</f>
        <v>0</v>
      </c>
      <c r="T765" s="87">
        <f t="shared" si="232"/>
        <v>94.698058008375511</v>
      </c>
      <c r="U765" s="61" t="str">
        <f t="shared" si="229"/>
        <v xml:space="preserve"> </v>
      </c>
      <c r="V765" s="61">
        <f t="shared" si="230"/>
        <v>94.698058008375511</v>
      </c>
      <c r="W765" s="61" t="str">
        <f t="shared" si="231"/>
        <v xml:space="preserve"> </v>
      </c>
      <c r="X765" s="88" t="str">
        <f t="shared" si="233"/>
        <v xml:space="preserve"> </v>
      </c>
    </row>
    <row r="766" spans="1:24" s="125" customFormat="1" ht="30" customHeight="1" x14ac:dyDescent="0.2">
      <c r="A766" s="68" t="s">
        <v>392</v>
      </c>
      <c r="B766" s="30" t="s">
        <v>392</v>
      </c>
      <c r="C766" s="29" t="s">
        <v>488</v>
      </c>
      <c r="D766" s="30">
        <v>3</v>
      </c>
      <c r="E766" s="32">
        <f t="shared" si="243"/>
        <v>0</v>
      </c>
      <c r="F766" s="32"/>
      <c r="G766" s="141">
        <v>0</v>
      </c>
      <c r="H766" s="32"/>
      <c r="I766" s="86"/>
      <c r="J766" s="85">
        <f t="shared" si="244"/>
        <v>37394.600000000006</v>
      </c>
      <c r="K766" s="32"/>
      <c r="L766" s="141">
        <v>37394.600000000006</v>
      </c>
      <c r="M766" s="32"/>
      <c r="N766" s="86"/>
      <c r="O766" s="85">
        <f t="shared" si="245"/>
        <v>35411.96</v>
      </c>
      <c r="P766" s="32"/>
      <c r="Q766" s="141">
        <v>35411.96</v>
      </c>
      <c r="R766" s="32"/>
      <c r="S766" s="86"/>
      <c r="T766" s="85">
        <f t="shared" si="232"/>
        <v>94.698058008375511</v>
      </c>
      <c r="U766" s="32" t="str">
        <f t="shared" si="229"/>
        <v xml:space="preserve"> </v>
      </c>
      <c r="V766" s="32">
        <f t="shared" si="230"/>
        <v>94.698058008375511</v>
      </c>
      <c r="W766" s="32" t="str">
        <f t="shared" si="231"/>
        <v xml:space="preserve"> </v>
      </c>
      <c r="X766" s="86" t="str">
        <f t="shared" si="233"/>
        <v xml:space="preserve"> </v>
      </c>
    </row>
    <row r="767" spans="1:24" s="124" customFormat="1" ht="30" customHeight="1" x14ac:dyDescent="0.2">
      <c r="A767" s="70" t="s">
        <v>392</v>
      </c>
      <c r="B767" s="52" t="s">
        <v>392</v>
      </c>
      <c r="C767" s="53" t="s">
        <v>14</v>
      </c>
      <c r="D767" s="52">
        <v>3</v>
      </c>
      <c r="E767" s="61">
        <f t="shared" si="243"/>
        <v>0</v>
      </c>
      <c r="F767" s="61">
        <f>+F768</f>
        <v>0</v>
      </c>
      <c r="G767" s="61">
        <f>+G768</f>
        <v>0</v>
      </c>
      <c r="H767" s="61">
        <f>+H768</f>
        <v>0</v>
      </c>
      <c r="I767" s="88">
        <f>+I768</f>
        <v>0</v>
      </c>
      <c r="J767" s="87">
        <f t="shared" si="244"/>
        <v>25563.7</v>
      </c>
      <c r="K767" s="61">
        <f>+K768</f>
        <v>0</v>
      </c>
      <c r="L767" s="61">
        <f>+L768</f>
        <v>0</v>
      </c>
      <c r="M767" s="61">
        <f>+M768</f>
        <v>25563.7</v>
      </c>
      <c r="N767" s="88">
        <f>+N768</f>
        <v>0</v>
      </c>
      <c r="O767" s="87">
        <f t="shared" si="245"/>
        <v>0</v>
      </c>
      <c r="P767" s="61">
        <f>+P768</f>
        <v>0</v>
      </c>
      <c r="Q767" s="61">
        <f>+Q768</f>
        <v>0</v>
      </c>
      <c r="R767" s="61">
        <f>+R768</f>
        <v>0</v>
      </c>
      <c r="S767" s="88">
        <f>+S768</f>
        <v>0</v>
      </c>
      <c r="T767" s="87">
        <f t="shared" si="232"/>
        <v>0</v>
      </c>
      <c r="U767" s="61" t="str">
        <f t="shared" si="229"/>
        <v xml:space="preserve"> </v>
      </c>
      <c r="V767" s="61" t="str">
        <f t="shared" si="230"/>
        <v xml:space="preserve"> </v>
      </c>
      <c r="W767" s="61">
        <f t="shared" si="231"/>
        <v>0</v>
      </c>
      <c r="X767" s="88" t="str">
        <f t="shared" si="233"/>
        <v xml:space="preserve"> </v>
      </c>
    </row>
    <row r="768" spans="1:24" s="125" customFormat="1" ht="30" customHeight="1" x14ac:dyDescent="0.2">
      <c r="A768" s="68" t="s">
        <v>392</v>
      </c>
      <c r="B768" s="30" t="s">
        <v>392</v>
      </c>
      <c r="C768" s="29" t="s">
        <v>486</v>
      </c>
      <c r="D768" s="30">
        <v>3</v>
      </c>
      <c r="E768" s="32">
        <f t="shared" si="243"/>
        <v>0</v>
      </c>
      <c r="F768" s="32"/>
      <c r="G768" s="141"/>
      <c r="H768" s="32">
        <v>0</v>
      </c>
      <c r="I768" s="86"/>
      <c r="J768" s="85">
        <f t="shared" si="244"/>
        <v>25563.7</v>
      </c>
      <c r="K768" s="32"/>
      <c r="L768" s="141"/>
      <c r="M768" s="32">
        <v>25563.7</v>
      </c>
      <c r="N768" s="86"/>
      <c r="O768" s="85">
        <f t="shared" si="245"/>
        <v>0</v>
      </c>
      <c r="P768" s="32"/>
      <c r="Q768" s="141"/>
      <c r="R768" s="32"/>
      <c r="S768" s="86"/>
      <c r="T768" s="85">
        <f t="shared" si="232"/>
        <v>0</v>
      </c>
      <c r="U768" s="32" t="str">
        <f t="shared" si="229"/>
        <v xml:space="preserve"> </v>
      </c>
      <c r="V768" s="32" t="str">
        <f t="shared" si="230"/>
        <v xml:space="preserve"> </v>
      </c>
      <c r="W768" s="32">
        <f t="shared" si="231"/>
        <v>0</v>
      </c>
      <c r="X768" s="86" t="str">
        <f t="shared" si="233"/>
        <v xml:space="preserve"> </v>
      </c>
    </row>
    <row r="769" spans="1:24" s="123" customFormat="1" ht="54.95" customHeight="1" x14ac:dyDescent="0.2">
      <c r="A769" s="66" t="s">
        <v>1298</v>
      </c>
      <c r="B769" s="27" t="s">
        <v>1297</v>
      </c>
      <c r="C769" s="21" t="s">
        <v>144</v>
      </c>
      <c r="D769" s="27">
        <v>2</v>
      </c>
      <c r="E769" s="25">
        <f t="shared" si="243"/>
        <v>478046.60000000003</v>
      </c>
      <c r="F769" s="25">
        <f>+F771+F776+F778+F785+F787+F793+F795</f>
        <v>478046.60000000003</v>
      </c>
      <c r="G769" s="25">
        <f>+G771+G776+G778+G785+G787+G793+G795</f>
        <v>0</v>
      </c>
      <c r="H769" s="25">
        <f>+H771+H776+H778+H785+H787+H793+H795</f>
        <v>0</v>
      </c>
      <c r="I769" s="84">
        <f>+I771+I776+I778+I785+I787+I793+I795</f>
        <v>0</v>
      </c>
      <c r="J769" s="83">
        <f t="shared" si="244"/>
        <v>980494.1</v>
      </c>
      <c r="K769" s="25">
        <f>+K771+K776+K778+K785+K787+K793+K795</f>
        <v>975409.1</v>
      </c>
      <c r="L769" s="25">
        <f>+L771+L776+L778+L785+L787+L793+L795</f>
        <v>0</v>
      </c>
      <c r="M769" s="25">
        <f>+M771+M776+M778+M785+M787+M793+M795</f>
        <v>5085</v>
      </c>
      <c r="N769" s="84">
        <f>+N771+N776+N778+N785+N787+N793+N795</f>
        <v>0</v>
      </c>
      <c r="O769" s="83">
        <f t="shared" si="245"/>
        <v>644390.90999999992</v>
      </c>
      <c r="P769" s="25">
        <f>+P771+P776+P778+P785+P787+P793+P795</f>
        <v>639830.90999999992</v>
      </c>
      <c r="Q769" s="25">
        <f>+Q771+Q776+Q778+Q785+Q787+Q793+Q795</f>
        <v>0</v>
      </c>
      <c r="R769" s="25">
        <f>+R771+R776+R778+R785+R787+R793+R795</f>
        <v>4560</v>
      </c>
      <c r="S769" s="84">
        <f>+S771+S776+S778+S785+S787+S793+S795</f>
        <v>0</v>
      </c>
      <c r="T769" s="83">
        <f t="shared" si="232"/>
        <v>65.721039014921146</v>
      </c>
      <c r="U769" s="25">
        <f t="shared" si="229"/>
        <v>65.596159601135568</v>
      </c>
      <c r="V769" s="25" t="str">
        <f t="shared" si="230"/>
        <v xml:space="preserve"> </v>
      </c>
      <c r="W769" s="25">
        <f t="shared" si="231"/>
        <v>89.675516224188783</v>
      </c>
      <c r="X769" s="84" t="str">
        <f t="shared" si="233"/>
        <v xml:space="preserve"> </v>
      </c>
    </row>
    <row r="770" spans="1:24" s="125" customFormat="1" x14ac:dyDescent="0.2">
      <c r="A770" s="68" t="s">
        <v>392</v>
      </c>
      <c r="B770" s="30" t="s">
        <v>392</v>
      </c>
      <c r="C770" s="29" t="s">
        <v>2</v>
      </c>
      <c r="D770" s="30">
        <v>3</v>
      </c>
      <c r="E770" s="32"/>
      <c r="F770" s="32"/>
      <c r="G770" s="32"/>
      <c r="H770" s="32"/>
      <c r="I770" s="86"/>
      <c r="J770" s="85"/>
      <c r="K770" s="32"/>
      <c r="L770" s="32"/>
      <c r="M770" s="32"/>
      <c r="N770" s="86"/>
      <c r="O770" s="85"/>
      <c r="P770" s="142"/>
      <c r="Q770" s="32"/>
      <c r="R770" s="32"/>
      <c r="S770" s="86"/>
      <c r="T770" s="85" t="str">
        <f t="shared" si="232"/>
        <v xml:space="preserve"> </v>
      </c>
      <c r="U770" s="32" t="str">
        <f t="shared" si="229"/>
        <v xml:space="preserve"> </v>
      </c>
      <c r="V770" s="32" t="str">
        <f t="shared" si="230"/>
        <v xml:space="preserve"> </v>
      </c>
      <c r="W770" s="32" t="str">
        <f t="shared" si="231"/>
        <v xml:space="preserve"> </v>
      </c>
      <c r="X770" s="86" t="str">
        <f t="shared" si="233"/>
        <v xml:space="preserve"> </v>
      </c>
    </row>
    <row r="771" spans="1:24" s="124" customFormat="1" ht="30" customHeight="1" x14ac:dyDescent="0.2">
      <c r="A771" s="70" t="s">
        <v>392</v>
      </c>
      <c r="B771" s="52" t="s">
        <v>392</v>
      </c>
      <c r="C771" s="53" t="s">
        <v>3</v>
      </c>
      <c r="D771" s="52">
        <v>3</v>
      </c>
      <c r="E771" s="61">
        <f t="shared" ref="E771:E797" si="246">SUM(F771:I771)</f>
        <v>0</v>
      </c>
      <c r="F771" s="61">
        <f>SUM(F772:F775)</f>
        <v>0</v>
      </c>
      <c r="G771" s="61">
        <f>SUM(G772:G775)</f>
        <v>0</v>
      </c>
      <c r="H771" s="61">
        <f>SUM(H772:H775)</f>
        <v>0</v>
      </c>
      <c r="I771" s="88">
        <f>SUM(I772:I775)</f>
        <v>0</v>
      </c>
      <c r="J771" s="87">
        <f t="shared" ref="J771:J797" si="247">SUM(K771:N771)</f>
        <v>162760.30000000002</v>
      </c>
      <c r="K771" s="61">
        <f>SUM(K772:K775)</f>
        <v>162760.30000000002</v>
      </c>
      <c r="L771" s="61">
        <f>SUM(L772:L775)</f>
        <v>0</v>
      </c>
      <c r="M771" s="61">
        <f>SUM(M772:M775)</f>
        <v>0</v>
      </c>
      <c r="N771" s="88">
        <f>SUM(N772:N775)</f>
        <v>0</v>
      </c>
      <c r="O771" s="87">
        <f t="shared" ref="O771:O797" si="248">SUM(P771:S771)</f>
        <v>160611.21</v>
      </c>
      <c r="P771" s="61">
        <f>SUM(P772:P775)</f>
        <v>160611.21</v>
      </c>
      <c r="Q771" s="61">
        <f>SUM(Q772:Q775)</f>
        <v>0</v>
      </c>
      <c r="R771" s="61">
        <f>SUM(R772:R775)</f>
        <v>0</v>
      </c>
      <c r="S771" s="88">
        <f>SUM(S772:S775)</f>
        <v>0</v>
      </c>
      <c r="T771" s="87">
        <f t="shared" si="232"/>
        <v>98.679598157535935</v>
      </c>
      <c r="U771" s="61">
        <f t="shared" si="229"/>
        <v>98.679598157535935</v>
      </c>
      <c r="V771" s="61" t="str">
        <f t="shared" si="230"/>
        <v xml:space="preserve"> </v>
      </c>
      <c r="W771" s="61" t="str">
        <f t="shared" si="231"/>
        <v xml:space="preserve"> </v>
      </c>
      <c r="X771" s="88" t="str">
        <f t="shared" si="233"/>
        <v xml:space="preserve"> </v>
      </c>
    </row>
    <row r="772" spans="1:24" s="125" customFormat="1" ht="39.950000000000003" customHeight="1" x14ac:dyDescent="0.2">
      <c r="A772" s="68" t="s">
        <v>392</v>
      </c>
      <c r="B772" s="30" t="s">
        <v>392</v>
      </c>
      <c r="C772" s="29" t="s">
        <v>510</v>
      </c>
      <c r="D772" s="30">
        <v>3</v>
      </c>
      <c r="E772" s="32">
        <f t="shared" si="246"/>
        <v>0</v>
      </c>
      <c r="F772" s="32">
        <v>0</v>
      </c>
      <c r="G772" s="141"/>
      <c r="H772" s="32"/>
      <c r="I772" s="86"/>
      <c r="J772" s="85">
        <f t="shared" si="247"/>
        <v>42084.4</v>
      </c>
      <c r="K772" s="32">
        <v>42084.4</v>
      </c>
      <c r="L772" s="141"/>
      <c r="M772" s="32"/>
      <c r="N772" s="86"/>
      <c r="O772" s="85">
        <f t="shared" si="248"/>
        <v>41282.080000000002</v>
      </c>
      <c r="P772" s="32">
        <v>41282.080000000002</v>
      </c>
      <c r="Q772" s="141"/>
      <c r="R772" s="32"/>
      <c r="S772" s="86"/>
      <c r="T772" s="85">
        <f t="shared" si="232"/>
        <v>98.093545351721772</v>
      </c>
      <c r="U772" s="32">
        <f t="shared" ref="U772:U835" si="249">IF(K772=0," ",P772/K772*100)</f>
        <v>98.093545351721772</v>
      </c>
      <c r="V772" s="32" t="str">
        <f t="shared" ref="V772:V835" si="250">IF(L772=0," ",Q772/L772*100)</f>
        <v xml:space="preserve"> </v>
      </c>
      <c r="W772" s="32" t="str">
        <f t="shared" ref="W772:W835" si="251">IF(M772=0," ",R772/M772*100)</f>
        <v xml:space="preserve"> </v>
      </c>
      <c r="X772" s="86" t="str">
        <f t="shared" si="233"/>
        <v xml:space="preserve"> </v>
      </c>
    </row>
    <row r="773" spans="1:24" s="125" customFormat="1" ht="39.950000000000003" customHeight="1" x14ac:dyDescent="0.2">
      <c r="A773" s="68" t="s">
        <v>392</v>
      </c>
      <c r="B773" s="30" t="s">
        <v>392</v>
      </c>
      <c r="C773" s="29" t="s">
        <v>511</v>
      </c>
      <c r="D773" s="30">
        <v>3</v>
      </c>
      <c r="E773" s="32">
        <f t="shared" si="246"/>
        <v>0</v>
      </c>
      <c r="F773" s="32">
        <v>0</v>
      </c>
      <c r="G773" s="141"/>
      <c r="H773" s="32"/>
      <c r="I773" s="86"/>
      <c r="J773" s="85">
        <f t="shared" si="247"/>
        <v>48534.6</v>
      </c>
      <c r="K773" s="32">
        <v>48534.6</v>
      </c>
      <c r="L773" s="141"/>
      <c r="M773" s="32"/>
      <c r="N773" s="86"/>
      <c r="O773" s="85">
        <f t="shared" si="248"/>
        <v>47833.9</v>
      </c>
      <c r="P773" s="32">
        <v>47833.9</v>
      </c>
      <c r="Q773" s="141"/>
      <c r="R773" s="32"/>
      <c r="S773" s="86"/>
      <c r="T773" s="85">
        <f t="shared" si="232"/>
        <v>98.556287679305072</v>
      </c>
      <c r="U773" s="32">
        <f t="shared" si="249"/>
        <v>98.556287679305072</v>
      </c>
      <c r="V773" s="32" t="str">
        <f t="shared" si="250"/>
        <v xml:space="preserve"> </v>
      </c>
      <c r="W773" s="32" t="str">
        <f t="shared" si="251"/>
        <v xml:space="preserve"> </v>
      </c>
      <c r="X773" s="86" t="str">
        <f t="shared" si="233"/>
        <v xml:space="preserve"> </v>
      </c>
    </row>
    <row r="774" spans="1:24" s="125" customFormat="1" ht="39.950000000000003" customHeight="1" x14ac:dyDescent="0.2">
      <c r="A774" s="68" t="s">
        <v>392</v>
      </c>
      <c r="B774" s="30" t="s">
        <v>392</v>
      </c>
      <c r="C774" s="29" t="s">
        <v>512</v>
      </c>
      <c r="D774" s="30">
        <v>3</v>
      </c>
      <c r="E774" s="32">
        <f t="shared" si="246"/>
        <v>0</v>
      </c>
      <c r="F774" s="32">
        <v>0</v>
      </c>
      <c r="G774" s="141"/>
      <c r="H774" s="32"/>
      <c r="I774" s="86"/>
      <c r="J774" s="85">
        <f t="shared" si="247"/>
        <v>40368.900000000009</v>
      </c>
      <c r="K774" s="32">
        <v>40368.900000000009</v>
      </c>
      <c r="L774" s="141"/>
      <c r="M774" s="32"/>
      <c r="N774" s="86"/>
      <c r="O774" s="85">
        <f t="shared" si="248"/>
        <v>40242.019999999997</v>
      </c>
      <c r="P774" s="32">
        <v>40242.019999999997</v>
      </c>
      <c r="Q774" s="141"/>
      <c r="R774" s="32"/>
      <c r="S774" s="86"/>
      <c r="T774" s="85">
        <f t="shared" ref="T774:T837" si="252">IF(J774=0," ",O774/J774*100)</f>
        <v>99.685698644253335</v>
      </c>
      <c r="U774" s="32">
        <f t="shared" si="249"/>
        <v>99.685698644253335</v>
      </c>
      <c r="V774" s="32" t="str">
        <f t="shared" si="250"/>
        <v xml:space="preserve"> </v>
      </c>
      <c r="W774" s="32" t="str">
        <f t="shared" si="251"/>
        <v xml:space="preserve"> </v>
      </c>
      <c r="X774" s="86" t="str">
        <f t="shared" ref="X774:X837" si="253">IF(N774=0," ",S774/N774*100)</f>
        <v xml:space="preserve"> </v>
      </c>
    </row>
    <row r="775" spans="1:24" s="125" customFormat="1" ht="39.950000000000003" customHeight="1" x14ac:dyDescent="0.2">
      <c r="A775" s="68" t="s">
        <v>392</v>
      </c>
      <c r="B775" s="30" t="s">
        <v>392</v>
      </c>
      <c r="C775" s="29" t="s">
        <v>513</v>
      </c>
      <c r="D775" s="30">
        <v>3</v>
      </c>
      <c r="E775" s="32">
        <f t="shared" si="246"/>
        <v>0</v>
      </c>
      <c r="F775" s="32">
        <v>0</v>
      </c>
      <c r="G775" s="141"/>
      <c r="H775" s="32"/>
      <c r="I775" s="86"/>
      <c r="J775" s="85">
        <f t="shared" si="247"/>
        <v>31772.399999999998</v>
      </c>
      <c r="K775" s="32">
        <v>31772.399999999998</v>
      </c>
      <c r="L775" s="141"/>
      <c r="M775" s="32"/>
      <c r="N775" s="86"/>
      <c r="O775" s="85">
        <f t="shared" si="248"/>
        <v>31253.21</v>
      </c>
      <c r="P775" s="32">
        <v>31253.21</v>
      </c>
      <c r="Q775" s="141"/>
      <c r="R775" s="32"/>
      <c r="S775" s="86"/>
      <c r="T775" s="85">
        <f t="shared" si="252"/>
        <v>98.365908776170514</v>
      </c>
      <c r="U775" s="32">
        <f t="shared" si="249"/>
        <v>98.365908776170514</v>
      </c>
      <c r="V775" s="32" t="str">
        <f t="shared" si="250"/>
        <v xml:space="preserve"> </v>
      </c>
      <c r="W775" s="32" t="str">
        <f t="shared" si="251"/>
        <v xml:space="preserve"> </v>
      </c>
      <c r="X775" s="86" t="str">
        <f t="shared" si="253"/>
        <v xml:space="preserve"> </v>
      </c>
    </row>
    <row r="776" spans="1:24" s="124" customFormat="1" ht="30" customHeight="1" x14ac:dyDescent="0.2">
      <c r="A776" s="70" t="s">
        <v>392</v>
      </c>
      <c r="B776" s="52" t="s">
        <v>392</v>
      </c>
      <c r="C776" s="53" t="s">
        <v>5</v>
      </c>
      <c r="D776" s="52">
        <v>3</v>
      </c>
      <c r="E776" s="61">
        <f t="shared" si="246"/>
        <v>0</v>
      </c>
      <c r="F776" s="61">
        <f>+F777</f>
        <v>0</v>
      </c>
      <c r="G776" s="61">
        <f>+G777</f>
        <v>0</v>
      </c>
      <c r="H776" s="61">
        <f>+H777</f>
        <v>0</v>
      </c>
      <c r="I776" s="88">
        <f>+I777</f>
        <v>0</v>
      </c>
      <c r="J776" s="87">
        <f t="shared" si="247"/>
        <v>2658.2</v>
      </c>
      <c r="K776" s="61">
        <f>+K777</f>
        <v>2658.2</v>
      </c>
      <c r="L776" s="61">
        <f>+L777</f>
        <v>0</v>
      </c>
      <c r="M776" s="61">
        <f>+M777</f>
        <v>0</v>
      </c>
      <c r="N776" s="88">
        <f>+N777</f>
        <v>0</v>
      </c>
      <c r="O776" s="87">
        <f t="shared" si="248"/>
        <v>443.61</v>
      </c>
      <c r="P776" s="61">
        <f>+P777</f>
        <v>443.61</v>
      </c>
      <c r="Q776" s="61">
        <f>+Q777</f>
        <v>0</v>
      </c>
      <c r="R776" s="61">
        <f>+R777</f>
        <v>0</v>
      </c>
      <c r="S776" s="88">
        <f>+S777</f>
        <v>0</v>
      </c>
      <c r="T776" s="87">
        <f t="shared" si="252"/>
        <v>16.68836054472952</v>
      </c>
      <c r="U776" s="61">
        <f t="shared" si="249"/>
        <v>16.68836054472952</v>
      </c>
      <c r="V776" s="61" t="str">
        <f t="shared" si="250"/>
        <v xml:space="preserve"> </v>
      </c>
      <c r="W776" s="61" t="str">
        <f t="shared" si="251"/>
        <v xml:space="preserve"> </v>
      </c>
      <c r="X776" s="88" t="str">
        <f t="shared" si="253"/>
        <v xml:space="preserve"> </v>
      </c>
    </row>
    <row r="777" spans="1:24" s="125" customFormat="1" ht="30" customHeight="1" x14ac:dyDescent="0.2">
      <c r="A777" s="68" t="s">
        <v>392</v>
      </c>
      <c r="B777" s="30" t="s">
        <v>392</v>
      </c>
      <c r="C777" s="29" t="s">
        <v>515</v>
      </c>
      <c r="D777" s="30">
        <v>3</v>
      </c>
      <c r="E777" s="32">
        <f t="shared" si="246"/>
        <v>0</v>
      </c>
      <c r="F777" s="32">
        <v>0</v>
      </c>
      <c r="G777" s="141"/>
      <c r="H777" s="32"/>
      <c r="I777" s="86"/>
      <c r="J777" s="85">
        <f t="shared" si="247"/>
        <v>2658.2</v>
      </c>
      <c r="K777" s="32">
        <v>2658.2</v>
      </c>
      <c r="L777" s="141"/>
      <c r="M777" s="32"/>
      <c r="N777" s="86"/>
      <c r="O777" s="85">
        <f t="shared" si="248"/>
        <v>443.61</v>
      </c>
      <c r="P777" s="32">
        <v>443.61</v>
      </c>
      <c r="Q777" s="141"/>
      <c r="R777" s="32"/>
      <c r="S777" s="86"/>
      <c r="T777" s="85">
        <f t="shared" si="252"/>
        <v>16.68836054472952</v>
      </c>
      <c r="U777" s="32">
        <f t="shared" si="249"/>
        <v>16.68836054472952</v>
      </c>
      <c r="V777" s="32" t="str">
        <f t="shared" si="250"/>
        <v xml:space="preserve"> </v>
      </c>
      <c r="W777" s="32" t="str">
        <f t="shared" si="251"/>
        <v xml:space="preserve"> </v>
      </c>
      <c r="X777" s="86" t="str">
        <f t="shared" si="253"/>
        <v xml:space="preserve"> </v>
      </c>
    </row>
    <row r="778" spans="1:24" s="124" customFormat="1" ht="30" customHeight="1" x14ac:dyDescent="0.2">
      <c r="A778" s="70" t="s">
        <v>392</v>
      </c>
      <c r="B778" s="52" t="s">
        <v>392</v>
      </c>
      <c r="C778" s="53" t="s">
        <v>11</v>
      </c>
      <c r="D778" s="52">
        <v>3</v>
      </c>
      <c r="E778" s="61">
        <f t="shared" si="246"/>
        <v>0</v>
      </c>
      <c r="F778" s="61">
        <f>SUM(F779:F784)</f>
        <v>0</v>
      </c>
      <c r="G778" s="61">
        <f>SUM(G779:G784)</f>
        <v>0</v>
      </c>
      <c r="H778" s="61">
        <f>SUM(H779:H784)</f>
        <v>0</v>
      </c>
      <c r="I778" s="88">
        <f>SUM(I779:I784)</f>
        <v>0</v>
      </c>
      <c r="J778" s="87">
        <f t="shared" si="247"/>
        <v>44335.199999999997</v>
      </c>
      <c r="K778" s="61">
        <f>SUM(K779:K784)</f>
        <v>39250.199999999997</v>
      </c>
      <c r="L778" s="61">
        <f>SUM(L779:L784)</f>
        <v>0</v>
      </c>
      <c r="M778" s="61">
        <f>SUM(M779:M784)</f>
        <v>5085</v>
      </c>
      <c r="N778" s="88">
        <f>SUM(N779:N784)</f>
        <v>0</v>
      </c>
      <c r="O778" s="87">
        <f t="shared" si="248"/>
        <v>41707.64</v>
      </c>
      <c r="P778" s="61">
        <f>SUM(P779:P784)</f>
        <v>37147.64</v>
      </c>
      <c r="Q778" s="61">
        <f>SUM(Q779:Q784)</f>
        <v>0</v>
      </c>
      <c r="R778" s="61">
        <f>SUM(R779:R784)</f>
        <v>4560</v>
      </c>
      <c r="S778" s="88">
        <f>SUM(S779:S784)</f>
        <v>0</v>
      </c>
      <c r="T778" s="87">
        <f t="shared" si="252"/>
        <v>94.073422472437258</v>
      </c>
      <c r="U778" s="61">
        <f t="shared" si="249"/>
        <v>94.643186531533601</v>
      </c>
      <c r="V778" s="61" t="str">
        <f t="shared" si="250"/>
        <v xml:space="preserve"> </v>
      </c>
      <c r="W778" s="61">
        <f t="shared" si="251"/>
        <v>89.675516224188783</v>
      </c>
      <c r="X778" s="88" t="str">
        <f t="shared" si="253"/>
        <v xml:space="preserve"> </v>
      </c>
    </row>
    <row r="779" spans="1:24" s="125" customFormat="1" ht="30" customHeight="1" x14ac:dyDescent="0.2">
      <c r="A779" s="68" t="s">
        <v>392</v>
      </c>
      <c r="B779" s="30" t="s">
        <v>392</v>
      </c>
      <c r="C779" s="29" t="s">
        <v>518</v>
      </c>
      <c r="D779" s="30">
        <v>3</v>
      </c>
      <c r="E779" s="32">
        <f t="shared" si="246"/>
        <v>0</v>
      </c>
      <c r="F779" s="32">
        <v>0</v>
      </c>
      <c r="G779" s="141"/>
      <c r="H779" s="32"/>
      <c r="I779" s="86"/>
      <c r="J779" s="85">
        <f t="shared" si="247"/>
        <v>3460.6</v>
      </c>
      <c r="K779" s="32">
        <v>3460.6</v>
      </c>
      <c r="L779" s="141"/>
      <c r="M779" s="32"/>
      <c r="N779" s="86"/>
      <c r="O779" s="85">
        <f t="shared" si="248"/>
        <v>3440.62</v>
      </c>
      <c r="P779" s="32">
        <v>3440.62</v>
      </c>
      <c r="Q779" s="141"/>
      <c r="R779" s="32"/>
      <c r="S779" s="86"/>
      <c r="T779" s="85">
        <f t="shared" si="252"/>
        <v>99.422643472230249</v>
      </c>
      <c r="U779" s="32">
        <f t="shared" si="249"/>
        <v>99.422643472230249</v>
      </c>
      <c r="V779" s="32" t="str">
        <f t="shared" si="250"/>
        <v xml:space="preserve"> </v>
      </c>
      <c r="W779" s="32" t="str">
        <f t="shared" si="251"/>
        <v xml:space="preserve"> </v>
      </c>
      <c r="X779" s="86" t="str">
        <f t="shared" si="253"/>
        <v xml:space="preserve"> </v>
      </c>
    </row>
    <row r="780" spans="1:24" s="125" customFormat="1" ht="39.950000000000003" customHeight="1" x14ac:dyDescent="0.2">
      <c r="A780" s="68" t="s">
        <v>392</v>
      </c>
      <c r="B780" s="30" t="s">
        <v>392</v>
      </c>
      <c r="C780" s="29" t="s">
        <v>519</v>
      </c>
      <c r="D780" s="30">
        <v>3</v>
      </c>
      <c r="E780" s="32">
        <f t="shared" si="246"/>
        <v>0</v>
      </c>
      <c r="F780" s="32">
        <v>0</v>
      </c>
      <c r="G780" s="141"/>
      <c r="H780" s="32"/>
      <c r="I780" s="86"/>
      <c r="J780" s="85">
        <f t="shared" si="247"/>
        <v>32092.600000000002</v>
      </c>
      <c r="K780" s="32">
        <v>32092.600000000002</v>
      </c>
      <c r="L780" s="141"/>
      <c r="M780" s="32"/>
      <c r="N780" s="86"/>
      <c r="O780" s="85">
        <f t="shared" si="248"/>
        <v>30010.14</v>
      </c>
      <c r="P780" s="32">
        <v>30010.14</v>
      </c>
      <c r="Q780" s="141"/>
      <c r="R780" s="32"/>
      <c r="S780" s="86"/>
      <c r="T780" s="85">
        <f t="shared" si="252"/>
        <v>93.51108978393772</v>
      </c>
      <c r="U780" s="32">
        <f t="shared" si="249"/>
        <v>93.51108978393772</v>
      </c>
      <c r="V780" s="32" t="str">
        <f t="shared" si="250"/>
        <v xml:space="preserve"> </v>
      </c>
      <c r="W780" s="32" t="str">
        <f t="shared" si="251"/>
        <v xml:space="preserve"> </v>
      </c>
      <c r="X780" s="86" t="str">
        <f t="shared" si="253"/>
        <v xml:space="preserve"> </v>
      </c>
    </row>
    <row r="781" spans="1:24" s="125" customFormat="1" ht="39.950000000000003" customHeight="1" x14ac:dyDescent="0.2">
      <c r="A781" s="68" t="s">
        <v>392</v>
      </c>
      <c r="B781" s="30" t="s">
        <v>392</v>
      </c>
      <c r="C781" s="29" t="s">
        <v>782</v>
      </c>
      <c r="D781" s="30">
        <v>3</v>
      </c>
      <c r="E781" s="32">
        <f t="shared" si="246"/>
        <v>0</v>
      </c>
      <c r="F781" s="32">
        <v>0</v>
      </c>
      <c r="G781" s="141"/>
      <c r="H781" s="32"/>
      <c r="I781" s="86"/>
      <c r="J781" s="85">
        <f t="shared" si="247"/>
        <v>1488.6</v>
      </c>
      <c r="K781" s="32">
        <v>1488.6</v>
      </c>
      <c r="L781" s="141"/>
      <c r="M781" s="32"/>
      <c r="N781" s="86"/>
      <c r="O781" s="85">
        <f t="shared" si="248"/>
        <v>1488.53</v>
      </c>
      <c r="P781" s="32">
        <v>1488.53</v>
      </c>
      <c r="Q781" s="141"/>
      <c r="R781" s="32"/>
      <c r="S781" s="86"/>
      <c r="T781" s="85">
        <f t="shared" si="252"/>
        <v>99.99529759505576</v>
      </c>
      <c r="U781" s="32">
        <f t="shared" si="249"/>
        <v>99.99529759505576</v>
      </c>
      <c r="V781" s="32" t="str">
        <f t="shared" si="250"/>
        <v xml:space="preserve"> </v>
      </c>
      <c r="W781" s="32" t="str">
        <f t="shared" si="251"/>
        <v xml:space="preserve"> </v>
      </c>
      <c r="X781" s="86" t="str">
        <f t="shared" si="253"/>
        <v xml:space="preserve"> </v>
      </c>
    </row>
    <row r="782" spans="1:24" s="125" customFormat="1" ht="39.950000000000003" customHeight="1" x14ac:dyDescent="0.2">
      <c r="A782" s="68" t="s">
        <v>392</v>
      </c>
      <c r="B782" s="30" t="s">
        <v>392</v>
      </c>
      <c r="C782" s="29" t="s">
        <v>520</v>
      </c>
      <c r="D782" s="30">
        <v>3</v>
      </c>
      <c r="E782" s="32">
        <f t="shared" si="246"/>
        <v>0</v>
      </c>
      <c r="F782" s="32">
        <v>0</v>
      </c>
      <c r="G782" s="141"/>
      <c r="H782" s="32"/>
      <c r="I782" s="86"/>
      <c r="J782" s="85">
        <f t="shared" si="247"/>
        <v>1097.7</v>
      </c>
      <c r="K782" s="32">
        <v>1097.7</v>
      </c>
      <c r="L782" s="141"/>
      <c r="M782" s="32"/>
      <c r="N782" s="86"/>
      <c r="O782" s="85">
        <f t="shared" si="248"/>
        <v>1097.6500000000001</v>
      </c>
      <c r="P782" s="32">
        <v>1097.6500000000001</v>
      </c>
      <c r="Q782" s="141"/>
      <c r="R782" s="32"/>
      <c r="S782" s="86"/>
      <c r="T782" s="85">
        <f t="shared" si="252"/>
        <v>99.995445021408401</v>
      </c>
      <c r="U782" s="32">
        <f t="shared" si="249"/>
        <v>99.995445021408401</v>
      </c>
      <c r="V782" s="32" t="str">
        <f t="shared" si="250"/>
        <v xml:space="preserve"> </v>
      </c>
      <c r="W782" s="32" t="str">
        <f t="shared" si="251"/>
        <v xml:space="preserve"> </v>
      </c>
      <c r="X782" s="86" t="str">
        <f t="shared" si="253"/>
        <v xml:space="preserve"> </v>
      </c>
    </row>
    <row r="783" spans="1:24" s="125" customFormat="1" ht="30" customHeight="1" x14ac:dyDescent="0.2">
      <c r="A783" s="68" t="s">
        <v>392</v>
      </c>
      <c r="B783" s="30" t="s">
        <v>392</v>
      </c>
      <c r="C783" s="29" t="s">
        <v>521</v>
      </c>
      <c r="D783" s="30">
        <v>3</v>
      </c>
      <c r="E783" s="32">
        <f t="shared" si="246"/>
        <v>0</v>
      </c>
      <c r="F783" s="32">
        <v>0</v>
      </c>
      <c r="G783" s="141"/>
      <c r="H783" s="32"/>
      <c r="I783" s="86"/>
      <c r="J783" s="85">
        <f t="shared" si="247"/>
        <v>1110.7</v>
      </c>
      <c r="K783" s="32">
        <v>1110.7</v>
      </c>
      <c r="L783" s="141"/>
      <c r="M783" s="32"/>
      <c r="N783" s="86"/>
      <c r="O783" s="85">
        <f t="shared" si="248"/>
        <v>1110.7</v>
      </c>
      <c r="P783" s="32">
        <v>1110.7</v>
      </c>
      <c r="Q783" s="141"/>
      <c r="R783" s="32"/>
      <c r="S783" s="86"/>
      <c r="T783" s="85">
        <f t="shared" si="252"/>
        <v>100</v>
      </c>
      <c r="U783" s="32">
        <f t="shared" si="249"/>
        <v>100</v>
      </c>
      <c r="V783" s="32" t="str">
        <f t="shared" si="250"/>
        <v xml:space="preserve"> </v>
      </c>
      <c r="W783" s="32" t="str">
        <f t="shared" si="251"/>
        <v xml:space="preserve"> </v>
      </c>
      <c r="X783" s="86" t="str">
        <f t="shared" si="253"/>
        <v xml:space="preserve"> </v>
      </c>
    </row>
    <row r="784" spans="1:24" s="125" customFormat="1" ht="30" customHeight="1" x14ac:dyDescent="0.2">
      <c r="A784" s="68" t="s">
        <v>392</v>
      </c>
      <c r="B784" s="30" t="s">
        <v>392</v>
      </c>
      <c r="C784" s="29" t="s">
        <v>489</v>
      </c>
      <c r="D784" s="30">
        <v>3</v>
      </c>
      <c r="E784" s="32">
        <f t="shared" si="246"/>
        <v>0</v>
      </c>
      <c r="F784" s="32"/>
      <c r="G784" s="141"/>
      <c r="H784" s="32">
        <v>0</v>
      </c>
      <c r="I784" s="86"/>
      <c r="J784" s="85">
        <f t="shared" si="247"/>
        <v>5085</v>
      </c>
      <c r="K784" s="32"/>
      <c r="L784" s="141"/>
      <c r="M784" s="32">
        <v>5085</v>
      </c>
      <c r="N784" s="86"/>
      <c r="O784" s="85">
        <f t="shared" si="248"/>
        <v>4560</v>
      </c>
      <c r="P784" s="32"/>
      <c r="Q784" s="141"/>
      <c r="R784" s="32">
        <v>4560</v>
      </c>
      <c r="S784" s="86"/>
      <c r="T784" s="85">
        <f t="shared" si="252"/>
        <v>89.675516224188783</v>
      </c>
      <c r="U784" s="32" t="str">
        <f t="shared" si="249"/>
        <v xml:space="preserve"> </v>
      </c>
      <c r="V784" s="32" t="str">
        <f t="shared" si="250"/>
        <v xml:space="preserve"> </v>
      </c>
      <c r="W784" s="32">
        <f t="shared" si="251"/>
        <v>89.675516224188783</v>
      </c>
      <c r="X784" s="86" t="str">
        <f t="shared" si="253"/>
        <v xml:space="preserve"> </v>
      </c>
    </row>
    <row r="785" spans="1:24" s="124" customFormat="1" ht="30" customHeight="1" x14ac:dyDescent="0.2">
      <c r="A785" s="70" t="s">
        <v>392</v>
      </c>
      <c r="B785" s="52" t="s">
        <v>392</v>
      </c>
      <c r="C785" s="53" t="s">
        <v>34</v>
      </c>
      <c r="D785" s="52">
        <v>3</v>
      </c>
      <c r="E785" s="61">
        <f t="shared" si="246"/>
        <v>107926.9</v>
      </c>
      <c r="F785" s="61">
        <f>+F786</f>
        <v>107926.9</v>
      </c>
      <c r="G785" s="61">
        <f>+G786</f>
        <v>0</v>
      </c>
      <c r="H785" s="61">
        <f>+H786</f>
        <v>0</v>
      </c>
      <c r="I785" s="88">
        <f>+I786</f>
        <v>0</v>
      </c>
      <c r="J785" s="87">
        <f t="shared" si="247"/>
        <v>189084.2</v>
      </c>
      <c r="K785" s="61">
        <f>+K786</f>
        <v>189084.2</v>
      </c>
      <c r="L785" s="61">
        <f>+L786</f>
        <v>0</v>
      </c>
      <c r="M785" s="61">
        <f>+M786</f>
        <v>0</v>
      </c>
      <c r="N785" s="88">
        <f>+N786</f>
        <v>0</v>
      </c>
      <c r="O785" s="87">
        <f t="shared" si="248"/>
        <v>185252.01</v>
      </c>
      <c r="P785" s="61">
        <f>+P786</f>
        <v>185252.01</v>
      </c>
      <c r="Q785" s="61">
        <f>+Q786</f>
        <v>0</v>
      </c>
      <c r="R785" s="61">
        <f>+R786</f>
        <v>0</v>
      </c>
      <c r="S785" s="88">
        <f>+S786</f>
        <v>0</v>
      </c>
      <c r="T785" s="87">
        <f t="shared" si="252"/>
        <v>97.973289148432286</v>
      </c>
      <c r="U785" s="61">
        <f t="shared" si="249"/>
        <v>97.973289148432286</v>
      </c>
      <c r="V785" s="61" t="str">
        <f t="shared" si="250"/>
        <v xml:space="preserve"> </v>
      </c>
      <c r="W785" s="61" t="str">
        <f t="shared" si="251"/>
        <v xml:space="preserve"> </v>
      </c>
      <c r="X785" s="88" t="str">
        <f t="shared" si="253"/>
        <v xml:space="preserve"> </v>
      </c>
    </row>
    <row r="786" spans="1:24" s="125" customFormat="1" ht="39.950000000000003" customHeight="1" x14ac:dyDescent="0.2">
      <c r="A786" s="68" t="s">
        <v>392</v>
      </c>
      <c r="B786" s="30" t="s">
        <v>392</v>
      </c>
      <c r="C786" s="29" t="s">
        <v>720</v>
      </c>
      <c r="D786" s="30">
        <v>3</v>
      </c>
      <c r="E786" s="32">
        <f t="shared" si="246"/>
        <v>107926.9</v>
      </c>
      <c r="F786" s="32">
        <v>107926.9</v>
      </c>
      <c r="G786" s="141"/>
      <c r="H786" s="32"/>
      <c r="I786" s="86"/>
      <c r="J786" s="85">
        <f t="shared" si="247"/>
        <v>189084.2</v>
      </c>
      <c r="K786" s="32">
        <v>189084.2</v>
      </c>
      <c r="L786" s="141"/>
      <c r="M786" s="32"/>
      <c r="N786" s="86"/>
      <c r="O786" s="85">
        <f t="shared" si="248"/>
        <v>185252.01</v>
      </c>
      <c r="P786" s="32">
        <v>185252.01</v>
      </c>
      <c r="Q786" s="141"/>
      <c r="R786" s="32"/>
      <c r="S786" s="86"/>
      <c r="T786" s="85">
        <f t="shared" si="252"/>
        <v>97.973289148432286</v>
      </c>
      <c r="U786" s="32">
        <f t="shared" si="249"/>
        <v>97.973289148432286</v>
      </c>
      <c r="V786" s="32" t="str">
        <f t="shared" si="250"/>
        <v xml:space="preserve"> </v>
      </c>
      <c r="W786" s="32" t="str">
        <f t="shared" si="251"/>
        <v xml:space="preserve"> </v>
      </c>
      <c r="X786" s="86" t="str">
        <f t="shared" si="253"/>
        <v xml:space="preserve"> </v>
      </c>
    </row>
    <row r="787" spans="1:24" s="124" customFormat="1" ht="30" customHeight="1" x14ac:dyDescent="0.2">
      <c r="A787" s="70" t="s">
        <v>392</v>
      </c>
      <c r="B787" s="52" t="s">
        <v>392</v>
      </c>
      <c r="C787" s="53" t="s">
        <v>13</v>
      </c>
      <c r="D787" s="52">
        <v>3</v>
      </c>
      <c r="E787" s="61">
        <f t="shared" si="246"/>
        <v>0</v>
      </c>
      <c r="F787" s="61">
        <f>SUM(F788:F792)</f>
        <v>0</v>
      </c>
      <c r="G787" s="61">
        <f>SUM(G788:G792)</f>
        <v>0</v>
      </c>
      <c r="H787" s="61">
        <f>SUM(H788:H792)</f>
        <v>0</v>
      </c>
      <c r="I787" s="88">
        <f>SUM(I788:I792)</f>
        <v>0</v>
      </c>
      <c r="J787" s="87">
        <f t="shared" si="247"/>
        <v>211536.5</v>
      </c>
      <c r="K787" s="61">
        <f>SUM(K788:K792)</f>
        <v>211536.5</v>
      </c>
      <c r="L787" s="61">
        <f>SUM(L788:L792)</f>
        <v>0</v>
      </c>
      <c r="M787" s="61">
        <f>SUM(M788:M792)</f>
        <v>0</v>
      </c>
      <c r="N787" s="88">
        <f>SUM(N788:N792)</f>
        <v>0</v>
      </c>
      <c r="O787" s="87">
        <f t="shared" si="248"/>
        <v>169734.37</v>
      </c>
      <c r="P787" s="61">
        <f>SUM(P788:P792)</f>
        <v>169734.37</v>
      </c>
      <c r="Q787" s="61">
        <f>SUM(Q788:Q792)</f>
        <v>0</v>
      </c>
      <c r="R787" s="61">
        <f>SUM(R788:R792)</f>
        <v>0</v>
      </c>
      <c r="S787" s="88">
        <f>SUM(S788:S792)</f>
        <v>0</v>
      </c>
      <c r="T787" s="87">
        <f t="shared" si="252"/>
        <v>80.23880985078226</v>
      </c>
      <c r="U787" s="61">
        <f t="shared" si="249"/>
        <v>80.23880985078226</v>
      </c>
      <c r="V787" s="61" t="str">
        <f t="shared" si="250"/>
        <v xml:space="preserve"> </v>
      </c>
      <c r="W787" s="61" t="str">
        <f t="shared" si="251"/>
        <v xml:space="preserve"> </v>
      </c>
      <c r="X787" s="88" t="str">
        <f t="shared" si="253"/>
        <v xml:space="preserve"> </v>
      </c>
    </row>
    <row r="788" spans="1:24" s="125" customFormat="1" ht="39.950000000000003" customHeight="1" x14ac:dyDescent="0.2">
      <c r="A788" s="68" t="s">
        <v>392</v>
      </c>
      <c r="B788" s="30" t="s">
        <v>392</v>
      </c>
      <c r="C788" s="29" t="s">
        <v>530</v>
      </c>
      <c r="D788" s="30">
        <v>3</v>
      </c>
      <c r="E788" s="32">
        <f t="shared" si="246"/>
        <v>0</v>
      </c>
      <c r="F788" s="32">
        <v>0</v>
      </c>
      <c r="G788" s="141"/>
      <c r="H788" s="32"/>
      <c r="I788" s="86"/>
      <c r="J788" s="85">
        <f t="shared" si="247"/>
        <v>69569.899999999994</v>
      </c>
      <c r="K788" s="32">
        <v>69569.899999999994</v>
      </c>
      <c r="L788" s="141"/>
      <c r="M788" s="32"/>
      <c r="N788" s="86"/>
      <c r="O788" s="85">
        <f t="shared" si="248"/>
        <v>60181.74</v>
      </c>
      <c r="P788" s="32">
        <v>60181.74</v>
      </c>
      <c r="Q788" s="141"/>
      <c r="R788" s="32"/>
      <c r="S788" s="86"/>
      <c r="T788" s="85">
        <f t="shared" si="252"/>
        <v>86.505428353353963</v>
      </c>
      <c r="U788" s="32">
        <f t="shared" si="249"/>
        <v>86.505428353353963</v>
      </c>
      <c r="V788" s="32" t="str">
        <f t="shared" si="250"/>
        <v xml:space="preserve"> </v>
      </c>
      <c r="W788" s="32" t="str">
        <f t="shared" si="251"/>
        <v xml:space="preserve"> </v>
      </c>
      <c r="X788" s="86" t="str">
        <f t="shared" si="253"/>
        <v xml:space="preserve"> </v>
      </c>
    </row>
    <row r="789" spans="1:24" s="125" customFormat="1" ht="39.950000000000003" customHeight="1" x14ac:dyDescent="0.2">
      <c r="A789" s="68" t="s">
        <v>392</v>
      </c>
      <c r="B789" s="30" t="s">
        <v>392</v>
      </c>
      <c r="C789" s="29" t="s">
        <v>813</v>
      </c>
      <c r="D789" s="30">
        <v>3</v>
      </c>
      <c r="E789" s="32">
        <f t="shared" si="246"/>
        <v>0</v>
      </c>
      <c r="F789" s="32">
        <v>0</v>
      </c>
      <c r="G789" s="141"/>
      <c r="H789" s="32"/>
      <c r="I789" s="86"/>
      <c r="J789" s="85">
        <f t="shared" si="247"/>
        <v>24774.6</v>
      </c>
      <c r="K789" s="32">
        <v>24774.6</v>
      </c>
      <c r="L789" s="141"/>
      <c r="M789" s="32"/>
      <c r="N789" s="86"/>
      <c r="O789" s="85">
        <f t="shared" si="248"/>
        <v>21123.65</v>
      </c>
      <c r="P789" s="32">
        <v>21123.65</v>
      </c>
      <c r="Q789" s="141"/>
      <c r="R789" s="32"/>
      <c r="S789" s="86"/>
      <c r="T789" s="85">
        <f t="shared" si="252"/>
        <v>85.263334221339605</v>
      </c>
      <c r="U789" s="32">
        <f t="shared" si="249"/>
        <v>85.263334221339605</v>
      </c>
      <c r="V789" s="32" t="str">
        <f t="shared" si="250"/>
        <v xml:space="preserve"> </v>
      </c>
      <c r="W789" s="32" t="str">
        <f t="shared" si="251"/>
        <v xml:space="preserve"> </v>
      </c>
      <c r="X789" s="86" t="str">
        <f t="shared" si="253"/>
        <v xml:space="preserve"> </v>
      </c>
    </row>
    <row r="790" spans="1:24" s="125" customFormat="1" ht="30" customHeight="1" x14ac:dyDescent="0.2">
      <c r="A790" s="68" t="s">
        <v>392</v>
      </c>
      <c r="B790" s="30" t="s">
        <v>392</v>
      </c>
      <c r="C790" s="29" t="s">
        <v>814</v>
      </c>
      <c r="D790" s="30">
        <v>3</v>
      </c>
      <c r="E790" s="32">
        <f t="shared" si="246"/>
        <v>0</v>
      </c>
      <c r="F790" s="32">
        <v>0</v>
      </c>
      <c r="G790" s="141"/>
      <c r="H790" s="32"/>
      <c r="I790" s="86"/>
      <c r="J790" s="85">
        <f t="shared" si="247"/>
        <v>14277.5</v>
      </c>
      <c r="K790" s="32">
        <v>14277.5</v>
      </c>
      <c r="L790" s="141"/>
      <c r="M790" s="32"/>
      <c r="N790" s="86"/>
      <c r="O790" s="85">
        <f t="shared" si="248"/>
        <v>6451.96</v>
      </c>
      <c r="P790" s="32">
        <v>6451.96</v>
      </c>
      <c r="Q790" s="141"/>
      <c r="R790" s="32"/>
      <c r="S790" s="86"/>
      <c r="T790" s="85">
        <f t="shared" si="252"/>
        <v>45.18970407984591</v>
      </c>
      <c r="U790" s="32">
        <f t="shared" si="249"/>
        <v>45.18970407984591</v>
      </c>
      <c r="V790" s="32" t="str">
        <f t="shared" si="250"/>
        <v xml:space="preserve"> </v>
      </c>
      <c r="W790" s="32" t="str">
        <f t="shared" si="251"/>
        <v xml:space="preserve"> </v>
      </c>
      <c r="X790" s="86" t="str">
        <f t="shared" si="253"/>
        <v xml:space="preserve"> </v>
      </c>
    </row>
    <row r="791" spans="1:24" s="125" customFormat="1" ht="30" customHeight="1" x14ac:dyDescent="0.2">
      <c r="A791" s="68" t="s">
        <v>392</v>
      </c>
      <c r="B791" s="30" t="s">
        <v>392</v>
      </c>
      <c r="C791" s="29" t="s">
        <v>531</v>
      </c>
      <c r="D791" s="30">
        <v>3</v>
      </c>
      <c r="E791" s="32">
        <f t="shared" si="246"/>
        <v>0</v>
      </c>
      <c r="F791" s="32">
        <v>0</v>
      </c>
      <c r="G791" s="141"/>
      <c r="H791" s="32"/>
      <c r="I791" s="86"/>
      <c r="J791" s="85">
        <f t="shared" si="247"/>
        <v>52491.799999999996</v>
      </c>
      <c r="K791" s="32">
        <v>52491.799999999996</v>
      </c>
      <c r="L791" s="141"/>
      <c r="M791" s="32"/>
      <c r="N791" s="86"/>
      <c r="O791" s="85">
        <f t="shared" si="248"/>
        <v>46619.72</v>
      </c>
      <c r="P791" s="32">
        <v>46619.72</v>
      </c>
      <c r="Q791" s="141"/>
      <c r="R791" s="32"/>
      <c r="S791" s="86"/>
      <c r="T791" s="85">
        <f t="shared" si="252"/>
        <v>88.81333846429348</v>
      </c>
      <c r="U791" s="32">
        <f t="shared" si="249"/>
        <v>88.81333846429348</v>
      </c>
      <c r="V791" s="32" t="str">
        <f t="shared" si="250"/>
        <v xml:space="preserve"> </v>
      </c>
      <c r="W791" s="32" t="str">
        <f t="shared" si="251"/>
        <v xml:space="preserve"> </v>
      </c>
      <c r="X791" s="86" t="str">
        <f t="shared" si="253"/>
        <v xml:space="preserve"> </v>
      </c>
    </row>
    <row r="792" spans="1:24" s="125" customFormat="1" ht="30" customHeight="1" x14ac:dyDescent="0.2">
      <c r="A792" s="68" t="s">
        <v>392</v>
      </c>
      <c r="B792" s="30" t="s">
        <v>392</v>
      </c>
      <c r="C792" s="29" t="s">
        <v>532</v>
      </c>
      <c r="D792" s="30">
        <v>3</v>
      </c>
      <c r="E792" s="32">
        <f t="shared" si="246"/>
        <v>0</v>
      </c>
      <c r="F792" s="32">
        <v>0</v>
      </c>
      <c r="G792" s="141"/>
      <c r="H792" s="32"/>
      <c r="I792" s="86"/>
      <c r="J792" s="85">
        <f t="shared" si="247"/>
        <v>50422.7</v>
      </c>
      <c r="K792" s="32">
        <v>50422.7</v>
      </c>
      <c r="L792" s="141"/>
      <c r="M792" s="32"/>
      <c r="N792" s="86"/>
      <c r="O792" s="85">
        <f t="shared" si="248"/>
        <v>35357.300000000003</v>
      </c>
      <c r="P792" s="32">
        <v>35357.300000000003</v>
      </c>
      <c r="Q792" s="141"/>
      <c r="R792" s="32"/>
      <c r="S792" s="86"/>
      <c r="T792" s="85">
        <f t="shared" si="252"/>
        <v>70.12179038409289</v>
      </c>
      <c r="U792" s="32">
        <f t="shared" si="249"/>
        <v>70.12179038409289</v>
      </c>
      <c r="V792" s="32" t="str">
        <f t="shared" si="250"/>
        <v xml:space="preserve"> </v>
      </c>
      <c r="W792" s="32" t="str">
        <f t="shared" si="251"/>
        <v xml:space="preserve"> </v>
      </c>
      <c r="X792" s="86" t="str">
        <f t="shared" si="253"/>
        <v xml:space="preserve"> </v>
      </c>
    </row>
    <row r="793" spans="1:24" s="124" customFormat="1" ht="30" customHeight="1" x14ac:dyDescent="0.2">
      <c r="A793" s="70" t="s">
        <v>392</v>
      </c>
      <c r="B793" s="52" t="s">
        <v>392</v>
      </c>
      <c r="C793" s="53" t="s">
        <v>39</v>
      </c>
      <c r="D793" s="52">
        <v>3</v>
      </c>
      <c r="E793" s="61">
        <f>SUM(F793:I793)</f>
        <v>195326</v>
      </c>
      <c r="F793" s="61">
        <f>+F794</f>
        <v>195326</v>
      </c>
      <c r="G793" s="61">
        <f>+G794</f>
        <v>0</v>
      </c>
      <c r="H793" s="61">
        <f>+H794</f>
        <v>0</v>
      </c>
      <c r="I793" s="88">
        <f>+I794</f>
        <v>0</v>
      </c>
      <c r="J793" s="87">
        <f>SUM(K793:N793)</f>
        <v>195326</v>
      </c>
      <c r="K793" s="61">
        <f>+K794</f>
        <v>195326</v>
      </c>
      <c r="L793" s="61">
        <f>+L794</f>
        <v>0</v>
      </c>
      <c r="M793" s="61">
        <f>+M794</f>
        <v>0</v>
      </c>
      <c r="N793" s="88">
        <f>+N794</f>
        <v>0</v>
      </c>
      <c r="O793" s="87">
        <f t="shared" si="248"/>
        <v>86642.07</v>
      </c>
      <c r="P793" s="61">
        <f>+P794</f>
        <v>86642.07</v>
      </c>
      <c r="Q793" s="61">
        <f>+Q794</f>
        <v>0</v>
      </c>
      <c r="R793" s="61">
        <f>+R794</f>
        <v>0</v>
      </c>
      <c r="S793" s="88">
        <f>+S794</f>
        <v>0</v>
      </c>
      <c r="T793" s="87">
        <f t="shared" si="252"/>
        <v>44.35767383758435</v>
      </c>
      <c r="U793" s="61">
        <f t="shared" si="249"/>
        <v>44.35767383758435</v>
      </c>
      <c r="V793" s="61" t="str">
        <f t="shared" si="250"/>
        <v xml:space="preserve"> </v>
      </c>
      <c r="W793" s="61" t="str">
        <f t="shared" si="251"/>
        <v xml:space="preserve"> </v>
      </c>
      <c r="X793" s="88" t="str">
        <f t="shared" si="253"/>
        <v xml:space="preserve"> </v>
      </c>
    </row>
    <row r="794" spans="1:24" s="125" customFormat="1" ht="39.950000000000003" customHeight="1" x14ac:dyDescent="0.2">
      <c r="A794" s="68" t="s">
        <v>392</v>
      </c>
      <c r="B794" s="30" t="s">
        <v>392</v>
      </c>
      <c r="C794" s="29" t="s">
        <v>145</v>
      </c>
      <c r="D794" s="30">
        <v>3</v>
      </c>
      <c r="E794" s="32">
        <f>SUM(F794:I794)</f>
        <v>195326</v>
      </c>
      <c r="F794" s="32">
        <v>195326</v>
      </c>
      <c r="G794" s="141"/>
      <c r="H794" s="32"/>
      <c r="I794" s="86"/>
      <c r="J794" s="85">
        <f>SUM(K794:N794)</f>
        <v>195326</v>
      </c>
      <c r="K794" s="32">
        <v>195326</v>
      </c>
      <c r="L794" s="141"/>
      <c r="M794" s="32"/>
      <c r="N794" s="86"/>
      <c r="O794" s="85">
        <f t="shared" si="248"/>
        <v>86642.07</v>
      </c>
      <c r="P794" s="32">
        <v>86642.07</v>
      </c>
      <c r="Q794" s="141"/>
      <c r="R794" s="32"/>
      <c r="S794" s="86"/>
      <c r="T794" s="85">
        <f t="shared" si="252"/>
        <v>44.35767383758435</v>
      </c>
      <c r="U794" s="32">
        <f t="shared" si="249"/>
        <v>44.35767383758435</v>
      </c>
      <c r="V794" s="32" t="str">
        <f t="shared" si="250"/>
        <v xml:space="preserve"> </v>
      </c>
      <c r="W794" s="32" t="str">
        <f t="shared" si="251"/>
        <v xml:space="preserve"> </v>
      </c>
      <c r="X794" s="86" t="str">
        <f t="shared" si="253"/>
        <v xml:space="preserve"> </v>
      </c>
    </row>
    <row r="795" spans="1:24" s="124" customFormat="1" ht="30" customHeight="1" x14ac:dyDescent="0.2">
      <c r="A795" s="70" t="s">
        <v>392</v>
      </c>
      <c r="B795" s="52" t="s">
        <v>392</v>
      </c>
      <c r="C795" s="53" t="s">
        <v>50</v>
      </c>
      <c r="D795" s="52">
        <v>3</v>
      </c>
      <c r="E795" s="61">
        <f t="shared" si="246"/>
        <v>174793.7</v>
      </c>
      <c r="F795" s="61">
        <f>+F796</f>
        <v>174793.7</v>
      </c>
      <c r="G795" s="61">
        <f>+G796</f>
        <v>0</v>
      </c>
      <c r="H795" s="61">
        <f>+H796</f>
        <v>0</v>
      </c>
      <c r="I795" s="88">
        <f>+I796</f>
        <v>0</v>
      </c>
      <c r="J795" s="87">
        <f t="shared" si="247"/>
        <v>174793.69999999998</v>
      </c>
      <c r="K795" s="61">
        <f>+K796</f>
        <v>174793.69999999998</v>
      </c>
      <c r="L795" s="61">
        <f>+L796</f>
        <v>0</v>
      </c>
      <c r="M795" s="61">
        <f>+M796</f>
        <v>0</v>
      </c>
      <c r="N795" s="88">
        <f>+N796</f>
        <v>0</v>
      </c>
      <c r="O795" s="87">
        <f t="shared" si="248"/>
        <v>0</v>
      </c>
      <c r="P795" s="61">
        <f>+P796</f>
        <v>0</v>
      </c>
      <c r="Q795" s="61">
        <f>+Q796</f>
        <v>0</v>
      </c>
      <c r="R795" s="61">
        <f>+R796</f>
        <v>0</v>
      </c>
      <c r="S795" s="88">
        <f>+S796</f>
        <v>0</v>
      </c>
      <c r="T795" s="87">
        <f t="shared" si="252"/>
        <v>0</v>
      </c>
      <c r="U795" s="61">
        <f t="shared" si="249"/>
        <v>0</v>
      </c>
      <c r="V795" s="61" t="str">
        <f t="shared" si="250"/>
        <v xml:space="preserve"> </v>
      </c>
      <c r="W795" s="61" t="str">
        <f t="shared" si="251"/>
        <v xml:space="preserve"> </v>
      </c>
      <c r="X795" s="88" t="str">
        <f t="shared" si="253"/>
        <v xml:space="preserve"> </v>
      </c>
    </row>
    <row r="796" spans="1:24" s="125" customFormat="1" ht="39.950000000000003" customHeight="1" x14ac:dyDescent="0.2">
      <c r="A796" s="68" t="s">
        <v>392</v>
      </c>
      <c r="B796" s="30" t="s">
        <v>392</v>
      </c>
      <c r="C796" s="29" t="s">
        <v>146</v>
      </c>
      <c r="D796" s="30">
        <v>3</v>
      </c>
      <c r="E796" s="32">
        <f t="shared" si="246"/>
        <v>174793.7</v>
      </c>
      <c r="F796" s="32">
        <v>174793.7</v>
      </c>
      <c r="G796" s="141"/>
      <c r="H796" s="32"/>
      <c r="I796" s="86"/>
      <c r="J796" s="85">
        <f t="shared" si="247"/>
        <v>174793.69999999998</v>
      </c>
      <c r="K796" s="32">
        <v>174793.69999999998</v>
      </c>
      <c r="L796" s="141"/>
      <c r="M796" s="32"/>
      <c r="N796" s="86"/>
      <c r="O796" s="85">
        <f t="shared" si="248"/>
        <v>0</v>
      </c>
      <c r="P796" s="32"/>
      <c r="Q796" s="141"/>
      <c r="R796" s="32"/>
      <c r="S796" s="86"/>
      <c r="T796" s="85">
        <f t="shared" si="252"/>
        <v>0</v>
      </c>
      <c r="U796" s="32">
        <f t="shared" si="249"/>
        <v>0</v>
      </c>
      <c r="V796" s="32" t="str">
        <f t="shared" si="250"/>
        <v xml:space="preserve"> </v>
      </c>
      <c r="W796" s="32" t="str">
        <f t="shared" si="251"/>
        <v xml:space="preserve"> </v>
      </c>
      <c r="X796" s="86" t="str">
        <f t="shared" si="253"/>
        <v xml:space="preserve"> </v>
      </c>
    </row>
    <row r="797" spans="1:24" s="123" customFormat="1" ht="54.95" customHeight="1" x14ac:dyDescent="0.2">
      <c r="A797" s="66" t="s">
        <v>1298</v>
      </c>
      <c r="B797" s="27" t="s">
        <v>1299</v>
      </c>
      <c r="C797" s="21" t="s">
        <v>147</v>
      </c>
      <c r="D797" s="27">
        <v>2</v>
      </c>
      <c r="E797" s="25">
        <f t="shared" si="246"/>
        <v>334636.5</v>
      </c>
      <c r="F797" s="25">
        <f>+F799+F804+F809+F812+F815+F817+F819+F821</f>
        <v>0</v>
      </c>
      <c r="G797" s="25">
        <f>+G799+G804+G809+G812+G815+G817+G819+G821</f>
        <v>327987.5</v>
      </c>
      <c r="H797" s="25">
        <f>+H799+H804+H809+H812+H815+H817+H819+H821</f>
        <v>6649</v>
      </c>
      <c r="I797" s="84">
        <f>+I799+I804+I809+I812+I815+I817+I819+I821</f>
        <v>0</v>
      </c>
      <c r="J797" s="83">
        <f t="shared" si="247"/>
        <v>950602.59999999986</v>
      </c>
      <c r="K797" s="25">
        <f>+K799+K804+K809+K812+K815+K817+K819+K821</f>
        <v>0</v>
      </c>
      <c r="L797" s="25">
        <f>+L799+L804+L809+L812+L815+L817+L819+L821</f>
        <v>935923.59999999986</v>
      </c>
      <c r="M797" s="25">
        <f>+M799+M804+M809+M812+M815+M817+M819+M821</f>
        <v>14679</v>
      </c>
      <c r="N797" s="84">
        <f>+N799+N804+N809+N812+N815+N817+N819+N821</f>
        <v>0</v>
      </c>
      <c r="O797" s="83">
        <f t="shared" si="248"/>
        <v>583008.13000000012</v>
      </c>
      <c r="P797" s="25">
        <f>+P799+P804+P809+P812+P815+P817+P819+P821</f>
        <v>0</v>
      </c>
      <c r="Q797" s="25">
        <f>+Q799+Q804+Q809+Q812+Q815+Q817+Q819+Q821</f>
        <v>583008.13000000012</v>
      </c>
      <c r="R797" s="25">
        <f>+R799+R804+R809+R812+R815+R817+R819+R821</f>
        <v>0</v>
      </c>
      <c r="S797" s="84">
        <f>+S799+S804+S809+S812+S815+S817+S819+S821</f>
        <v>0</v>
      </c>
      <c r="T797" s="83">
        <f t="shared" si="252"/>
        <v>61.330374017491664</v>
      </c>
      <c r="U797" s="25" t="str">
        <f t="shared" si="249"/>
        <v xml:space="preserve"> </v>
      </c>
      <c r="V797" s="25">
        <f t="shared" si="250"/>
        <v>62.292277916701764</v>
      </c>
      <c r="W797" s="25">
        <f t="shared" si="251"/>
        <v>0</v>
      </c>
      <c r="X797" s="84" t="str">
        <f t="shared" si="253"/>
        <v xml:space="preserve"> </v>
      </c>
    </row>
    <row r="798" spans="1:24" s="125" customFormat="1" x14ac:dyDescent="0.2">
      <c r="A798" s="68" t="s">
        <v>392</v>
      </c>
      <c r="B798" s="30" t="s">
        <v>392</v>
      </c>
      <c r="C798" s="29" t="s">
        <v>2</v>
      </c>
      <c r="D798" s="30">
        <v>3</v>
      </c>
      <c r="E798" s="32"/>
      <c r="F798" s="32"/>
      <c r="G798" s="32"/>
      <c r="H798" s="32"/>
      <c r="I798" s="86"/>
      <c r="J798" s="85"/>
      <c r="K798" s="32"/>
      <c r="L798" s="32"/>
      <c r="M798" s="32"/>
      <c r="N798" s="86"/>
      <c r="O798" s="85"/>
      <c r="P798" s="32"/>
      <c r="Q798" s="32"/>
      <c r="R798" s="32"/>
      <c r="S798" s="86"/>
      <c r="T798" s="85" t="str">
        <f t="shared" si="252"/>
        <v xml:space="preserve"> </v>
      </c>
      <c r="U798" s="32" t="str">
        <f t="shared" si="249"/>
        <v xml:space="preserve"> </v>
      </c>
      <c r="V798" s="32" t="str">
        <f t="shared" si="250"/>
        <v xml:space="preserve"> </v>
      </c>
      <c r="W798" s="32" t="str">
        <f t="shared" si="251"/>
        <v xml:space="preserve"> </v>
      </c>
      <c r="X798" s="86" t="str">
        <f t="shared" si="253"/>
        <v xml:space="preserve"> </v>
      </c>
    </row>
    <row r="799" spans="1:24" s="124" customFormat="1" ht="30" customHeight="1" x14ac:dyDescent="0.2">
      <c r="A799" s="70" t="s">
        <v>392</v>
      </c>
      <c r="B799" s="52" t="s">
        <v>392</v>
      </c>
      <c r="C799" s="53" t="s">
        <v>3</v>
      </c>
      <c r="D799" s="52">
        <v>3</v>
      </c>
      <c r="E799" s="61">
        <f t="shared" ref="E799:E820" si="254">SUM(F799:I799)</f>
        <v>217622.9</v>
      </c>
      <c r="F799" s="61">
        <f>SUM(F800:F803)</f>
        <v>0</v>
      </c>
      <c r="G799" s="61">
        <f>SUM(G800:G803)</f>
        <v>217622.9</v>
      </c>
      <c r="H799" s="61">
        <f>SUM(H800:H803)</f>
        <v>0</v>
      </c>
      <c r="I799" s="88">
        <f>SUM(I800:I803)</f>
        <v>0</v>
      </c>
      <c r="J799" s="87">
        <f t="shared" ref="J799:J820" si="255">SUM(K799:N799)</f>
        <v>493360.49999999994</v>
      </c>
      <c r="K799" s="61">
        <f>SUM(K800:K803)</f>
        <v>0</v>
      </c>
      <c r="L799" s="61">
        <f>SUM(L800:L803)</f>
        <v>493360.49999999994</v>
      </c>
      <c r="M799" s="61">
        <f>SUM(M800:M803)</f>
        <v>0</v>
      </c>
      <c r="N799" s="88">
        <f>SUM(N800:N803)</f>
        <v>0</v>
      </c>
      <c r="O799" s="87">
        <f t="shared" ref="O799:O826" si="256">SUM(P799:S799)</f>
        <v>193091.34</v>
      </c>
      <c r="P799" s="61">
        <f>SUM(P800:P803)</f>
        <v>0</v>
      </c>
      <c r="Q799" s="61">
        <f>SUM(Q800:Q803)</f>
        <v>193091.34</v>
      </c>
      <c r="R799" s="61">
        <f>SUM(R800:R803)</f>
        <v>0</v>
      </c>
      <c r="S799" s="88">
        <f>SUM(S800:S803)</f>
        <v>0</v>
      </c>
      <c r="T799" s="87">
        <f t="shared" si="252"/>
        <v>39.13798125305938</v>
      </c>
      <c r="U799" s="61" t="str">
        <f t="shared" si="249"/>
        <v xml:space="preserve"> </v>
      </c>
      <c r="V799" s="61">
        <f t="shared" si="250"/>
        <v>39.13798125305938</v>
      </c>
      <c r="W799" s="61" t="str">
        <f t="shared" si="251"/>
        <v xml:space="preserve"> </v>
      </c>
      <c r="X799" s="88" t="str">
        <f t="shared" si="253"/>
        <v xml:space="preserve"> </v>
      </c>
    </row>
    <row r="800" spans="1:24" s="125" customFormat="1" ht="39.950000000000003" customHeight="1" x14ac:dyDescent="0.2">
      <c r="A800" s="68" t="s">
        <v>392</v>
      </c>
      <c r="B800" s="30" t="s">
        <v>392</v>
      </c>
      <c r="C800" s="29" t="s">
        <v>509</v>
      </c>
      <c r="D800" s="30">
        <v>3</v>
      </c>
      <c r="E800" s="32">
        <f t="shared" si="254"/>
        <v>0</v>
      </c>
      <c r="F800" s="32"/>
      <c r="G800" s="32">
        <v>0</v>
      </c>
      <c r="H800" s="32"/>
      <c r="I800" s="86"/>
      <c r="J800" s="85">
        <f t="shared" si="255"/>
        <v>1832.1</v>
      </c>
      <c r="K800" s="32"/>
      <c r="L800" s="141">
        <v>1832.1</v>
      </c>
      <c r="M800" s="32"/>
      <c r="N800" s="86"/>
      <c r="O800" s="85">
        <f t="shared" si="256"/>
        <v>445.5</v>
      </c>
      <c r="P800" s="32"/>
      <c r="Q800" s="141">
        <v>445.5</v>
      </c>
      <c r="R800" s="32"/>
      <c r="S800" s="86"/>
      <c r="T800" s="85">
        <f t="shared" si="252"/>
        <v>24.316358277386605</v>
      </c>
      <c r="U800" s="32" t="str">
        <f t="shared" si="249"/>
        <v xml:space="preserve"> </v>
      </c>
      <c r="V800" s="32">
        <f t="shared" si="250"/>
        <v>24.316358277386605</v>
      </c>
      <c r="W800" s="32" t="str">
        <f t="shared" si="251"/>
        <v xml:space="preserve"> </v>
      </c>
      <c r="X800" s="86" t="str">
        <f t="shared" si="253"/>
        <v xml:space="preserve"> </v>
      </c>
    </row>
    <row r="801" spans="1:24" s="125" customFormat="1" ht="39.950000000000003" customHeight="1" x14ac:dyDescent="0.2">
      <c r="A801" s="68" t="s">
        <v>392</v>
      </c>
      <c r="B801" s="30" t="s">
        <v>392</v>
      </c>
      <c r="C801" s="29" t="s">
        <v>148</v>
      </c>
      <c r="D801" s="30">
        <v>3</v>
      </c>
      <c r="E801" s="32">
        <f t="shared" si="254"/>
        <v>138540.5</v>
      </c>
      <c r="F801" s="32"/>
      <c r="G801" s="32">
        <v>138540.5</v>
      </c>
      <c r="H801" s="32"/>
      <c r="I801" s="86"/>
      <c r="J801" s="85">
        <f t="shared" si="255"/>
        <v>307668.5</v>
      </c>
      <c r="K801" s="32"/>
      <c r="L801" s="141">
        <v>307668.5</v>
      </c>
      <c r="M801" s="32"/>
      <c r="N801" s="86"/>
      <c r="O801" s="85">
        <f t="shared" si="256"/>
        <v>77208.84</v>
      </c>
      <c r="P801" s="32"/>
      <c r="Q801" s="141">
        <v>77208.84</v>
      </c>
      <c r="R801" s="32"/>
      <c r="S801" s="86"/>
      <c r="T801" s="85">
        <f t="shared" si="252"/>
        <v>25.094814711288283</v>
      </c>
      <c r="U801" s="32" t="str">
        <f t="shared" si="249"/>
        <v xml:space="preserve"> </v>
      </c>
      <c r="V801" s="32">
        <f t="shared" si="250"/>
        <v>25.094814711288283</v>
      </c>
      <c r="W801" s="32" t="str">
        <f t="shared" si="251"/>
        <v xml:space="preserve"> </v>
      </c>
      <c r="X801" s="86" t="str">
        <f t="shared" si="253"/>
        <v xml:space="preserve"> </v>
      </c>
    </row>
    <row r="802" spans="1:24" s="125" customFormat="1" ht="30" customHeight="1" x14ac:dyDescent="0.2">
      <c r="A802" s="68" t="s">
        <v>392</v>
      </c>
      <c r="B802" s="30" t="s">
        <v>392</v>
      </c>
      <c r="C802" s="29" t="s">
        <v>149</v>
      </c>
      <c r="D802" s="30">
        <v>3</v>
      </c>
      <c r="E802" s="32">
        <f t="shared" si="254"/>
        <v>79082.399999999994</v>
      </c>
      <c r="F802" s="32"/>
      <c r="G802" s="32">
        <v>79082.399999999994</v>
      </c>
      <c r="H802" s="32"/>
      <c r="I802" s="86"/>
      <c r="J802" s="85">
        <f t="shared" si="255"/>
        <v>172455.6</v>
      </c>
      <c r="K802" s="32"/>
      <c r="L802" s="141">
        <v>172455.6</v>
      </c>
      <c r="M802" s="32"/>
      <c r="N802" s="86"/>
      <c r="O802" s="85">
        <f t="shared" si="256"/>
        <v>115025.56</v>
      </c>
      <c r="P802" s="32"/>
      <c r="Q802" s="141">
        <v>115025.56</v>
      </c>
      <c r="R802" s="32"/>
      <c r="S802" s="86"/>
      <c r="T802" s="85">
        <f t="shared" si="252"/>
        <v>66.698651710933134</v>
      </c>
      <c r="U802" s="32" t="str">
        <f t="shared" si="249"/>
        <v xml:space="preserve"> </v>
      </c>
      <c r="V802" s="32">
        <f t="shared" si="250"/>
        <v>66.698651710933134</v>
      </c>
      <c r="W802" s="32" t="str">
        <f t="shared" si="251"/>
        <v xml:space="preserve"> </v>
      </c>
      <c r="X802" s="86" t="str">
        <f t="shared" si="253"/>
        <v xml:space="preserve"> </v>
      </c>
    </row>
    <row r="803" spans="1:24" s="125" customFormat="1" ht="30" customHeight="1" x14ac:dyDescent="0.2">
      <c r="A803" s="68" t="s">
        <v>392</v>
      </c>
      <c r="B803" s="30" t="s">
        <v>392</v>
      </c>
      <c r="C803" s="29" t="s">
        <v>721</v>
      </c>
      <c r="D803" s="30">
        <v>3</v>
      </c>
      <c r="E803" s="32">
        <f t="shared" si="254"/>
        <v>0</v>
      </c>
      <c r="F803" s="32"/>
      <c r="G803" s="32">
        <v>0</v>
      </c>
      <c r="H803" s="32"/>
      <c r="I803" s="86"/>
      <c r="J803" s="85">
        <f t="shared" si="255"/>
        <v>11404.300000000001</v>
      </c>
      <c r="K803" s="32"/>
      <c r="L803" s="141">
        <v>11404.300000000001</v>
      </c>
      <c r="M803" s="32"/>
      <c r="N803" s="86"/>
      <c r="O803" s="85">
        <f t="shared" si="256"/>
        <v>411.44</v>
      </c>
      <c r="P803" s="32"/>
      <c r="Q803" s="141">
        <v>411.44</v>
      </c>
      <c r="R803" s="32"/>
      <c r="S803" s="86"/>
      <c r="T803" s="85">
        <f t="shared" si="252"/>
        <v>3.6077619845146125</v>
      </c>
      <c r="U803" s="32" t="str">
        <f t="shared" si="249"/>
        <v xml:space="preserve"> </v>
      </c>
      <c r="V803" s="32">
        <f t="shared" si="250"/>
        <v>3.6077619845146125</v>
      </c>
      <c r="W803" s="32" t="str">
        <f t="shared" si="251"/>
        <v xml:space="preserve"> </v>
      </c>
      <c r="X803" s="86" t="str">
        <f t="shared" si="253"/>
        <v xml:space="preserve"> </v>
      </c>
    </row>
    <row r="804" spans="1:24" s="124" customFormat="1" ht="30" customHeight="1" x14ac:dyDescent="0.2">
      <c r="A804" s="70" t="s">
        <v>392</v>
      </c>
      <c r="B804" s="52" t="s">
        <v>392</v>
      </c>
      <c r="C804" s="53" t="s">
        <v>11</v>
      </c>
      <c r="D804" s="52">
        <v>3</v>
      </c>
      <c r="E804" s="61">
        <f t="shared" si="254"/>
        <v>0</v>
      </c>
      <c r="F804" s="61">
        <f>SUM(F805:F808)</f>
        <v>0</v>
      </c>
      <c r="G804" s="61">
        <f>SUM(G805:G808)</f>
        <v>0</v>
      </c>
      <c r="H804" s="61">
        <f>SUM(H805:H808)</f>
        <v>0</v>
      </c>
      <c r="I804" s="88">
        <f>SUM(I805:I808)</f>
        <v>0</v>
      </c>
      <c r="J804" s="87">
        <f t="shared" si="255"/>
        <v>89362.7</v>
      </c>
      <c r="K804" s="61">
        <f>SUM(K805:K808)</f>
        <v>0</v>
      </c>
      <c r="L804" s="61">
        <f>SUM(L805:L808)</f>
        <v>89362.7</v>
      </c>
      <c r="M804" s="61">
        <f>SUM(M805:M808)</f>
        <v>0</v>
      </c>
      <c r="N804" s="88">
        <f>SUM(N805:N808)</f>
        <v>0</v>
      </c>
      <c r="O804" s="87">
        <f t="shared" si="256"/>
        <v>80726.73</v>
      </c>
      <c r="P804" s="61">
        <f>SUM(P805:P808)</f>
        <v>0</v>
      </c>
      <c r="Q804" s="61">
        <f>SUM(Q805:Q808)</f>
        <v>80726.73</v>
      </c>
      <c r="R804" s="61">
        <f>SUM(R805:R808)</f>
        <v>0</v>
      </c>
      <c r="S804" s="88">
        <f>SUM(S805:S808)</f>
        <v>0</v>
      </c>
      <c r="T804" s="87">
        <f t="shared" si="252"/>
        <v>90.336046247483566</v>
      </c>
      <c r="U804" s="61" t="str">
        <f t="shared" si="249"/>
        <v xml:space="preserve"> </v>
      </c>
      <c r="V804" s="61">
        <f t="shared" si="250"/>
        <v>90.336046247483566</v>
      </c>
      <c r="W804" s="61" t="str">
        <f t="shared" si="251"/>
        <v xml:space="preserve"> </v>
      </c>
      <c r="X804" s="88" t="str">
        <f t="shared" si="253"/>
        <v xml:space="preserve"> </v>
      </c>
    </row>
    <row r="805" spans="1:24" s="125" customFormat="1" ht="30" customHeight="1" x14ac:dyDescent="0.2">
      <c r="A805" s="68" t="s">
        <v>392</v>
      </c>
      <c r="B805" s="30" t="s">
        <v>392</v>
      </c>
      <c r="C805" s="29" t="s">
        <v>783</v>
      </c>
      <c r="D805" s="30">
        <v>3</v>
      </c>
      <c r="E805" s="32">
        <f t="shared" si="254"/>
        <v>0</v>
      </c>
      <c r="F805" s="32"/>
      <c r="G805" s="32">
        <v>0</v>
      </c>
      <c r="H805" s="32"/>
      <c r="I805" s="86"/>
      <c r="J805" s="85">
        <f t="shared" si="255"/>
        <v>19329.5</v>
      </c>
      <c r="K805" s="32"/>
      <c r="L805" s="141">
        <v>19329.5</v>
      </c>
      <c r="M805" s="32"/>
      <c r="N805" s="86"/>
      <c r="O805" s="85">
        <f t="shared" si="256"/>
        <v>15456.2</v>
      </c>
      <c r="P805" s="32"/>
      <c r="Q805" s="141">
        <v>15456.2</v>
      </c>
      <c r="R805" s="32"/>
      <c r="S805" s="86"/>
      <c r="T805" s="85">
        <f t="shared" si="252"/>
        <v>79.961716547246439</v>
      </c>
      <c r="U805" s="32" t="str">
        <f t="shared" si="249"/>
        <v xml:space="preserve"> </v>
      </c>
      <c r="V805" s="32">
        <f t="shared" si="250"/>
        <v>79.961716547246439</v>
      </c>
      <c r="W805" s="32" t="str">
        <f t="shared" si="251"/>
        <v xml:space="preserve"> </v>
      </c>
      <c r="X805" s="86" t="str">
        <f t="shared" si="253"/>
        <v xml:space="preserve"> </v>
      </c>
    </row>
    <row r="806" spans="1:24" s="125" customFormat="1" ht="30" customHeight="1" x14ac:dyDescent="0.2">
      <c r="A806" s="68" t="s">
        <v>392</v>
      </c>
      <c r="B806" s="30" t="s">
        <v>392</v>
      </c>
      <c r="C806" s="29" t="s">
        <v>1119</v>
      </c>
      <c r="D806" s="30">
        <v>3</v>
      </c>
      <c r="E806" s="32">
        <f t="shared" si="254"/>
        <v>0</v>
      </c>
      <c r="F806" s="32"/>
      <c r="G806" s="32">
        <v>0</v>
      </c>
      <c r="H806" s="32"/>
      <c r="I806" s="86"/>
      <c r="J806" s="85">
        <f t="shared" si="255"/>
        <v>31.4</v>
      </c>
      <c r="K806" s="32"/>
      <c r="L806" s="141">
        <v>31.4</v>
      </c>
      <c r="M806" s="32"/>
      <c r="N806" s="86"/>
      <c r="O806" s="85">
        <f t="shared" si="256"/>
        <v>0</v>
      </c>
      <c r="P806" s="32"/>
      <c r="Q806" s="141"/>
      <c r="R806" s="32"/>
      <c r="S806" s="86"/>
      <c r="T806" s="85">
        <f t="shared" si="252"/>
        <v>0</v>
      </c>
      <c r="U806" s="32" t="str">
        <f t="shared" si="249"/>
        <v xml:space="preserve"> </v>
      </c>
      <c r="V806" s="32">
        <f t="shared" si="250"/>
        <v>0</v>
      </c>
      <c r="W806" s="32" t="str">
        <f t="shared" si="251"/>
        <v xml:space="preserve"> </v>
      </c>
      <c r="X806" s="86" t="str">
        <f t="shared" si="253"/>
        <v xml:space="preserve"> </v>
      </c>
    </row>
    <row r="807" spans="1:24" s="125" customFormat="1" ht="30" customHeight="1" x14ac:dyDescent="0.2">
      <c r="A807" s="68" t="s">
        <v>392</v>
      </c>
      <c r="B807" s="30" t="s">
        <v>392</v>
      </c>
      <c r="C807" s="29" t="s">
        <v>722</v>
      </c>
      <c r="D807" s="30">
        <v>3</v>
      </c>
      <c r="E807" s="32">
        <f t="shared" si="254"/>
        <v>0</v>
      </c>
      <c r="F807" s="32"/>
      <c r="G807" s="32">
        <v>0</v>
      </c>
      <c r="H807" s="32"/>
      <c r="I807" s="86"/>
      <c r="J807" s="85">
        <f t="shared" si="255"/>
        <v>66592.5</v>
      </c>
      <c r="K807" s="32"/>
      <c r="L807" s="141">
        <v>66592.5</v>
      </c>
      <c r="M807" s="32"/>
      <c r="N807" s="86"/>
      <c r="O807" s="85">
        <f t="shared" si="256"/>
        <v>65270.53</v>
      </c>
      <c r="P807" s="32"/>
      <c r="Q807" s="141">
        <v>65270.53</v>
      </c>
      <c r="R807" s="32"/>
      <c r="S807" s="86"/>
      <c r="T807" s="85">
        <f t="shared" si="252"/>
        <v>98.014836505612493</v>
      </c>
      <c r="U807" s="32" t="str">
        <f t="shared" si="249"/>
        <v xml:space="preserve"> </v>
      </c>
      <c r="V807" s="32">
        <f t="shared" si="250"/>
        <v>98.014836505612493</v>
      </c>
      <c r="W807" s="32" t="str">
        <f t="shared" si="251"/>
        <v xml:space="preserve"> </v>
      </c>
      <c r="X807" s="86" t="str">
        <f t="shared" si="253"/>
        <v xml:space="preserve"> </v>
      </c>
    </row>
    <row r="808" spans="1:24" s="125" customFormat="1" ht="30" customHeight="1" x14ac:dyDescent="0.2">
      <c r="A808" s="68" t="s">
        <v>392</v>
      </c>
      <c r="B808" s="30" t="s">
        <v>392</v>
      </c>
      <c r="C808" s="29" t="s">
        <v>785</v>
      </c>
      <c r="D808" s="30">
        <v>3</v>
      </c>
      <c r="E808" s="32">
        <f t="shared" si="254"/>
        <v>0</v>
      </c>
      <c r="F808" s="32"/>
      <c r="G808" s="32">
        <v>0</v>
      </c>
      <c r="H808" s="32"/>
      <c r="I808" s="86"/>
      <c r="J808" s="85">
        <f t="shared" si="255"/>
        <v>3409.2999999999997</v>
      </c>
      <c r="K808" s="32"/>
      <c r="L808" s="141">
        <v>3409.2999999999997</v>
      </c>
      <c r="M808" s="32"/>
      <c r="N808" s="86"/>
      <c r="O808" s="85">
        <f t="shared" si="256"/>
        <v>0</v>
      </c>
      <c r="P808" s="32"/>
      <c r="Q808" s="141"/>
      <c r="R808" s="32"/>
      <c r="S808" s="86"/>
      <c r="T808" s="85">
        <f t="shared" si="252"/>
        <v>0</v>
      </c>
      <c r="U808" s="32" t="str">
        <f t="shared" si="249"/>
        <v xml:space="preserve"> </v>
      </c>
      <c r="V808" s="32">
        <f t="shared" si="250"/>
        <v>0</v>
      </c>
      <c r="W808" s="32" t="str">
        <f t="shared" si="251"/>
        <v xml:space="preserve"> </v>
      </c>
      <c r="X808" s="86" t="str">
        <f t="shared" si="253"/>
        <v xml:space="preserve"> </v>
      </c>
    </row>
    <row r="809" spans="1:24" s="124" customFormat="1" ht="30" customHeight="1" x14ac:dyDescent="0.2">
      <c r="A809" s="70" t="s">
        <v>392</v>
      </c>
      <c r="B809" s="52" t="s">
        <v>392</v>
      </c>
      <c r="C809" s="53" t="s">
        <v>34</v>
      </c>
      <c r="D809" s="52">
        <v>3</v>
      </c>
      <c r="E809" s="61">
        <f t="shared" si="254"/>
        <v>45445.599999999999</v>
      </c>
      <c r="F809" s="61">
        <f>SUM(F810:F811)</f>
        <v>0</v>
      </c>
      <c r="G809" s="61">
        <f>SUM(G810:G811)</f>
        <v>45445.599999999999</v>
      </c>
      <c r="H809" s="61">
        <f>SUM(H810:H811)</f>
        <v>0</v>
      </c>
      <c r="I809" s="88">
        <f>SUM(I810:I811)</f>
        <v>0</v>
      </c>
      <c r="J809" s="87">
        <f t="shared" si="255"/>
        <v>150071.1</v>
      </c>
      <c r="K809" s="61">
        <f>SUM(K810:K811)</f>
        <v>0</v>
      </c>
      <c r="L809" s="61">
        <f>SUM(L810:L811)</f>
        <v>150071.1</v>
      </c>
      <c r="M809" s="61">
        <f>SUM(M810:M811)</f>
        <v>0</v>
      </c>
      <c r="N809" s="88">
        <f>SUM(N810:N811)</f>
        <v>0</v>
      </c>
      <c r="O809" s="87">
        <f t="shared" si="256"/>
        <v>136832.6</v>
      </c>
      <c r="P809" s="61">
        <f>SUM(P810:P811)</f>
        <v>0</v>
      </c>
      <c r="Q809" s="61">
        <f>SUM(Q810:Q811)</f>
        <v>136832.6</v>
      </c>
      <c r="R809" s="61">
        <f>SUM(R810:R811)</f>
        <v>0</v>
      </c>
      <c r="S809" s="88">
        <f>SUM(S810:S811)</f>
        <v>0</v>
      </c>
      <c r="T809" s="87">
        <f t="shared" si="252"/>
        <v>91.178514717357302</v>
      </c>
      <c r="U809" s="61" t="str">
        <f t="shared" si="249"/>
        <v xml:space="preserve"> </v>
      </c>
      <c r="V809" s="61">
        <f t="shared" si="250"/>
        <v>91.178514717357302</v>
      </c>
      <c r="W809" s="61" t="str">
        <f t="shared" si="251"/>
        <v xml:space="preserve"> </v>
      </c>
      <c r="X809" s="88" t="str">
        <f t="shared" si="253"/>
        <v xml:space="preserve"> </v>
      </c>
    </row>
    <row r="810" spans="1:24" s="125" customFormat="1" ht="30" customHeight="1" x14ac:dyDescent="0.2">
      <c r="A810" s="68" t="s">
        <v>392</v>
      </c>
      <c r="B810" s="30" t="s">
        <v>392</v>
      </c>
      <c r="C810" s="29" t="s">
        <v>723</v>
      </c>
      <c r="D810" s="30">
        <v>3</v>
      </c>
      <c r="E810" s="32">
        <f t="shared" si="254"/>
        <v>0</v>
      </c>
      <c r="F810" s="32"/>
      <c r="G810" s="141">
        <v>0</v>
      </c>
      <c r="H810" s="32"/>
      <c r="I810" s="86"/>
      <c r="J810" s="85">
        <f t="shared" si="255"/>
        <v>51424.9</v>
      </c>
      <c r="K810" s="32"/>
      <c r="L810" s="141">
        <v>51424.9</v>
      </c>
      <c r="M810" s="32"/>
      <c r="N810" s="86"/>
      <c r="O810" s="85">
        <f t="shared" si="256"/>
        <v>43660.35</v>
      </c>
      <c r="P810" s="32"/>
      <c r="Q810" s="141">
        <v>43660.35</v>
      </c>
      <c r="R810" s="32"/>
      <c r="S810" s="86"/>
      <c r="T810" s="85">
        <f t="shared" si="252"/>
        <v>84.901186001333983</v>
      </c>
      <c r="U810" s="32" t="str">
        <f t="shared" si="249"/>
        <v xml:space="preserve"> </v>
      </c>
      <c r="V810" s="32">
        <f t="shared" si="250"/>
        <v>84.901186001333983</v>
      </c>
      <c r="W810" s="32" t="str">
        <f t="shared" si="251"/>
        <v xml:space="preserve"> </v>
      </c>
      <c r="X810" s="86" t="str">
        <f t="shared" si="253"/>
        <v xml:space="preserve"> </v>
      </c>
    </row>
    <row r="811" spans="1:24" s="125" customFormat="1" ht="30" customHeight="1" x14ac:dyDescent="0.2">
      <c r="A811" s="68" t="s">
        <v>392</v>
      </c>
      <c r="B811" s="30" t="s">
        <v>392</v>
      </c>
      <c r="C811" s="29" t="s">
        <v>150</v>
      </c>
      <c r="D811" s="30">
        <v>3</v>
      </c>
      <c r="E811" s="32">
        <f t="shared" si="254"/>
        <v>45445.599999999999</v>
      </c>
      <c r="F811" s="32"/>
      <c r="G811" s="141">
        <v>45445.599999999999</v>
      </c>
      <c r="H811" s="32"/>
      <c r="I811" s="86"/>
      <c r="J811" s="85">
        <f t="shared" si="255"/>
        <v>98646.2</v>
      </c>
      <c r="K811" s="32"/>
      <c r="L811" s="141">
        <v>98646.2</v>
      </c>
      <c r="M811" s="32"/>
      <c r="N811" s="86"/>
      <c r="O811" s="85">
        <f t="shared" si="256"/>
        <v>93172.25</v>
      </c>
      <c r="P811" s="32"/>
      <c r="Q811" s="141">
        <v>93172.25</v>
      </c>
      <c r="R811" s="32"/>
      <c r="S811" s="86"/>
      <c r="T811" s="85">
        <f t="shared" si="252"/>
        <v>94.450926644918923</v>
      </c>
      <c r="U811" s="32" t="str">
        <f t="shared" si="249"/>
        <v xml:space="preserve"> </v>
      </c>
      <c r="V811" s="32">
        <f t="shared" si="250"/>
        <v>94.450926644918923</v>
      </c>
      <c r="W811" s="32" t="str">
        <f t="shared" si="251"/>
        <v xml:space="preserve"> </v>
      </c>
      <c r="X811" s="86" t="str">
        <f t="shared" si="253"/>
        <v xml:space="preserve"> </v>
      </c>
    </row>
    <row r="812" spans="1:24" s="124" customFormat="1" ht="30" customHeight="1" x14ac:dyDescent="0.2">
      <c r="A812" s="70" t="s">
        <v>392</v>
      </c>
      <c r="B812" s="52" t="s">
        <v>392</v>
      </c>
      <c r="C812" s="53" t="s">
        <v>13</v>
      </c>
      <c r="D812" s="52">
        <v>3</v>
      </c>
      <c r="E812" s="61">
        <f t="shared" si="254"/>
        <v>64919</v>
      </c>
      <c r="F812" s="61">
        <f>SUM(F813:F814)</f>
        <v>0</v>
      </c>
      <c r="G812" s="61">
        <f>SUM(G813:G814)</f>
        <v>64919</v>
      </c>
      <c r="H812" s="61">
        <f>SUM(H813:H814)</f>
        <v>0</v>
      </c>
      <c r="I812" s="88">
        <f>SUM(I813:I814)</f>
        <v>0</v>
      </c>
      <c r="J812" s="87">
        <f t="shared" si="255"/>
        <v>171503.19999999998</v>
      </c>
      <c r="K812" s="61">
        <f>SUM(K813:K814)</f>
        <v>0</v>
      </c>
      <c r="L812" s="61">
        <f>SUM(L813:L814)</f>
        <v>171503.19999999998</v>
      </c>
      <c r="M812" s="61">
        <f>SUM(M813:M814)</f>
        <v>0</v>
      </c>
      <c r="N812" s="88">
        <f>SUM(N813:N814)</f>
        <v>0</v>
      </c>
      <c r="O812" s="87">
        <f t="shared" si="256"/>
        <v>141375.91</v>
      </c>
      <c r="P812" s="61">
        <f>SUM(P813:P814)</f>
        <v>0</v>
      </c>
      <c r="Q812" s="61">
        <f>SUM(Q813:Q814)</f>
        <v>141375.91</v>
      </c>
      <c r="R812" s="61">
        <f>SUM(R813:R814)</f>
        <v>0</v>
      </c>
      <c r="S812" s="88">
        <f>SUM(S813:S814)</f>
        <v>0</v>
      </c>
      <c r="T812" s="87">
        <f t="shared" si="252"/>
        <v>82.433394828784543</v>
      </c>
      <c r="U812" s="61" t="str">
        <f t="shared" si="249"/>
        <v xml:space="preserve"> </v>
      </c>
      <c r="V812" s="61">
        <f t="shared" si="250"/>
        <v>82.433394828784543</v>
      </c>
      <c r="W812" s="61" t="str">
        <f t="shared" si="251"/>
        <v xml:space="preserve"> </v>
      </c>
      <c r="X812" s="88" t="str">
        <f t="shared" si="253"/>
        <v xml:space="preserve"> </v>
      </c>
    </row>
    <row r="813" spans="1:24" s="125" customFormat="1" ht="39.950000000000003" customHeight="1" x14ac:dyDescent="0.2">
      <c r="A813" s="68" t="s">
        <v>392</v>
      </c>
      <c r="B813" s="30" t="s">
        <v>392</v>
      </c>
      <c r="C813" s="29" t="s">
        <v>529</v>
      </c>
      <c r="D813" s="30">
        <v>3</v>
      </c>
      <c r="E813" s="32">
        <f t="shared" si="254"/>
        <v>0</v>
      </c>
      <c r="F813" s="32"/>
      <c r="G813" s="141">
        <v>0</v>
      </c>
      <c r="H813" s="32"/>
      <c r="I813" s="86"/>
      <c r="J813" s="85">
        <f t="shared" si="255"/>
        <v>17732.099999999999</v>
      </c>
      <c r="K813" s="32"/>
      <c r="L813" s="141">
        <v>17732.099999999999</v>
      </c>
      <c r="M813" s="32"/>
      <c r="N813" s="86"/>
      <c r="O813" s="85">
        <f t="shared" si="256"/>
        <v>14284.8</v>
      </c>
      <c r="P813" s="32"/>
      <c r="Q813" s="141">
        <v>14284.8</v>
      </c>
      <c r="R813" s="32"/>
      <c r="S813" s="86"/>
      <c r="T813" s="85">
        <f t="shared" si="252"/>
        <v>80.558986245283975</v>
      </c>
      <c r="U813" s="32" t="str">
        <f t="shared" si="249"/>
        <v xml:space="preserve"> </v>
      </c>
      <c r="V813" s="32">
        <f t="shared" si="250"/>
        <v>80.558986245283975</v>
      </c>
      <c r="W813" s="32" t="str">
        <f t="shared" si="251"/>
        <v xml:space="preserve"> </v>
      </c>
      <c r="X813" s="86" t="str">
        <f t="shared" si="253"/>
        <v xml:space="preserve"> </v>
      </c>
    </row>
    <row r="814" spans="1:24" s="125" customFormat="1" ht="39.950000000000003" customHeight="1" x14ac:dyDescent="0.2">
      <c r="A814" s="68" t="s">
        <v>392</v>
      </c>
      <c r="B814" s="30" t="s">
        <v>392</v>
      </c>
      <c r="C814" s="29" t="s">
        <v>151</v>
      </c>
      <c r="D814" s="30">
        <v>3</v>
      </c>
      <c r="E814" s="32">
        <f t="shared" si="254"/>
        <v>64919</v>
      </c>
      <c r="F814" s="32"/>
      <c r="G814" s="141">
        <v>64919</v>
      </c>
      <c r="H814" s="32"/>
      <c r="I814" s="86"/>
      <c r="J814" s="85">
        <f t="shared" si="255"/>
        <v>153771.09999999998</v>
      </c>
      <c r="K814" s="32"/>
      <c r="L814" s="141">
        <v>153771.09999999998</v>
      </c>
      <c r="M814" s="32"/>
      <c r="N814" s="86"/>
      <c r="O814" s="85">
        <f t="shared" si="256"/>
        <v>127091.11</v>
      </c>
      <c r="P814" s="32"/>
      <c r="Q814" s="141">
        <v>127091.11</v>
      </c>
      <c r="R814" s="32"/>
      <c r="S814" s="86"/>
      <c r="T814" s="85">
        <f t="shared" si="252"/>
        <v>82.649542079103298</v>
      </c>
      <c r="U814" s="32" t="str">
        <f t="shared" si="249"/>
        <v xml:space="preserve"> </v>
      </c>
      <c r="V814" s="32">
        <f t="shared" si="250"/>
        <v>82.649542079103298</v>
      </c>
      <c r="W814" s="32" t="str">
        <f t="shared" si="251"/>
        <v xml:space="preserve"> </v>
      </c>
      <c r="X814" s="86" t="str">
        <f t="shared" si="253"/>
        <v xml:space="preserve"> </v>
      </c>
    </row>
    <row r="815" spans="1:24" s="124" customFormat="1" ht="30" customHeight="1" x14ac:dyDescent="0.2">
      <c r="A815" s="70" t="s">
        <v>392</v>
      </c>
      <c r="B815" s="52" t="s">
        <v>392</v>
      </c>
      <c r="C815" s="53" t="s">
        <v>50</v>
      </c>
      <c r="D815" s="52">
        <v>3</v>
      </c>
      <c r="E815" s="61">
        <f>SUM(F815:I815)</f>
        <v>0</v>
      </c>
      <c r="F815" s="61">
        <f>+F816</f>
        <v>0</v>
      </c>
      <c r="G815" s="61">
        <f>+G816</f>
        <v>0</v>
      </c>
      <c r="H815" s="61">
        <f>+H816</f>
        <v>0</v>
      </c>
      <c r="I815" s="88">
        <f>+I816</f>
        <v>0</v>
      </c>
      <c r="J815" s="87">
        <f>SUM(K815:N815)</f>
        <v>3480</v>
      </c>
      <c r="K815" s="61">
        <f>+K816</f>
        <v>0</v>
      </c>
      <c r="L815" s="61">
        <f>+L816</f>
        <v>0</v>
      </c>
      <c r="M815" s="61">
        <f>+M816</f>
        <v>3480</v>
      </c>
      <c r="N815" s="88">
        <f>+N816</f>
        <v>0</v>
      </c>
      <c r="O815" s="87">
        <f t="shared" si="256"/>
        <v>0</v>
      </c>
      <c r="P815" s="61">
        <f>+P816</f>
        <v>0</v>
      </c>
      <c r="Q815" s="61">
        <f>+Q816</f>
        <v>0</v>
      </c>
      <c r="R815" s="61">
        <f>+R816</f>
        <v>0</v>
      </c>
      <c r="S815" s="88">
        <f>+S816</f>
        <v>0</v>
      </c>
      <c r="T815" s="87">
        <f t="shared" si="252"/>
        <v>0</v>
      </c>
      <c r="U815" s="61" t="str">
        <f t="shared" si="249"/>
        <v xml:space="preserve"> </v>
      </c>
      <c r="V815" s="61" t="str">
        <f t="shared" si="250"/>
        <v xml:space="preserve"> </v>
      </c>
      <c r="W815" s="61">
        <f t="shared" si="251"/>
        <v>0</v>
      </c>
      <c r="X815" s="88" t="str">
        <f t="shared" si="253"/>
        <v xml:space="preserve"> </v>
      </c>
    </row>
    <row r="816" spans="1:24" s="125" customFormat="1" ht="30" customHeight="1" x14ac:dyDescent="0.2">
      <c r="A816" s="68" t="s">
        <v>392</v>
      </c>
      <c r="B816" s="30" t="s">
        <v>392</v>
      </c>
      <c r="C816" s="29" t="s">
        <v>490</v>
      </c>
      <c r="D816" s="30">
        <v>3</v>
      </c>
      <c r="E816" s="32">
        <f>SUM(F816:I816)</f>
        <v>0</v>
      </c>
      <c r="F816" s="32"/>
      <c r="G816" s="141"/>
      <c r="H816" s="32">
        <v>0</v>
      </c>
      <c r="I816" s="86"/>
      <c r="J816" s="85">
        <f>SUM(K816:N816)</f>
        <v>3480</v>
      </c>
      <c r="K816" s="32"/>
      <c r="L816" s="141"/>
      <c r="M816" s="32">
        <v>3480</v>
      </c>
      <c r="N816" s="86"/>
      <c r="O816" s="85">
        <f t="shared" si="256"/>
        <v>0</v>
      </c>
      <c r="P816" s="32"/>
      <c r="Q816" s="141"/>
      <c r="R816" s="32"/>
      <c r="S816" s="86"/>
      <c r="T816" s="85">
        <f t="shared" si="252"/>
        <v>0</v>
      </c>
      <c r="U816" s="32" t="str">
        <f t="shared" si="249"/>
        <v xml:space="preserve"> </v>
      </c>
      <c r="V816" s="32" t="str">
        <f t="shared" si="250"/>
        <v xml:space="preserve"> </v>
      </c>
      <c r="W816" s="32">
        <f t="shared" si="251"/>
        <v>0</v>
      </c>
      <c r="X816" s="86" t="str">
        <f t="shared" si="253"/>
        <v xml:space="preserve"> </v>
      </c>
    </row>
    <row r="817" spans="1:24" s="124" customFormat="1" ht="30" customHeight="1" x14ac:dyDescent="0.2">
      <c r="A817" s="70" t="s">
        <v>392</v>
      </c>
      <c r="B817" s="52" t="s">
        <v>392</v>
      </c>
      <c r="C817" s="53" t="s">
        <v>14</v>
      </c>
      <c r="D817" s="52">
        <v>3</v>
      </c>
      <c r="E817" s="61">
        <f>SUM(F817:I817)</f>
        <v>0</v>
      </c>
      <c r="F817" s="61">
        <f>+F818</f>
        <v>0</v>
      </c>
      <c r="G817" s="61">
        <f>+G818</f>
        <v>0</v>
      </c>
      <c r="H817" s="61">
        <f>+H818</f>
        <v>0</v>
      </c>
      <c r="I817" s="88">
        <f>+I818</f>
        <v>0</v>
      </c>
      <c r="J817" s="87">
        <f>SUM(K817:N817)</f>
        <v>4550</v>
      </c>
      <c r="K817" s="61">
        <f>+K818</f>
        <v>0</v>
      </c>
      <c r="L817" s="61">
        <f>+L818</f>
        <v>0</v>
      </c>
      <c r="M817" s="61">
        <f>+M818</f>
        <v>4550</v>
      </c>
      <c r="N817" s="88">
        <f>+N818</f>
        <v>0</v>
      </c>
      <c r="O817" s="87">
        <f t="shared" si="256"/>
        <v>0</v>
      </c>
      <c r="P817" s="61">
        <f>+P818</f>
        <v>0</v>
      </c>
      <c r="Q817" s="61">
        <f>+Q818</f>
        <v>0</v>
      </c>
      <c r="R817" s="61">
        <f>+R818</f>
        <v>0</v>
      </c>
      <c r="S817" s="88">
        <f>+S818</f>
        <v>0</v>
      </c>
      <c r="T817" s="87">
        <f t="shared" si="252"/>
        <v>0</v>
      </c>
      <c r="U817" s="61" t="str">
        <f t="shared" si="249"/>
        <v xml:space="preserve"> </v>
      </c>
      <c r="V817" s="61" t="str">
        <f t="shared" si="250"/>
        <v xml:space="preserve"> </v>
      </c>
      <c r="W817" s="61">
        <f t="shared" si="251"/>
        <v>0</v>
      </c>
      <c r="X817" s="88" t="str">
        <f t="shared" si="253"/>
        <v xml:space="preserve"> </v>
      </c>
    </row>
    <row r="818" spans="1:24" s="125" customFormat="1" ht="33" x14ac:dyDescent="0.2">
      <c r="A818" s="68" t="s">
        <v>392</v>
      </c>
      <c r="B818" s="30" t="s">
        <v>392</v>
      </c>
      <c r="C818" s="29" t="s">
        <v>491</v>
      </c>
      <c r="D818" s="30">
        <v>3</v>
      </c>
      <c r="E818" s="32">
        <f>SUM(F818:I818)</f>
        <v>0</v>
      </c>
      <c r="F818" s="32"/>
      <c r="G818" s="141"/>
      <c r="H818" s="32">
        <v>0</v>
      </c>
      <c r="I818" s="86"/>
      <c r="J818" s="85">
        <f>SUM(K818:N818)</f>
        <v>4550</v>
      </c>
      <c r="K818" s="32"/>
      <c r="L818" s="141"/>
      <c r="M818" s="32">
        <v>4550</v>
      </c>
      <c r="N818" s="86"/>
      <c r="O818" s="85">
        <f t="shared" si="256"/>
        <v>0</v>
      </c>
      <c r="P818" s="32"/>
      <c r="Q818" s="141"/>
      <c r="R818" s="32"/>
      <c r="S818" s="86"/>
      <c r="T818" s="85">
        <f t="shared" si="252"/>
        <v>0</v>
      </c>
      <c r="U818" s="32" t="str">
        <f t="shared" si="249"/>
        <v xml:space="preserve"> </v>
      </c>
      <c r="V818" s="32" t="str">
        <f t="shared" si="250"/>
        <v xml:space="preserve"> </v>
      </c>
      <c r="W818" s="32">
        <f t="shared" si="251"/>
        <v>0</v>
      </c>
      <c r="X818" s="86" t="str">
        <f t="shared" si="253"/>
        <v xml:space="preserve"> </v>
      </c>
    </row>
    <row r="819" spans="1:24" s="124" customFormat="1" ht="30" customHeight="1" x14ac:dyDescent="0.2">
      <c r="A819" s="70" t="s">
        <v>392</v>
      </c>
      <c r="B819" s="52" t="s">
        <v>392</v>
      </c>
      <c r="C819" s="53" t="s">
        <v>58</v>
      </c>
      <c r="D819" s="52">
        <v>3</v>
      </c>
      <c r="E819" s="61">
        <f t="shared" si="254"/>
        <v>0</v>
      </c>
      <c r="F819" s="61">
        <f>+F820</f>
        <v>0</v>
      </c>
      <c r="G819" s="61">
        <f>+G820</f>
        <v>0</v>
      </c>
      <c r="H819" s="61">
        <f>+H820</f>
        <v>0</v>
      </c>
      <c r="I819" s="88">
        <f>+I820</f>
        <v>0</v>
      </c>
      <c r="J819" s="87">
        <f t="shared" si="255"/>
        <v>31626.1</v>
      </c>
      <c r="K819" s="61">
        <f>+K820</f>
        <v>0</v>
      </c>
      <c r="L819" s="61">
        <f>+L820</f>
        <v>31626.1</v>
      </c>
      <c r="M819" s="61">
        <f>+M820</f>
        <v>0</v>
      </c>
      <c r="N819" s="88">
        <f>+N820</f>
        <v>0</v>
      </c>
      <c r="O819" s="87">
        <f t="shared" si="256"/>
        <v>30981.55</v>
      </c>
      <c r="P819" s="61">
        <f>+P820</f>
        <v>0</v>
      </c>
      <c r="Q819" s="61">
        <f>+Q820</f>
        <v>30981.55</v>
      </c>
      <c r="R819" s="61">
        <f>+R820</f>
        <v>0</v>
      </c>
      <c r="S819" s="88">
        <f>+S820</f>
        <v>0</v>
      </c>
      <c r="T819" s="87">
        <f t="shared" si="252"/>
        <v>97.961968121266935</v>
      </c>
      <c r="U819" s="61" t="str">
        <f t="shared" si="249"/>
        <v xml:space="preserve"> </v>
      </c>
      <c r="V819" s="61">
        <f t="shared" si="250"/>
        <v>97.961968121266935</v>
      </c>
      <c r="W819" s="61" t="str">
        <f t="shared" si="251"/>
        <v xml:space="preserve"> </v>
      </c>
      <c r="X819" s="88" t="str">
        <f t="shared" si="253"/>
        <v xml:space="preserve"> </v>
      </c>
    </row>
    <row r="820" spans="1:24" s="125" customFormat="1" ht="30" customHeight="1" x14ac:dyDescent="0.2">
      <c r="A820" s="68" t="s">
        <v>392</v>
      </c>
      <c r="B820" s="30" t="s">
        <v>392</v>
      </c>
      <c r="C820" s="29" t="s">
        <v>539</v>
      </c>
      <c r="D820" s="30">
        <v>3</v>
      </c>
      <c r="E820" s="32">
        <f t="shared" si="254"/>
        <v>0</v>
      </c>
      <c r="F820" s="32"/>
      <c r="G820" s="141">
        <v>0</v>
      </c>
      <c r="H820" s="32"/>
      <c r="I820" s="86"/>
      <c r="J820" s="85">
        <f t="shared" si="255"/>
        <v>31626.1</v>
      </c>
      <c r="K820" s="32"/>
      <c r="L820" s="141">
        <v>31626.1</v>
      </c>
      <c r="M820" s="32"/>
      <c r="N820" s="86"/>
      <c r="O820" s="85">
        <f t="shared" si="256"/>
        <v>30981.55</v>
      </c>
      <c r="P820" s="32"/>
      <c r="Q820" s="141">
        <v>30981.55</v>
      </c>
      <c r="R820" s="32"/>
      <c r="S820" s="86"/>
      <c r="T820" s="85">
        <f t="shared" si="252"/>
        <v>97.961968121266935</v>
      </c>
      <c r="U820" s="32" t="str">
        <f t="shared" si="249"/>
        <v xml:space="preserve"> </v>
      </c>
      <c r="V820" s="32">
        <f t="shared" si="250"/>
        <v>97.961968121266935</v>
      </c>
      <c r="W820" s="32" t="str">
        <f t="shared" si="251"/>
        <v xml:space="preserve"> </v>
      </c>
      <c r="X820" s="86" t="str">
        <f t="shared" si="253"/>
        <v xml:space="preserve"> </v>
      </c>
    </row>
    <row r="821" spans="1:24" s="124" customFormat="1" ht="30" customHeight="1" x14ac:dyDescent="0.2">
      <c r="A821" s="70" t="s">
        <v>392</v>
      </c>
      <c r="B821" s="52" t="s">
        <v>392</v>
      </c>
      <c r="C821" s="53" t="s">
        <v>54</v>
      </c>
      <c r="D821" s="52">
        <v>3</v>
      </c>
      <c r="E821" s="61">
        <f t="shared" ref="E821:E826" si="257">SUM(F821:I821)</f>
        <v>6649</v>
      </c>
      <c r="F821" s="61">
        <f>+F822</f>
        <v>0</v>
      </c>
      <c r="G821" s="61">
        <f>+G822</f>
        <v>0</v>
      </c>
      <c r="H821" s="61">
        <f>+H822</f>
        <v>6649</v>
      </c>
      <c r="I821" s="88">
        <f>+I822</f>
        <v>0</v>
      </c>
      <c r="J821" s="87">
        <f t="shared" ref="J821:J826" si="258">SUM(K821:N821)</f>
        <v>6649</v>
      </c>
      <c r="K821" s="61">
        <f>+K822</f>
        <v>0</v>
      </c>
      <c r="L821" s="61">
        <f>+L822</f>
        <v>0</v>
      </c>
      <c r="M821" s="61">
        <f>+M822</f>
        <v>6649</v>
      </c>
      <c r="N821" s="88">
        <f>+N822</f>
        <v>0</v>
      </c>
      <c r="O821" s="87">
        <f t="shared" si="256"/>
        <v>0</v>
      </c>
      <c r="P821" s="61">
        <f>+P822</f>
        <v>0</v>
      </c>
      <c r="Q821" s="61">
        <f>+Q822</f>
        <v>0</v>
      </c>
      <c r="R821" s="61">
        <f>+R822</f>
        <v>0</v>
      </c>
      <c r="S821" s="88">
        <f>+S822</f>
        <v>0</v>
      </c>
      <c r="T821" s="87">
        <f t="shared" si="252"/>
        <v>0</v>
      </c>
      <c r="U821" s="61" t="str">
        <f t="shared" si="249"/>
        <v xml:space="preserve"> </v>
      </c>
      <c r="V821" s="61" t="str">
        <f t="shared" si="250"/>
        <v xml:space="preserve"> </v>
      </c>
      <c r="W821" s="61">
        <f t="shared" si="251"/>
        <v>0</v>
      </c>
      <c r="X821" s="88" t="str">
        <f t="shared" si="253"/>
        <v xml:space="preserve"> </v>
      </c>
    </row>
    <row r="822" spans="1:24" s="125" customFormat="1" ht="39.950000000000003" customHeight="1" x14ac:dyDescent="0.2">
      <c r="A822" s="68" t="s">
        <v>392</v>
      </c>
      <c r="B822" s="30" t="s">
        <v>392</v>
      </c>
      <c r="C822" s="29" t="s">
        <v>152</v>
      </c>
      <c r="D822" s="30">
        <v>3</v>
      </c>
      <c r="E822" s="32">
        <f t="shared" si="257"/>
        <v>6649</v>
      </c>
      <c r="F822" s="32"/>
      <c r="G822" s="141"/>
      <c r="H822" s="32">
        <v>6649</v>
      </c>
      <c r="I822" s="86"/>
      <c r="J822" s="85">
        <f t="shared" si="258"/>
        <v>6649</v>
      </c>
      <c r="K822" s="32"/>
      <c r="L822" s="141"/>
      <c r="M822" s="32">
        <v>6649</v>
      </c>
      <c r="N822" s="86"/>
      <c r="O822" s="85">
        <f t="shared" si="256"/>
        <v>0</v>
      </c>
      <c r="P822" s="32"/>
      <c r="Q822" s="141"/>
      <c r="R822" s="32"/>
      <c r="S822" s="86"/>
      <c r="T822" s="85">
        <f t="shared" si="252"/>
        <v>0</v>
      </c>
      <c r="U822" s="32" t="str">
        <f t="shared" si="249"/>
        <v xml:space="preserve"> </v>
      </c>
      <c r="V822" s="32" t="str">
        <f t="shared" si="250"/>
        <v xml:space="preserve"> </v>
      </c>
      <c r="W822" s="32">
        <f t="shared" si="251"/>
        <v>0</v>
      </c>
      <c r="X822" s="86" t="str">
        <f t="shared" si="253"/>
        <v xml:space="preserve"> </v>
      </c>
    </row>
    <row r="823" spans="1:24" s="123" customFormat="1" ht="39.950000000000003" customHeight="1" x14ac:dyDescent="0.2">
      <c r="A823" s="66" t="s">
        <v>1300</v>
      </c>
      <c r="B823" s="27" t="s">
        <v>1297</v>
      </c>
      <c r="C823" s="21" t="s">
        <v>492</v>
      </c>
      <c r="D823" s="27">
        <v>2</v>
      </c>
      <c r="E823" s="25">
        <f t="shared" si="257"/>
        <v>2648250</v>
      </c>
      <c r="F823" s="25">
        <v>0</v>
      </c>
      <c r="G823" s="25">
        <v>0</v>
      </c>
      <c r="H823" s="25">
        <v>0</v>
      </c>
      <c r="I823" s="84">
        <v>2648250</v>
      </c>
      <c r="J823" s="83">
        <f t="shared" si="258"/>
        <v>2358919.2999999998</v>
      </c>
      <c r="K823" s="25">
        <v>0</v>
      </c>
      <c r="L823" s="25">
        <v>0</v>
      </c>
      <c r="M823" s="25">
        <v>0</v>
      </c>
      <c r="N823" s="84">
        <v>2358919.2999999998</v>
      </c>
      <c r="O823" s="83">
        <f t="shared" si="256"/>
        <v>2018990.24</v>
      </c>
      <c r="P823" s="25">
        <v>0</v>
      </c>
      <c r="Q823" s="25">
        <v>0</v>
      </c>
      <c r="R823" s="25">
        <v>0</v>
      </c>
      <c r="S823" s="84">
        <v>2018990.24</v>
      </c>
      <c r="T823" s="83">
        <f t="shared" si="252"/>
        <v>85.589627419640863</v>
      </c>
      <c r="U823" s="25" t="str">
        <f t="shared" si="249"/>
        <v xml:space="preserve"> </v>
      </c>
      <c r="V823" s="25" t="str">
        <f t="shared" si="250"/>
        <v xml:space="preserve"> </v>
      </c>
      <c r="W823" s="25" t="str">
        <f t="shared" si="251"/>
        <v xml:space="preserve"> </v>
      </c>
      <c r="X823" s="84">
        <f t="shared" si="253"/>
        <v>85.589627419640863</v>
      </c>
    </row>
    <row r="824" spans="1:24" s="123" customFormat="1" ht="39.950000000000003" customHeight="1" x14ac:dyDescent="0.2">
      <c r="A824" s="66" t="s">
        <v>1301</v>
      </c>
      <c r="B824" s="27" t="s">
        <v>1302</v>
      </c>
      <c r="C824" s="21" t="s">
        <v>724</v>
      </c>
      <c r="D824" s="27">
        <v>2</v>
      </c>
      <c r="E824" s="25">
        <f t="shared" si="257"/>
        <v>15000</v>
      </c>
      <c r="F824" s="25">
        <v>0</v>
      </c>
      <c r="G824" s="25">
        <v>0</v>
      </c>
      <c r="H824" s="25">
        <v>0</v>
      </c>
      <c r="I824" s="84">
        <v>15000</v>
      </c>
      <c r="J824" s="83">
        <f t="shared" si="258"/>
        <v>15000</v>
      </c>
      <c r="K824" s="25">
        <v>0</v>
      </c>
      <c r="L824" s="25">
        <v>0</v>
      </c>
      <c r="M824" s="25">
        <v>0</v>
      </c>
      <c r="N824" s="84">
        <v>15000</v>
      </c>
      <c r="O824" s="83">
        <f t="shared" si="256"/>
        <v>7439</v>
      </c>
      <c r="P824" s="25">
        <v>0</v>
      </c>
      <c r="Q824" s="25">
        <v>0</v>
      </c>
      <c r="R824" s="25">
        <v>0</v>
      </c>
      <c r="S824" s="84">
        <v>7439</v>
      </c>
      <c r="T824" s="83">
        <f t="shared" si="252"/>
        <v>49.593333333333334</v>
      </c>
      <c r="U824" s="25" t="str">
        <f t="shared" si="249"/>
        <v xml:space="preserve"> </v>
      </c>
      <c r="V824" s="25" t="str">
        <f t="shared" si="250"/>
        <v xml:space="preserve"> </v>
      </c>
      <c r="W824" s="25" t="str">
        <f t="shared" si="251"/>
        <v xml:space="preserve"> </v>
      </c>
      <c r="X824" s="84">
        <f t="shared" si="253"/>
        <v>49.593333333333334</v>
      </c>
    </row>
    <row r="825" spans="1:24" s="123" customFormat="1" ht="122.25" customHeight="1" x14ac:dyDescent="0.2">
      <c r="A825" s="66" t="s">
        <v>1303</v>
      </c>
      <c r="B825" s="27" t="s">
        <v>1228</v>
      </c>
      <c r="C825" s="21" t="s">
        <v>725</v>
      </c>
      <c r="D825" s="27">
        <v>2</v>
      </c>
      <c r="E825" s="25">
        <f t="shared" si="257"/>
        <v>0</v>
      </c>
      <c r="F825" s="25">
        <v>0</v>
      </c>
      <c r="G825" s="25">
        <v>0</v>
      </c>
      <c r="H825" s="25">
        <v>0</v>
      </c>
      <c r="I825" s="84">
        <v>0</v>
      </c>
      <c r="J825" s="83">
        <f t="shared" si="258"/>
        <v>20250</v>
      </c>
      <c r="K825" s="25">
        <v>0</v>
      </c>
      <c r="L825" s="25">
        <v>0</v>
      </c>
      <c r="M825" s="25">
        <v>0</v>
      </c>
      <c r="N825" s="84">
        <v>20250</v>
      </c>
      <c r="O825" s="83">
        <f t="shared" si="256"/>
        <v>10802.21</v>
      </c>
      <c r="P825" s="25">
        <v>0</v>
      </c>
      <c r="Q825" s="25">
        <v>0</v>
      </c>
      <c r="R825" s="25">
        <v>0</v>
      </c>
      <c r="S825" s="84">
        <v>10802.21</v>
      </c>
      <c r="T825" s="83">
        <f t="shared" si="252"/>
        <v>53.344246913580243</v>
      </c>
      <c r="U825" s="25" t="str">
        <f t="shared" si="249"/>
        <v xml:space="preserve"> </v>
      </c>
      <c r="V825" s="25" t="str">
        <f t="shared" si="250"/>
        <v xml:space="preserve"> </v>
      </c>
      <c r="W825" s="25" t="str">
        <f t="shared" si="251"/>
        <v xml:space="preserve"> </v>
      </c>
      <c r="X825" s="84">
        <f t="shared" si="253"/>
        <v>53.344246913580243</v>
      </c>
    </row>
    <row r="826" spans="1:24" s="123" customFormat="1" ht="30" customHeight="1" x14ac:dyDescent="0.2">
      <c r="A826" s="66" t="s">
        <v>1303</v>
      </c>
      <c r="B826" s="27" t="s">
        <v>1235</v>
      </c>
      <c r="C826" s="21" t="s">
        <v>153</v>
      </c>
      <c r="D826" s="27">
        <v>2</v>
      </c>
      <c r="E826" s="25">
        <f t="shared" si="257"/>
        <v>7489879.8999999994</v>
      </c>
      <c r="F826" s="25">
        <f>+F828+F830+F832+F841+F843+F848+F851+F856+F858</f>
        <v>7489879.8999999994</v>
      </c>
      <c r="G826" s="25">
        <f>+G828+G830+G832+G841+G843+G848+G851+G856+G858</f>
        <v>0</v>
      </c>
      <c r="H826" s="25">
        <f>+H828+H830+H832+H841+H843+H848+H851+H856+H858</f>
        <v>0</v>
      </c>
      <c r="I826" s="84">
        <f>+I828+I830+I832+I841+I843+I848+I851+I856+I858</f>
        <v>0</v>
      </c>
      <c r="J826" s="83">
        <f t="shared" si="258"/>
        <v>7281457.3000000007</v>
      </c>
      <c r="K826" s="25">
        <f>+K828+K830+K832+K841+K843+K848+K851+K856+K858</f>
        <v>7255058.7000000011</v>
      </c>
      <c r="L826" s="25">
        <f>+L828+L830+L832+L841+L843+L848+L851+L856+L858</f>
        <v>0</v>
      </c>
      <c r="M826" s="25">
        <f>+M828+M830+M832+M841+M843+M848+M851+M856+M858</f>
        <v>26398.600000000002</v>
      </c>
      <c r="N826" s="84">
        <f>+N828+N830+N832+N841+N843+N848+N851+N856+N858</f>
        <v>0</v>
      </c>
      <c r="O826" s="83">
        <f t="shared" si="256"/>
        <v>3830541.6700000004</v>
      </c>
      <c r="P826" s="25">
        <f>+P828+P830+P832+P841+P843+P848+P851+P856+P858</f>
        <v>3815163.6700000004</v>
      </c>
      <c r="Q826" s="25">
        <f>+Q828+Q830+Q832+Q841+Q843+Q848+Q851+Q856+Q858</f>
        <v>0</v>
      </c>
      <c r="R826" s="25">
        <f>+R828+R830+R832+R841+R843+R848+R851+R856+R858</f>
        <v>15378</v>
      </c>
      <c r="S826" s="84">
        <f>+S828+S830+S832+S841+S843+S848+S851+S856+S858</f>
        <v>0</v>
      </c>
      <c r="T826" s="83">
        <f t="shared" si="252"/>
        <v>52.606799877821167</v>
      </c>
      <c r="U826" s="25">
        <f t="shared" si="249"/>
        <v>52.58625502230602</v>
      </c>
      <c r="V826" s="25" t="str">
        <f t="shared" si="250"/>
        <v xml:space="preserve"> </v>
      </c>
      <c r="W826" s="25">
        <f t="shared" si="251"/>
        <v>58.253089178971607</v>
      </c>
      <c r="X826" s="84" t="str">
        <f t="shared" si="253"/>
        <v xml:space="preserve"> </v>
      </c>
    </row>
    <row r="827" spans="1:24" s="123" customFormat="1" ht="20.100000000000001" customHeight="1" x14ac:dyDescent="0.2">
      <c r="A827" s="121" t="s">
        <v>392</v>
      </c>
      <c r="B827" s="122" t="s">
        <v>392</v>
      </c>
      <c r="C827" s="27" t="s">
        <v>2</v>
      </c>
      <c r="D827" s="27"/>
      <c r="E827" s="26"/>
      <c r="F827" s="26"/>
      <c r="G827" s="26"/>
      <c r="H827" s="26"/>
      <c r="I827" s="82"/>
      <c r="J827" s="81"/>
      <c r="K827" s="26"/>
      <c r="L827" s="26"/>
      <c r="M827" s="26"/>
      <c r="N827" s="82"/>
      <c r="O827" s="81"/>
      <c r="P827" s="26"/>
      <c r="Q827" s="26"/>
      <c r="R827" s="26"/>
      <c r="S827" s="82"/>
      <c r="T827" s="83" t="str">
        <f t="shared" si="252"/>
        <v xml:space="preserve"> </v>
      </c>
      <c r="U827" s="25" t="str">
        <f t="shared" si="249"/>
        <v xml:space="preserve"> </v>
      </c>
      <c r="V827" s="25" t="str">
        <f t="shared" si="250"/>
        <v xml:space="preserve"> </v>
      </c>
      <c r="W827" s="25" t="str">
        <f t="shared" si="251"/>
        <v xml:space="preserve"> </v>
      </c>
      <c r="X827" s="84" t="str">
        <f t="shared" si="253"/>
        <v xml:space="preserve"> </v>
      </c>
    </row>
    <row r="828" spans="1:24" s="124" customFormat="1" ht="30" customHeight="1" x14ac:dyDescent="0.2">
      <c r="A828" s="70" t="s">
        <v>392</v>
      </c>
      <c r="B828" s="52" t="s">
        <v>392</v>
      </c>
      <c r="C828" s="53" t="s">
        <v>5</v>
      </c>
      <c r="D828" s="52">
        <v>3</v>
      </c>
      <c r="E828" s="61">
        <f t="shared" ref="E828:E836" si="259">SUM(F828:I828)</f>
        <v>386226.7</v>
      </c>
      <c r="F828" s="61">
        <f>+F829</f>
        <v>386226.7</v>
      </c>
      <c r="G828" s="61">
        <f>+G829</f>
        <v>0</v>
      </c>
      <c r="H828" s="61">
        <f>+H829</f>
        <v>0</v>
      </c>
      <c r="I828" s="88">
        <f>+I829</f>
        <v>0</v>
      </c>
      <c r="J828" s="87">
        <f t="shared" ref="J828:J836" si="260">SUM(K828:N828)</f>
        <v>140845.80000000002</v>
      </c>
      <c r="K828" s="61">
        <f>+K829</f>
        <v>140845.80000000002</v>
      </c>
      <c r="L828" s="61">
        <f>+L829</f>
        <v>0</v>
      </c>
      <c r="M828" s="61">
        <f>+M829</f>
        <v>0</v>
      </c>
      <c r="N828" s="88">
        <f>+N829</f>
        <v>0</v>
      </c>
      <c r="O828" s="87">
        <f t="shared" ref="O828:O860" si="261">SUM(P828:S828)</f>
        <v>140845.80000000002</v>
      </c>
      <c r="P828" s="61">
        <f>+P829</f>
        <v>140845.80000000002</v>
      </c>
      <c r="Q828" s="61">
        <f>+Q829</f>
        <v>0</v>
      </c>
      <c r="R828" s="61">
        <f>+R829</f>
        <v>0</v>
      </c>
      <c r="S828" s="88">
        <f>+S829</f>
        <v>0</v>
      </c>
      <c r="T828" s="87">
        <f t="shared" si="252"/>
        <v>100</v>
      </c>
      <c r="U828" s="61">
        <f t="shared" si="249"/>
        <v>100</v>
      </c>
      <c r="V828" s="61" t="str">
        <f t="shared" si="250"/>
        <v xml:space="preserve"> </v>
      </c>
      <c r="W828" s="61" t="str">
        <f t="shared" si="251"/>
        <v xml:space="preserve"> </v>
      </c>
      <c r="X828" s="88" t="str">
        <f t="shared" si="253"/>
        <v xml:space="preserve"> </v>
      </c>
    </row>
    <row r="829" spans="1:24" s="125" customFormat="1" ht="54.95" customHeight="1" x14ac:dyDescent="0.2">
      <c r="A829" s="68" t="s">
        <v>392</v>
      </c>
      <c r="B829" s="30" t="s">
        <v>392</v>
      </c>
      <c r="C829" s="29" t="s">
        <v>1120</v>
      </c>
      <c r="D829" s="30">
        <v>3</v>
      </c>
      <c r="E829" s="32">
        <f t="shared" si="259"/>
        <v>386226.7</v>
      </c>
      <c r="F829" s="32">
        <v>386226.7</v>
      </c>
      <c r="G829" s="32"/>
      <c r="H829" s="32"/>
      <c r="I829" s="86"/>
      <c r="J829" s="85">
        <f t="shared" si="260"/>
        <v>140845.80000000002</v>
      </c>
      <c r="K829" s="32">
        <v>140845.80000000002</v>
      </c>
      <c r="L829" s="32"/>
      <c r="M829" s="32"/>
      <c r="N829" s="86"/>
      <c r="O829" s="85">
        <f t="shared" si="261"/>
        <v>140845.80000000002</v>
      </c>
      <c r="P829" s="32">
        <v>140845.80000000002</v>
      </c>
      <c r="Q829" s="32"/>
      <c r="R829" s="32"/>
      <c r="S829" s="86"/>
      <c r="T829" s="85">
        <f t="shared" si="252"/>
        <v>100</v>
      </c>
      <c r="U829" s="32">
        <f t="shared" si="249"/>
        <v>100</v>
      </c>
      <c r="V829" s="32" t="str">
        <f t="shared" si="250"/>
        <v xml:space="preserve"> </v>
      </c>
      <c r="W829" s="32" t="str">
        <f t="shared" si="251"/>
        <v xml:space="preserve"> </v>
      </c>
      <c r="X829" s="86" t="str">
        <f t="shared" si="253"/>
        <v xml:space="preserve"> </v>
      </c>
    </row>
    <row r="830" spans="1:24" s="124" customFormat="1" ht="30" customHeight="1" x14ac:dyDescent="0.2">
      <c r="A830" s="70" t="s">
        <v>392</v>
      </c>
      <c r="B830" s="52" t="s">
        <v>392</v>
      </c>
      <c r="C830" s="53" t="s">
        <v>8</v>
      </c>
      <c r="D830" s="52">
        <v>3</v>
      </c>
      <c r="E830" s="61">
        <f>SUM(F830:I830)</f>
        <v>0</v>
      </c>
      <c r="F830" s="61">
        <f>+F831</f>
        <v>0</v>
      </c>
      <c r="G830" s="61">
        <f>+G831</f>
        <v>0</v>
      </c>
      <c r="H830" s="61">
        <f>+H831</f>
        <v>0</v>
      </c>
      <c r="I830" s="88">
        <f>+I831</f>
        <v>0</v>
      </c>
      <c r="J830" s="87">
        <f>SUM(K830:N830)</f>
        <v>262013.4</v>
      </c>
      <c r="K830" s="61">
        <f>+K831</f>
        <v>262013.4</v>
      </c>
      <c r="L830" s="61">
        <f>+L831</f>
        <v>0</v>
      </c>
      <c r="M830" s="61">
        <f>+M831</f>
        <v>0</v>
      </c>
      <c r="N830" s="88">
        <f>+N831</f>
        <v>0</v>
      </c>
      <c r="O830" s="87">
        <f t="shared" si="261"/>
        <v>145139.5</v>
      </c>
      <c r="P830" s="61">
        <f>+P831</f>
        <v>145139.5</v>
      </c>
      <c r="Q830" s="61">
        <f>+Q831</f>
        <v>0</v>
      </c>
      <c r="R830" s="61">
        <f>+R831</f>
        <v>0</v>
      </c>
      <c r="S830" s="88">
        <f>+S831</f>
        <v>0</v>
      </c>
      <c r="T830" s="87">
        <f t="shared" si="252"/>
        <v>55.393922600905142</v>
      </c>
      <c r="U830" s="61">
        <f t="shared" si="249"/>
        <v>55.393922600905142</v>
      </c>
      <c r="V830" s="61" t="str">
        <f t="shared" si="250"/>
        <v xml:space="preserve"> </v>
      </c>
      <c r="W830" s="61" t="str">
        <f t="shared" si="251"/>
        <v xml:space="preserve"> </v>
      </c>
      <c r="X830" s="88" t="str">
        <f t="shared" si="253"/>
        <v xml:space="preserve"> </v>
      </c>
    </row>
    <row r="831" spans="1:24" s="125" customFormat="1" ht="54.95" customHeight="1" x14ac:dyDescent="0.2">
      <c r="A831" s="68" t="s">
        <v>392</v>
      </c>
      <c r="B831" s="30" t="s">
        <v>392</v>
      </c>
      <c r="C831" s="29" t="s">
        <v>1121</v>
      </c>
      <c r="D831" s="30">
        <v>3</v>
      </c>
      <c r="E831" s="32">
        <f>SUM(F831:I831)</f>
        <v>0</v>
      </c>
      <c r="F831" s="32">
        <v>0</v>
      </c>
      <c r="G831" s="32"/>
      <c r="H831" s="32"/>
      <c r="I831" s="86"/>
      <c r="J831" s="85">
        <f>SUM(K831:N831)</f>
        <v>262013.4</v>
      </c>
      <c r="K831" s="32">
        <v>262013.4</v>
      </c>
      <c r="L831" s="32"/>
      <c r="M831" s="32"/>
      <c r="N831" s="86"/>
      <c r="O831" s="85">
        <f t="shared" si="261"/>
        <v>145139.5</v>
      </c>
      <c r="P831" s="32">
        <v>145139.5</v>
      </c>
      <c r="Q831" s="32"/>
      <c r="R831" s="32"/>
      <c r="S831" s="86"/>
      <c r="T831" s="85">
        <f t="shared" si="252"/>
        <v>55.393922600905142</v>
      </c>
      <c r="U831" s="32">
        <f t="shared" si="249"/>
        <v>55.393922600905142</v>
      </c>
      <c r="V831" s="32" t="str">
        <f t="shared" si="250"/>
        <v xml:space="preserve"> </v>
      </c>
      <c r="W831" s="32" t="str">
        <f t="shared" si="251"/>
        <v xml:space="preserve"> </v>
      </c>
      <c r="X831" s="86" t="str">
        <f t="shared" si="253"/>
        <v xml:space="preserve"> </v>
      </c>
    </row>
    <row r="832" spans="1:24" s="124" customFormat="1" ht="30" customHeight="1" x14ac:dyDescent="0.2">
      <c r="A832" s="70" t="s">
        <v>392</v>
      </c>
      <c r="B832" s="52" t="s">
        <v>392</v>
      </c>
      <c r="C832" s="53" t="s">
        <v>11</v>
      </c>
      <c r="D832" s="52">
        <v>3</v>
      </c>
      <c r="E832" s="61">
        <f t="shared" si="259"/>
        <v>2059196.4999999998</v>
      </c>
      <c r="F832" s="61">
        <f>SUM(F833:F840)</f>
        <v>2059196.4999999998</v>
      </c>
      <c r="G832" s="61">
        <f>SUM(G833:G840)</f>
        <v>0</v>
      </c>
      <c r="H832" s="61">
        <f>SUM(H833:H840)</f>
        <v>0</v>
      </c>
      <c r="I832" s="88">
        <f>SUM(I833:I840)</f>
        <v>0</v>
      </c>
      <c r="J832" s="87">
        <f t="shared" si="260"/>
        <v>2797442.8000000007</v>
      </c>
      <c r="K832" s="61">
        <f>SUM(K833:K840)</f>
        <v>2789477.1000000006</v>
      </c>
      <c r="L832" s="61">
        <f>SUM(L833:L840)</f>
        <v>0</v>
      </c>
      <c r="M832" s="61">
        <f>SUM(M833:M840)</f>
        <v>7965.7</v>
      </c>
      <c r="N832" s="88">
        <f>SUM(N833:N840)</f>
        <v>0</v>
      </c>
      <c r="O832" s="87">
        <f t="shared" si="261"/>
        <v>1377652.1800000002</v>
      </c>
      <c r="P832" s="61">
        <f>SUM(P833:P840)</f>
        <v>1369753.1800000002</v>
      </c>
      <c r="Q832" s="61">
        <f>SUM(Q833:Q840)</f>
        <v>0</v>
      </c>
      <c r="R832" s="61">
        <f>SUM(R833:R840)</f>
        <v>7899</v>
      </c>
      <c r="S832" s="88">
        <f>SUM(S833:S840)</f>
        <v>0</v>
      </c>
      <c r="T832" s="87">
        <f t="shared" si="252"/>
        <v>49.246840006880561</v>
      </c>
      <c r="U832" s="61">
        <f t="shared" si="249"/>
        <v>49.104299153414807</v>
      </c>
      <c r="V832" s="61" t="str">
        <f t="shared" si="250"/>
        <v xml:space="preserve"> </v>
      </c>
      <c r="W832" s="61">
        <f t="shared" si="251"/>
        <v>99.162659904339861</v>
      </c>
      <c r="X832" s="88" t="str">
        <f t="shared" si="253"/>
        <v xml:space="preserve"> </v>
      </c>
    </row>
    <row r="833" spans="1:24" s="125" customFormat="1" ht="39.950000000000003" customHeight="1" x14ac:dyDescent="0.2">
      <c r="A833" s="68" t="s">
        <v>392</v>
      </c>
      <c r="B833" s="30" t="s">
        <v>392</v>
      </c>
      <c r="C833" s="29" t="s">
        <v>1122</v>
      </c>
      <c r="D833" s="30">
        <v>3</v>
      </c>
      <c r="E833" s="32">
        <f t="shared" si="259"/>
        <v>0</v>
      </c>
      <c r="F833" s="32">
        <v>0</v>
      </c>
      <c r="G833" s="32"/>
      <c r="H833" s="32"/>
      <c r="I833" s="86"/>
      <c r="J833" s="85">
        <f t="shared" si="260"/>
        <v>74395</v>
      </c>
      <c r="K833" s="32">
        <v>74395</v>
      </c>
      <c r="L833" s="32"/>
      <c r="M833" s="32"/>
      <c r="N833" s="86"/>
      <c r="O833" s="85">
        <f t="shared" si="261"/>
        <v>45092.26</v>
      </c>
      <c r="P833" s="32">
        <v>45092.26</v>
      </c>
      <c r="Q833" s="32"/>
      <c r="R833" s="32"/>
      <c r="S833" s="86"/>
      <c r="T833" s="85">
        <f t="shared" si="252"/>
        <v>60.611949727804294</v>
      </c>
      <c r="U833" s="32">
        <f t="shared" si="249"/>
        <v>60.611949727804294</v>
      </c>
      <c r="V833" s="32" t="str">
        <f t="shared" si="250"/>
        <v xml:space="preserve"> </v>
      </c>
      <c r="W833" s="32" t="str">
        <f t="shared" si="251"/>
        <v xml:space="preserve"> </v>
      </c>
      <c r="X833" s="86" t="str">
        <f t="shared" si="253"/>
        <v xml:space="preserve"> </v>
      </c>
    </row>
    <row r="834" spans="1:24" s="125" customFormat="1" ht="54.95" customHeight="1" x14ac:dyDescent="0.2">
      <c r="A834" s="68" t="s">
        <v>392</v>
      </c>
      <c r="B834" s="30" t="s">
        <v>392</v>
      </c>
      <c r="C834" s="29" t="s">
        <v>726</v>
      </c>
      <c r="D834" s="30">
        <v>3</v>
      </c>
      <c r="E834" s="32">
        <f t="shared" si="259"/>
        <v>0</v>
      </c>
      <c r="F834" s="32">
        <v>0</v>
      </c>
      <c r="G834" s="32"/>
      <c r="H834" s="32"/>
      <c r="I834" s="86"/>
      <c r="J834" s="85">
        <f t="shared" si="260"/>
        <v>261664.9</v>
      </c>
      <c r="K834" s="32">
        <v>261664.9</v>
      </c>
      <c r="L834" s="32"/>
      <c r="M834" s="32"/>
      <c r="N834" s="86"/>
      <c r="O834" s="85">
        <f t="shared" si="261"/>
        <v>251922.59</v>
      </c>
      <c r="P834" s="32">
        <v>251922.59</v>
      </c>
      <c r="Q834" s="32"/>
      <c r="R834" s="32"/>
      <c r="S834" s="86"/>
      <c r="T834" s="85">
        <f t="shared" si="252"/>
        <v>96.276799066286685</v>
      </c>
      <c r="U834" s="32">
        <f t="shared" si="249"/>
        <v>96.276799066286685</v>
      </c>
      <c r="V834" s="32" t="str">
        <f t="shared" si="250"/>
        <v xml:space="preserve"> </v>
      </c>
      <c r="W834" s="32" t="str">
        <f t="shared" si="251"/>
        <v xml:space="preserve"> </v>
      </c>
      <c r="X834" s="86" t="str">
        <f t="shared" si="253"/>
        <v xml:space="preserve"> </v>
      </c>
    </row>
    <row r="835" spans="1:24" s="125" customFormat="1" ht="54.95" customHeight="1" x14ac:dyDescent="0.2">
      <c r="A835" s="68" t="s">
        <v>392</v>
      </c>
      <c r="B835" s="30" t="s">
        <v>392</v>
      </c>
      <c r="C835" s="29" t="s">
        <v>154</v>
      </c>
      <c r="D835" s="30">
        <v>3</v>
      </c>
      <c r="E835" s="32">
        <f t="shared" si="259"/>
        <v>642428.6</v>
      </c>
      <c r="F835" s="32">
        <v>642428.6</v>
      </c>
      <c r="G835" s="32"/>
      <c r="H835" s="32"/>
      <c r="I835" s="86"/>
      <c r="J835" s="85">
        <f t="shared" si="260"/>
        <v>657426.70000000007</v>
      </c>
      <c r="K835" s="32">
        <v>657426.70000000007</v>
      </c>
      <c r="L835" s="32"/>
      <c r="M835" s="32"/>
      <c r="N835" s="86"/>
      <c r="O835" s="85">
        <f t="shared" si="261"/>
        <v>8700.64</v>
      </c>
      <c r="P835" s="32">
        <v>8700.64</v>
      </c>
      <c r="Q835" s="32"/>
      <c r="R835" s="32"/>
      <c r="S835" s="86"/>
      <c r="T835" s="85">
        <f t="shared" si="252"/>
        <v>1.3234387955341635</v>
      </c>
      <c r="U835" s="32">
        <f t="shared" si="249"/>
        <v>1.3234387955341635</v>
      </c>
      <c r="V835" s="32" t="str">
        <f t="shared" si="250"/>
        <v xml:space="preserve"> </v>
      </c>
      <c r="W835" s="32" t="str">
        <f t="shared" si="251"/>
        <v xml:space="preserve"> </v>
      </c>
      <c r="X835" s="86" t="str">
        <f t="shared" si="253"/>
        <v xml:space="preserve"> </v>
      </c>
    </row>
    <row r="836" spans="1:24" s="125" customFormat="1" ht="54.95" customHeight="1" x14ac:dyDescent="0.2">
      <c r="A836" s="68" t="s">
        <v>392</v>
      </c>
      <c r="B836" s="30" t="s">
        <v>392</v>
      </c>
      <c r="C836" s="29" t="s">
        <v>155</v>
      </c>
      <c r="D836" s="30">
        <v>3</v>
      </c>
      <c r="E836" s="32">
        <f t="shared" si="259"/>
        <v>637883.19999999995</v>
      </c>
      <c r="F836" s="32">
        <v>637883.19999999995</v>
      </c>
      <c r="G836" s="32"/>
      <c r="H836" s="32"/>
      <c r="I836" s="86"/>
      <c r="J836" s="85">
        <f t="shared" si="260"/>
        <v>526493.20000000007</v>
      </c>
      <c r="K836" s="32">
        <v>526493.20000000007</v>
      </c>
      <c r="L836" s="32"/>
      <c r="M836" s="32"/>
      <c r="N836" s="86"/>
      <c r="O836" s="85">
        <f t="shared" si="261"/>
        <v>223116.3</v>
      </c>
      <c r="P836" s="32">
        <v>223116.3</v>
      </c>
      <c r="Q836" s="32"/>
      <c r="R836" s="32"/>
      <c r="S836" s="86"/>
      <c r="T836" s="85">
        <f t="shared" si="252"/>
        <v>42.377812287034274</v>
      </c>
      <c r="U836" s="32">
        <f t="shared" ref="U836:U899" si="262">IF(K836=0," ",P836/K836*100)</f>
        <v>42.377812287034274</v>
      </c>
      <c r="V836" s="32" t="str">
        <f t="shared" ref="V836:V899" si="263">IF(L836=0," ",Q836/L836*100)</f>
        <v xml:space="preserve"> </v>
      </c>
      <c r="W836" s="32" t="str">
        <f t="shared" ref="W836:W899" si="264">IF(M836=0," ",R836/M836*100)</f>
        <v xml:space="preserve"> </v>
      </c>
      <c r="X836" s="86" t="str">
        <f t="shared" si="253"/>
        <v xml:space="preserve"> </v>
      </c>
    </row>
    <row r="837" spans="1:24" s="125" customFormat="1" ht="54.95" customHeight="1" x14ac:dyDescent="0.2">
      <c r="A837" s="68" t="s">
        <v>392</v>
      </c>
      <c r="B837" s="30" t="s">
        <v>392</v>
      </c>
      <c r="C837" s="29" t="s">
        <v>156</v>
      </c>
      <c r="D837" s="30">
        <v>3</v>
      </c>
      <c r="E837" s="32">
        <f>SUM(F837:I837)</f>
        <v>444556.7</v>
      </c>
      <c r="F837" s="32">
        <v>444556.7</v>
      </c>
      <c r="G837" s="32"/>
      <c r="H837" s="32"/>
      <c r="I837" s="86"/>
      <c r="J837" s="85">
        <f>SUM(K837:N837)</f>
        <v>691799.10000000009</v>
      </c>
      <c r="K837" s="32">
        <v>691799.10000000009</v>
      </c>
      <c r="L837" s="32"/>
      <c r="M837" s="32"/>
      <c r="N837" s="86"/>
      <c r="O837" s="85">
        <f t="shared" si="261"/>
        <v>620273.32999999996</v>
      </c>
      <c r="P837" s="32">
        <v>620273.32999999996</v>
      </c>
      <c r="Q837" s="32"/>
      <c r="R837" s="32"/>
      <c r="S837" s="86"/>
      <c r="T837" s="85">
        <f t="shared" si="252"/>
        <v>89.66090444465739</v>
      </c>
      <c r="U837" s="32">
        <f t="shared" si="262"/>
        <v>89.66090444465739</v>
      </c>
      <c r="V837" s="32" t="str">
        <f t="shared" si="263"/>
        <v xml:space="preserve"> </v>
      </c>
      <c r="W837" s="32" t="str">
        <f t="shared" si="264"/>
        <v xml:space="preserve"> </v>
      </c>
      <c r="X837" s="86" t="str">
        <f t="shared" si="253"/>
        <v xml:space="preserve"> </v>
      </c>
    </row>
    <row r="838" spans="1:24" s="125" customFormat="1" ht="54.95" customHeight="1" x14ac:dyDescent="0.2">
      <c r="A838" s="68" t="s">
        <v>392</v>
      </c>
      <c r="B838" s="30" t="s">
        <v>392</v>
      </c>
      <c r="C838" s="29" t="s">
        <v>157</v>
      </c>
      <c r="D838" s="30">
        <v>3</v>
      </c>
      <c r="E838" s="32">
        <f>SUM(F838:I838)</f>
        <v>334328</v>
      </c>
      <c r="F838" s="32">
        <v>334328</v>
      </c>
      <c r="G838" s="32"/>
      <c r="H838" s="32"/>
      <c r="I838" s="86"/>
      <c r="J838" s="85">
        <f>SUM(K838:N838)</f>
        <v>362833.5</v>
      </c>
      <c r="K838" s="32">
        <v>362833.5</v>
      </c>
      <c r="L838" s="32"/>
      <c r="M838" s="32"/>
      <c r="N838" s="86"/>
      <c r="O838" s="85">
        <f t="shared" si="261"/>
        <v>86032.04</v>
      </c>
      <c r="P838" s="32">
        <v>86032.04</v>
      </c>
      <c r="Q838" s="32"/>
      <c r="R838" s="32"/>
      <c r="S838" s="86"/>
      <c r="T838" s="85">
        <f t="shared" ref="T838:T901" si="265">IF(J838=0," ",O838/J838*100)</f>
        <v>23.711162282424304</v>
      </c>
      <c r="U838" s="32">
        <f t="shared" si="262"/>
        <v>23.711162282424304</v>
      </c>
      <c r="V838" s="32" t="str">
        <f t="shared" si="263"/>
        <v xml:space="preserve"> </v>
      </c>
      <c r="W838" s="32" t="str">
        <f t="shared" si="264"/>
        <v xml:space="preserve"> </v>
      </c>
      <c r="X838" s="86" t="str">
        <f t="shared" ref="X838:X901" si="266">IF(N838=0," ",S838/N838*100)</f>
        <v xml:space="preserve"> </v>
      </c>
    </row>
    <row r="839" spans="1:24" s="125" customFormat="1" ht="39.950000000000003" customHeight="1" x14ac:dyDescent="0.2">
      <c r="A839" s="68" t="s">
        <v>392</v>
      </c>
      <c r="B839" s="30" t="s">
        <v>392</v>
      </c>
      <c r="C839" s="29" t="s">
        <v>727</v>
      </c>
      <c r="D839" s="30">
        <v>3</v>
      </c>
      <c r="E839" s="32">
        <f>SUM(F839:I839)</f>
        <v>0</v>
      </c>
      <c r="F839" s="32">
        <v>0</v>
      </c>
      <c r="G839" s="32"/>
      <c r="H839" s="32"/>
      <c r="I839" s="86"/>
      <c r="J839" s="85">
        <f>SUM(K839:N839)</f>
        <v>214864.7</v>
      </c>
      <c r="K839" s="32">
        <v>214864.7</v>
      </c>
      <c r="L839" s="32"/>
      <c r="M839" s="32"/>
      <c r="N839" s="86"/>
      <c r="O839" s="85">
        <f t="shared" si="261"/>
        <v>134616.01999999999</v>
      </c>
      <c r="P839" s="32">
        <v>134616.01999999999</v>
      </c>
      <c r="Q839" s="32"/>
      <c r="R839" s="32"/>
      <c r="S839" s="86"/>
      <c r="T839" s="85">
        <f t="shared" si="265"/>
        <v>62.651529078531745</v>
      </c>
      <c r="U839" s="32">
        <f t="shared" si="262"/>
        <v>62.651529078531745</v>
      </c>
      <c r="V839" s="32" t="str">
        <f t="shared" si="263"/>
        <v xml:space="preserve"> </v>
      </c>
      <c r="W839" s="32" t="str">
        <f t="shared" si="264"/>
        <v xml:space="preserve"> </v>
      </c>
      <c r="X839" s="86" t="str">
        <f t="shared" si="266"/>
        <v xml:space="preserve"> </v>
      </c>
    </row>
    <row r="840" spans="1:24" s="125" customFormat="1" ht="39.950000000000003" customHeight="1" x14ac:dyDescent="0.2">
      <c r="A840" s="68" t="s">
        <v>392</v>
      </c>
      <c r="B840" s="30" t="s">
        <v>392</v>
      </c>
      <c r="C840" s="29" t="s">
        <v>728</v>
      </c>
      <c r="D840" s="30">
        <v>3</v>
      </c>
      <c r="E840" s="32">
        <f>SUM(F840:I840)</f>
        <v>0</v>
      </c>
      <c r="F840" s="32"/>
      <c r="G840" s="32"/>
      <c r="H840" s="32">
        <v>0</v>
      </c>
      <c r="I840" s="86"/>
      <c r="J840" s="85">
        <f>SUM(K840:N840)</f>
        <v>7965.7</v>
      </c>
      <c r="K840" s="32"/>
      <c r="L840" s="32"/>
      <c r="M840" s="32">
        <v>7965.7</v>
      </c>
      <c r="N840" s="86"/>
      <c r="O840" s="85">
        <f t="shared" si="261"/>
        <v>7899</v>
      </c>
      <c r="P840" s="32"/>
      <c r="Q840" s="32"/>
      <c r="R840" s="32">
        <v>7899</v>
      </c>
      <c r="S840" s="86"/>
      <c r="T840" s="85">
        <f t="shared" si="265"/>
        <v>99.162659904339861</v>
      </c>
      <c r="U840" s="32" t="str">
        <f t="shared" si="262"/>
        <v xml:space="preserve"> </v>
      </c>
      <c r="V840" s="32" t="str">
        <f t="shared" si="263"/>
        <v xml:space="preserve"> </v>
      </c>
      <c r="W840" s="32">
        <f t="shared" si="264"/>
        <v>99.162659904339861</v>
      </c>
      <c r="X840" s="86" t="str">
        <f t="shared" si="266"/>
        <v xml:space="preserve"> </v>
      </c>
    </row>
    <row r="841" spans="1:24" s="124" customFormat="1" ht="30" customHeight="1" x14ac:dyDescent="0.2">
      <c r="A841" s="70" t="s">
        <v>392</v>
      </c>
      <c r="B841" s="52" t="s">
        <v>392</v>
      </c>
      <c r="C841" s="53" t="s">
        <v>34</v>
      </c>
      <c r="D841" s="52">
        <v>3</v>
      </c>
      <c r="E841" s="61">
        <f t="shared" ref="E841:E859" si="267">SUM(F841:I841)</f>
        <v>309400.09999999998</v>
      </c>
      <c r="F841" s="61">
        <f>+F842</f>
        <v>309400.09999999998</v>
      </c>
      <c r="G841" s="61">
        <f>+G842</f>
        <v>0</v>
      </c>
      <c r="H841" s="61">
        <f>+H842</f>
        <v>0</v>
      </c>
      <c r="I841" s="88">
        <f>+I842</f>
        <v>0</v>
      </c>
      <c r="J841" s="87">
        <f t="shared" ref="J841:J859" si="268">SUM(K841:N841)</f>
        <v>676778.9</v>
      </c>
      <c r="K841" s="61">
        <f>+K842</f>
        <v>676778.9</v>
      </c>
      <c r="L841" s="61">
        <f>+L842</f>
        <v>0</v>
      </c>
      <c r="M841" s="61">
        <f>+M842</f>
        <v>0</v>
      </c>
      <c r="N841" s="88">
        <f>+N842</f>
        <v>0</v>
      </c>
      <c r="O841" s="87">
        <f t="shared" si="261"/>
        <v>586766.56999999995</v>
      </c>
      <c r="P841" s="61">
        <f>+P842</f>
        <v>586766.56999999995</v>
      </c>
      <c r="Q841" s="61">
        <f>+Q842</f>
        <v>0</v>
      </c>
      <c r="R841" s="61">
        <f>+R842</f>
        <v>0</v>
      </c>
      <c r="S841" s="88">
        <f>+S842</f>
        <v>0</v>
      </c>
      <c r="T841" s="87">
        <f t="shared" si="265"/>
        <v>86.699891205237037</v>
      </c>
      <c r="U841" s="61">
        <f t="shared" si="262"/>
        <v>86.699891205237037</v>
      </c>
      <c r="V841" s="61" t="str">
        <f t="shared" si="263"/>
        <v xml:space="preserve"> </v>
      </c>
      <c r="W841" s="61" t="str">
        <f t="shared" si="264"/>
        <v xml:space="preserve"> </v>
      </c>
      <c r="X841" s="88" t="str">
        <f t="shared" si="266"/>
        <v xml:space="preserve"> </v>
      </c>
    </row>
    <row r="842" spans="1:24" s="125" customFormat="1" ht="54.95" customHeight="1" x14ac:dyDescent="0.2">
      <c r="A842" s="68" t="s">
        <v>392</v>
      </c>
      <c r="B842" s="30" t="s">
        <v>392</v>
      </c>
      <c r="C842" s="29" t="s">
        <v>1123</v>
      </c>
      <c r="D842" s="30">
        <v>3</v>
      </c>
      <c r="E842" s="32">
        <f t="shared" si="267"/>
        <v>309400.09999999998</v>
      </c>
      <c r="F842" s="32">
        <v>309400.09999999998</v>
      </c>
      <c r="G842" s="32"/>
      <c r="H842" s="32"/>
      <c r="I842" s="86"/>
      <c r="J842" s="85">
        <f t="shared" si="268"/>
        <v>676778.9</v>
      </c>
      <c r="K842" s="32">
        <v>676778.9</v>
      </c>
      <c r="L842" s="32"/>
      <c r="M842" s="32"/>
      <c r="N842" s="86"/>
      <c r="O842" s="85">
        <f t="shared" si="261"/>
        <v>586766.56999999995</v>
      </c>
      <c r="P842" s="32">
        <v>586766.56999999995</v>
      </c>
      <c r="Q842" s="32"/>
      <c r="R842" s="32"/>
      <c r="S842" s="86"/>
      <c r="T842" s="85">
        <f t="shared" si="265"/>
        <v>86.699891205237037</v>
      </c>
      <c r="U842" s="32">
        <f t="shared" si="262"/>
        <v>86.699891205237037</v>
      </c>
      <c r="V842" s="32" t="str">
        <f t="shared" si="263"/>
        <v xml:space="preserve"> </v>
      </c>
      <c r="W842" s="32" t="str">
        <f t="shared" si="264"/>
        <v xml:space="preserve"> </v>
      </c>
      <c r="X842" s="86" t="str">
        <f t="shared" si="266"/>
        <v xml:space="preserve"> </v>
      </c>
    </row>
    <row r="843" spans="1:24" s="124" customFormat="1" ht="30" customHeight="1" x14ac:dyDescent="0.2">
      <c r="A843" s="70" t="s">
        <v>392</v>
      </c>
      <c r="B843" s="52" t="s">
        <v>392</v>
      </c>
      <c r="C843" s="53" t="s">
        <v>13</v>
      </c>
      <c r="D843" s="52">
        <v>3</v>
      </c>
      <c r="E843" s="61">
        <f t="shared" si="267"/>
        <v>1762387.5</v>
      </c>
      <c r="F843" s="61">
        <f>SUM(F844:F847)</f>
        <v>1762387.5</v>
      </c>
      <c r="G843" s="61">
        <f>SUM(G844:G847)</f>
        <v>0</v>
      </c>
      <c r="H843" s="61">
        <f>SUM(H844:H847)</f>
        <v>0</v>
      </c>
      <c r="I843" s="88">
        <f>SUM(I844:I847)</f>
        <v>0</v>
      </c>
      <c r="J843" s="87">
        <f t="shared" si="268"/>
        <v>1057311.6000000001</v>
      </c>
      <c r="K843" s="61">
        <f>SUM(K844:K847)</f>
        <v>1057311.6000000001</v>
      </c>
      <c r="L843" s="61">
        <f>SUM(L844:L847)</f>
        <v>0</v>
      </c>
      <c r="M843" s="61">
        <f>SUM(M844:M847)</f>
        <v>0</v>
      </c>
      <c r="N843" s="88">
        <f>SUM(N844:N847)</f>
        <v>0</v>
      </c>
      <c r="O843" s="87">
        <f t="shared" si="261"/>
        <v>714625.39999999991</v>
      </c>
      <c r="P843" s="61">
        <f>SUM(P844:P847)</f>
        <v>714625.39999999991</v>
      </c>
      <c r="Q843" s="61">
        <f>SUM(Q844:Q847)</f>
        <v>0</v>
      </c>
      <c r="R843" s="61">
        <f>SUM(R844:R847)</f>
        <v>0</v>
      </c>
      <c r="S843" s="88">
        <f>SUM(S844:S847)</f>
        <v>0</v>
      </c>
      <c r="T843" s="87">
        <f t="shared" si="265"/>
        <v>67.588911348366921</v>
      </c>
      <c r="U843" s="61">
        <f t="shared" si="262"/>
        <v>67.588911348366921</v>
      </c>
      <c r="V843" s="61" t="str">
        <f t="shared" si="263"/>
        <v xml:space="preserve"> </v>
      </c>
      <c r="W843" s="61" t="str">
        <f t="shared" si="264"/>
        <v xml:space="preserve"> </v>
      </c>
      <c r="X843" s="88" t="str">
        <f t="shared" si="266"/>
        <v xml:space="preserve"> </v>
      </c>
    </row>
    <row r="844" spans="1:24" s="125" customFormat="1" ht="39.950000000000003" customHeight="1" x14ac:dyDescent="0.2">
      <c r="A844" s="68" t="s">
        <v>392</v>
      </c>
      <c r="B844" s="30" t="s">
        <v>392</v>
      </c>
      <c r="C844" s="29" t="s">
        <v>1124</v>
      </c>
      <c r="D844" s="30">
        <v>3</v>
      </c>
      <c r="E844" s="32">
        <f t="shared" si="267"/>
        <v>0</v>
      </c>
      <c r="F844" s="32">
        <v>0</v>
      </c>
      <c r="G844" s="32"/>
      <c r="H844" s="32"/>
      <c r="I844" s="86"/>
      <c r="J844" s="85">
        <f t="shared" si="268"/>
        <v>341714.3</v>
      </c>
      <c r="K844" s="32">
        <v>341714.3</v>
      </c>
      <c r="L844" s="32"/>
      <c r="M844" s="32"/>
      <c r="N844" s="86"/>
      <c r="O844" s="85">
        <f t="shared" si="261"/>
        <v>340201.46</v>
      </c>
      <c r="P844" s="32">
        <v>340201.46</v>
      </c>
      <c r="Q844" s="32"/>
      <c r="R844" s="32"/>
      <c r="S844" s="86"/>
      <c r="T844" s="85">
        <f t="shared" si="265"/>
        <v>99.557279282722448</v>
      </c>
      <c r="U844" s="32">
        <f t="shared" si="262"/>
        <v>99.557279282722448</v>
      </c>
      <c r="V844" s="32" t="str">
        <f t="shared" si="263"/>
        <v xml:space="preserve"> </v>
      </c>
      <c r="W844" s="32" t="str">
        <f t="shared" si="264"/>
        <v xml:space="preserve"> </v>
      </c>
      <c r="X844" s="86" t="str">
        <f t="shared" si="266"/>
        <v xml:space="preserve"> </v>
      </c>
    </row>
    <row r="845" spans="1:24" s="125" customFormat="1" ht="39.950000000000003" customHeight="1" x14ac:dyDescent="0.2">
      <c r="A845" s="68" t="s">
        <v>392</v>
      </c>
      <c r="B845" s="30" t="s">
        <v>392</v>
      </c>
      <c r="C845" s="29" t="s">
        <v>158</v>
      </c>
      <c r="D845" s="30">
        <v>3</v>
      </c>
      <c r="E845" s="32">
        <f>SUM(F845:I845)</f>
        <v>630195.69999999995</v>
      </c>
      <c r="F845" s="32">
        <v>630195.69999999995</v>
      </c>
      <c r="G845" s="32"/>
      <c r="H845" s="32"/>
      <c r="I845" s="86"/>
      <c r="J845" s="85">
        <f>SUM(K845:N845)</f>
        <v>311096.7</v>
      </c>
      <c r="K845" s="32">
        <v>311096.7</v>
      </c>
      <c r="L845" s="32"/>
      <c r="M845" s="32"/>
      <c r="N845" s="86"/>
      <c r="O845" s="85">
        <f t="shared" si="261"/>
        <v>191817</v>
      </c>
      <c r="P845" s="32">
        <v>191817</v>
      </c>
      <c r="Q845" s="32"/>
      <c r="R845" s="32"/>
      <c r="S845" s="86"/>
      <c r="T845" s="85">
        <f t="shared" si="265"/>
        <v>61.658320387197932</v>
      </c>
      <c r="U845" s="32">
        <f t="shared" si="262"/>
        <v>61.658320387197932</v>
      </c>
      <c r="V845" s="32" t="str">
        <f t="shared" si="263"/>
        <v xml:space="preserve"> </v>
      </c>
      <c r="W845" s="32" t="str">
        <f t="shared" si="264"/>
        <v xml:space="preserve"> </v>
      </c>
      <c r="X845" s="86" t="str">
        <f t="shared" si="266"/>
        <v xml:space="preserve"> </v>
      </c>
    </row>
    <row r="846" spans="1:24" s="125" customFormat="1" ht="54.95" customHeight="1" x14ac:dyDescent="0.2">
      <c r="A846" s="68" t="s">
        <v>392</v>
      </c>
      <c r="B846" s="30" t="s">
        <v>392</v>
      </c>
      <c r="C846" s="29" t="s">
        <v>159</v>
      </c>
      <c r="D846" s="30">
        <v>3</v>
      </c>
      <c r="E846" s="32">
        <f t="shared" si="267"/>
        <v>548915.9</v>
      </c>
      <c r="F846" s="32">
        <v>548915.9</v>
      </c>
      <c r="G846" s="32"/>
      <c r="H846" s="32"/>
      <c r="I846" s="86"/>
      <c r="J846" s="85">
        <f t="shared" si="268"/>
        <v>172616.4</v>
      </c>
      <c r="K846" s="32">
        <v>172616.4</v>
      </c>
      <c r="L846" s="32"/>
      <c r="M846" s="32"/>
      <c r="N846" s="86"/>
      <c r="O846" s="85">
        <f t="shared" si="261"/>
        <v>9149.14</v>
      </c>
      <c r="P846" s="32">
        <v>9149.14</v>
      </c>
      <c r="Q846" s="32"/>
      <c r="R846" s="32"/>
      <c r="S846" s="86"/>
      <c r="T846" s="85">
        <f t="shared" si="265"/>
        <v>5.3002727434936654</v>
      </c>
      <c r="U846" s="32">
        <f t="shared" si="262"/>
        <v>5.3002727434936654</v>
      </c>
      <c r="V846" s="32" t="str">
        <f t="shared" si="263"/>
        <v xml:space="preserve"> </v>
      </c>
      <c r="W846" s="32" t="str">
        <f t="shared" si="264"/>
        <v xml:space="preserve"> </v>
      </c>
      <c r="X846" s="86" t="str">
        <f t="shared" si="266"/>
        <v xml:space="preserve"> </v>
      </c>
    </row>
    <row r="847" spans="1:24" s="125" customFormat="1" ht="54.95" customHeight="1" x14ac:dyDescent="0.2">
      <c r="A847" s="68" t="s">
        <v>392</v>
      </c>
      <c r="B847" s="30" t="s">
        <v>392</v>
      </c>
      <c r="C847" s="29" t="s">
        <v>160</v>
      </c>
      <c r="D847" s="30">
        <v>3</v>
      </c>
      <c r="E847" s="32">
        <f t="shared" si="267"/>
        <v>583275.9</v>
      </c>
      <c r="F847" s="32">
        <v>583275.9</v>
      </c>
      <c r="G847" s="32"/>
      <c r="H847" s="32"/>
      <c r="I847" s="86"/>
      <c r="J847" s="85">
        <f t="shared" si="268"/>
        <v>231884.19999999998</v>
      </c>
      <c r="K847" s="32">
        <v>231884.19999999998</v>
      </c>
      <c r="L847" s="32"/>
      <c r="M847" s="32"/>
      <c r="N847" s="86"/>
      <c r="O847" s="85">
        <f t="shared" si="261"/>
        <v>173457.8</v>
      </c>
      <c r="P847" s="32">
        <v>173457.8</v>
      </c>
      <c r="Q847" s="32"/>
      <c r="R847" s="32"/>
      <c r="S847" s="86"/>
      <c r="T847" s="85">
        <f t="shared" si="265"/>
        <v>74.803630432776359</v>
      </c>
      <c r="U847" s="32">
        <f t="shared" si="262"/>
        <v>74.803630432776359</v>
      </c>
      <c r="V847" s="32" t="str">
        <f t="shared" si="263"/>
        <v xml:space="preserve"> </v>
      </c>
      <c r="W847" s="32" t="str">
        <f t="shared" si="264"/>
        <v xml:space="preserve"> </v>
      </c>
      <c r="X847" s="86" t="str">
        <f t="shared" si="266"/>
        <v xml:space="preserve"> </v>
      </c>
    </row>
    <row r="848" spans="1:24" s="124" customFormat="1" ht="30" customHeight="1" x14ac:dyDescent="0.2">
      <c r="A848" s="70" t="s">
        <v>392</v>
      </c>
      <c r="B848" s="52" t="s">
        <v>392</v>
      </c>
      <c r="C848" s="53" t="s">
        <v>39</v>
      </c>
      <c r="D848" s="52">
        <v>3</v>
      </c>
      <c r="E848" s="61">
        <f>SUM(F848:I848)</f>
        <v>683909.2</v>
      </c>
      <c r="F848" s="61">
        <f>SUM(F849:F850)</f>
        <v>683909.2</v>
      </c>
      <c r="G848" s="61">
        <f>SUM(G849:G850)</f>
        <v>0</v>
      </c>
      <c r="H848" s="61">
        <f>SUM(H849:H850)</f>
        <v>0</v>
      </c>
      <c r="I848" s="88">
        <f>SUM(I849:I850)</f>
        <v>0</v>
      </c>
      <c r="J848" s="87">
        <f>SUM(K848:N848)</f>
        <v>452977.30000000005</v>
      </c>
      <c r="K848" s="61">
        <f>SUM(K849:K850)</f>
        <v>452977.30000000005</v>
      </c>
      <c r="L848" s="61">
        <f>SUM(L849:L850)</f>
        <v>0</v>
      </c>
      <c r="M848" s="61">
        <f>SUM(M849:M850)</f>
        <v>0</v>
      </c>
      <c r="N848" s="88">
        <f>SUM(N849:N850)</f>
        <v>0</v>
      </c>
      <c r="O848" s="87">
        <f t="shared" si="261"/>
        <v>219826.85</v>
      </c>
      <c r="P848" s="61">
        <f>SUM(P849:P850)</f>
        <v>219826.85</v>
      </c>
      <c r="Q848" s="61">
        <f>SUM(Q849:Q850)</f>
        <v>0</v>
      </c>
      <c r="R848" s="61">
        <f>SUM(R849:R850)</f>
        <v>0</v>
      </c>
      <c r="S848" s="88">
        <f>SUM(S849:S850)</f>
        <v>0</v>
      </c>
      <c r="T848" s="87">
        <f t="shared" si="265"/>
        <v>48.529330277698243</v>
      </c>
      <c r="U848" s="61">
        <f t="shared" si="262"/>
        <v>48.529330277698243</v>
      </c>
      <c r="V848" s="61" t="str">
        <f t="shared" si="263"/>
        <v xml:space="preserve"> </v>
      </c>
      <c r="W848" s="61" t="str">
        <f t="shared" si="264"/>
        <v xml:space="preserve"> </v>
      </c>
      <c r="X848" s="88" t="str">
        <f t="shared" si="266"/>
        <v xml:space="preserve"> </v>
      </c>
    </row>
    <row r="849" spans="1:24" s="125" customFormat="1" ht="60" customHeight="1" x14ac:dyDescent="0.2">
      <c r="A849" s="68" t="s">
        <v>392</v>
      </c>
      <c r="B849" s="30" t="s">
        <v>392</v>
      </c>
      <c r="C849" s="29" t="s">
        <v>1125</v>
      </c>
      <c r="D849" s="30">
        <v>3</v>
      </c>
      <c r="E849" s="32">
        <f>SUM(F849:I849)</f>
        <v>453589.1</v>
      </c>
      <c r="F849" s="32">
        <v>453589.1</v>
      </c>
      <c r="G849" s="32"/>
      <c r="H849" s="32"/>
      <c r="I849" s="86"/>
      <c r="J849" s="85">
        <f>SUM(K849:N849)</f>
        <v>222657.2</v>
      </c>
      <c r="K849" s="32">
        <v>222657.2</v>
      </c>
      <c r="L849" s="32"/>
      <c r="M849" s="32"/>
      <c r="N849" s="86"/>
      <c r="O849" s="85">
        <f t="shared" si="261"/>
        <v>219826.85</v>
      </c>
      <c r="P849" s="32">
        <v>219826.85</v>
      </c>
      <c r="Q849" s="32"/>
      <c r="R849" s="32"/>
      <c r="S849" s="86"/>
      <c r="T849" s="85">
        <f t="shared" si="265"/>
        <v>98.728830686813623</v>
      </c>
      <c r="U849" s="32">
        <f t="shared" si="262"/>
        <v>98.728830686813623</v>
      </c>
      <c r="V849" s="32" t="str">
        <f t="shared" si="263"/>
        <v xml:space="preserve"> </v>
      </c>
      <c r="W849" s="32" t="str">
        <f t="shared" si="264"/>
        <v xml:space="preserve"> </v>
      </c>
      <c r="X849" s="86" t="str">
        <f t="shared" si="266"/>
        <v xml:space="preserve"> </v>
      </c>
    </row>
    <row r="850" spans="1:24" s="125" customFormat="1" ht="51.75" customHeight="1" x14ac:dyDescent="0.2">
      <c r="A850" s="68" t="s">
        <v>392</v>
      </c>
      <c r="B850" s="30" t="s">
        <v>392</v>
      </c>
      <c r="C850" s="29" t="s">
        <v>161</v>
      </c>
      <c r="D850" s="30">
        <v>3</v>
      </c>
      <c r="E850" s="32">
        <f>SUM(F850:I850)</f>
        <v>230320.1</v>
      </c>
      <c r="F850" s="32">
        <v>230320.1</v>
      </c>
      <c r="G850" s="32"/>
      <c r="H850" s="32"/>
      <c r="I850" s="86"/>
      <c r="J850" s="85">
        <f>SUM(K850:N850)</f>
        <v>230320.1</v>
      </c>
      <c r="K850" s="32">
        <v>230320.1</v>
      </c>
      <c r="L850" s="32"/>
      <c r="M850" s="32"/>
      <c r="N850" s="86"/>
      <c r="O850" s="85">
        <f t="shared" si="261"/>
        <v>0</v>
      </c>
      <c r="P850" s="32">
        <v>0</v>
      </c>
      <c r="Q850" s="32"/>
      <c r="R850" s="32"/>
      <c r="S850" s="86"/>
      <c r="T850" s="85">
        <f t="shared" si="265"/>
        <v>0</v>
      </c>
      <c r="U850" s="32">
        <f t="shared" si="262"/>
        <v>0</v>
      </c>
      <c r="V850" s="32" t="str">
        <f t="shared" si="263"/>
        <v xml:space="preserve"> </v>
      </c>
      <c r="W850" s="32" t="str">
        <f t="shared" si="264"/>
        <v xml:space="preserve"> </v>
      </c>
      <c r="X850" s="86" t="str">
        <f t="shared" si="266"/>
        <v xml:space="preserve"> </v>
      </c>
    </row>
    <row r="851" spans="1:24" s="124" customFormat="1" ht="30" customHeight="1" x14ac:dyDescent="0.2">
      <c r="A851" s="70" t="s">
        <v>392</v>
      </c>
      <c r="B851" s="52" t="s">
        <v>392</v>
      </c>
      <c r="C851" s="53" t="s">
        <v>50</v>
      </c>
      <c r="D851" s="52">
        <v>3</v>
      </c>
      <c r="E851" s="61">
        <f t="shared" si="267"/>
        <v>1162031.6000000001</v>
      </c>
      <c r="F851" s="61">
        <f>SUM(F852:F855)</f>
        <v>1162031.6000000001</v>
      </c>
      <c r="G851" s="61">
        <f>SUM(G852:G855)</f>
        <v>0</v>
      </c>
      <c r="H851" s="61">
        <f>SUM(H852:H855)</f>
        <v>0</v>
      </c>
      <c r="I851" s="88">
        <f>SUM(I852:I855)</f>
        <v>0</v>
      </c>
      <c r="J851" s="87">
        <f t="shared" si="268"/>
        <v>619704.6</v>
      </c>
      <c r="K851" s="61">
        <f>SUM(K852:K855)</f>
        <v>601271.69999999995</v>
      </c>
      <c r="L851" s="61">
        <f>SUM(L852:L855)</f>
        <v>0</v>
      </c>
      <c r="M851" s="61">
        <f>SUM(M852:M855)</f>
        <v>18432.900000000001</v>
      </c>
      <c r="N851" s="88">
        <f>SUM(N852:N855)</f>
        <v>0</v>
      </c>
      <c r="O851" s="87">
        <f t="shared" si="261"/>
        <v>198133.90999999997</v>
      </c>
      <c r="P851" s="61">
        <f>SUM(P852:P855)</f>
        <v>190654.90999999997</v>
      </c>
      <c r="Q851" s="61">
        <f>SUM(Q852:Q855)</f>
        <v>0</v>
      </c>
      <c r="R851" s="61">
        <f>SUM(R852:R855)</f>
        <v>7479</v>
      </c>
      <c r="S851" s="88">
        <f>SUM(S852:S855)</f>
        <v>0</v>
      </c>
      <c r="T851" s="87">
        <f t="shared" si="265"/>
        <v>31.972315519361967</v>
      </c>
      <c r="U851" s="61">
        <f t="shared" si="262"/>
        <v>31.708611930346965</v>
      </c>
      <c r="V851" s="61" t="str">
        <f t="shared" si="263"/>
        <v xml:space="preserve"> </v>
      </c>
      <c r="W851" s="61">
        <f t="shared" si="264"/>
        <v>40.574190713344073</v>
      </c>
      <c r="X851" s="88" t="str">
        <f t="shared" si="266"/>
        <v xml:space="preserve"> </v>
      </c>
    </row>
    <row r="852" spans="1:24" s="125" customFormat="1" ht="39.950000000000003" customHeight="1" x14ac:dyDescent="0.2">
      <c r="A852" s="68" t="s">
        <v>392</v>
      </c>
      <c r="B852" s="30" t="s">
        <v>392</v>
      </c>
      <c r="C852" s="29" t="s">
        <v>162</v>
      </c>
      <c r="D852" s="30">
        <v>3</v>
      </c>
      <c r="E852" s="32">
        <f t="shared" si="267"/>
        <v>579028.4</v>
      </c>
      <c r="F852" s="32">
        <v>579028.4</v>
      </c>
      <c r="G852" s="32"/>
      <c r="H852" s="32"/>
      <c r="I852" s="86"/>
      <c r="J852" s="85">
        <f t="shared" si="268"/>
        <v>296605.89999999997</v>
      </c>
      <c r="K852" s="32">
        <v>296605.89999999997</v>
      </c>
      <c r="L852" s="32"/>
      <c r="M852" s="32"/>
      <c r="N852" s="86"/>
      <c r="O852" s="85">
        <f t="shared" si="261"/>
        <v>87705.37</v>
      </c>
      <c r="P852" s="32">
        <v>87705.37</v>
      </c>
      <c r="Q852" s="32"/>
      <c r="R852" s="32"/>
      <c r="S852" s="86"/>
      <c r="T852" s="85">
        <f t="shared" si="265"/>
        <v>29.569664662773061</v>
      </c>
      <c r="U852" s="32">
        <f t="shared" si="262"/>
        <v>29.569664662773061</v>
      </c>
      <c r="V852" s="32" t="str">
        <f t="shared" si="263"/>
        <v xml:space="preserve"> </v>
      </c>
      <c r="W852" s="32" t="str">
        <f t="shared" si="264"/>
        <v xml:space="preserve"> </v>
      </c>
      <c r="X852" s="86" t="str">
        <f t="shared" si="266"/>
        <v xml:space="preserve"> </v>
      </c>
    </row>
    <row r="853" spans="1:24" s="125" customFormat="1" ht="60" customHeight="1" x14ac:dyDescent="0.2">
      <c r="A853" s="68" t="s">
        <v>392</v>
      </c>
      <c r="B853" s="30" t="s">
        <v>392</v>
      </c>
      <c r="C853" s="29" t="s">
        <v>163</v>
      </c>
      <c r="D853" s="30">
        <v>3</v>
      </c>
      <c r="E853" s="32">
        <f t="shared" si="267"/>
        <v>583003.19999999995</v>
      </c>
      <c r="F853" s="32">
        <v>583003.19999999995</v>
      </c>
      <c r="G853" s="32"/>
      <c r="H853" s="32"/>
      <c r="I853" s="86"/>
      <c r="J853" s="85">
        <f t="shared" si="268"/>
        <v>304665.8</v>
      </c>
      <c r="K853" s="32">
        <v>304665.8</v>
      </c>
      <c r="L853" s="32"/>
      <c r="M853" s="32"/>
      <c r="N853" s="86"/>
      <c r="O853" s="85">
        <f t="shared" si="261"/>
        <v>102949.54</v>
      </c>
      <c r="P853" s="32">
        <v>102949.54</v>
      </c>
      <c r="Q853" s="32"/>
      <c r="R853" s="32"/>
      <c r="S853" s="86"/>
      <c r="T853" s="85">
        <f t="shared" si="265"/>
        <v>33.790973584826389</v>
      </c>
      <c r="U853" s="32">
        <f t="shared" si="262"/>
        <v>33.790973584826389</v>
      </c>
      <c r="V853" s="32" t="str">
        <f t="shared" si="263"/>
        <v xml:space="preserve"> </v>
      </c>
      <c r="W853" s="32" t="str">
        <f t="shared" si="264"/>
        <v xml:space="preserve"> </v>
      </c>
      <c r="X853" s="86" t="str">
        <f t="shared" si="266"/>
        <v xml:space="preserve"> </v>
      </c>
    </row>
    <row r="854" spans="1:24" s="125" customFormat="1" ht="39.950000000000003" customHeight="1" x14ac:dyDescent="0.2">
      <c r="A854" s="68" t="s">
        <v>392</v>
      </c>
      <c r="B854" s="30" t="s">
        <v>392</v>
      </c>
      <c r="C854" s="29" t="s">
        <v>729</v>
      </c>
      <c r="D854" s="30">
        <v>3</v>
      </c>
      <c r="E854" s="32">
        <f>SUM(F854:I854)</f>
        <v>0</v>
      </c>
      <c r="F854" s="32"/>
      <c r="G854" s="32"/>
      <c r="H854" s="32">
        <v>0</v>
      </c>
      <c r="I854" s="86"/>
      <c r="J854" s="85">
        <f>SUM(K854:N854)</f>
        <v>6768.9</v>
      </c>
      <c r="K854" s="32"/>
      <c r="L854" s="32"/>
      <c r="M854" s="32">
        <v>6768.9</v>
      </c>
      <c r="N854" s="86"/>
      <c r="O854" s="85">
        <f t="shared" si="261"/>
        <v>6711</v>
      </c>
      <c r="P854" s="32"/>
      <c r="Q854" s="32"/>
      <c r="R854" s="32">
        <v>6711</v>
      </c>
      <c r="S854" s="86"/>
      <c r="T854" s="85">
        <f t="shared" si="265"/>
        <v>99.144617293799584</v>
      </c>
      <c r="U854" s="32" t="str">
        <f t="shared" si="262"/>
        <v xml:space="preserve"> </v>
      </c>
      <c r="V854" s="32" t="str">
        <f t="shared" si="263"/>
        <v xml:space="preserve"> </v>
      </c>
      <c r="W854" s="32">
        <f t="shared" si="264"/>
        <v>99.144617293799584</v>
      </c>
      <c r="X854" s="86" t="str">
        <f t="shared" si="266"/>
        <v xml:space="preserve"> </v>
      </c>
    </row>
    <row r="855" spans="1:24" s="125" customFormat="1" ht="39.950000000000003" customHeight="1" x14ac:dyDescent="0.2">
      <c r="A855" s="68" t="s">
        <v>392</v>
      </c>
      <c r="B855" s="30" t="s">
        <v>392</v>
      </c>
      <c r="C855" s="29" t="s">
        <v>730</v>
      </c>
      <c r="D855" s="30">
        <v>3</v>
      </c>
      <c r="E855" s="32">
        <f>SUM(F855:I855)</f>
        <v>0</v>
      </c>
      <c r="F855" s="32"/>
      <c r="G855" s="32"/>
      <c r="H855" s="32">
        <v>0</v>
      </c>
      <c r="I855" s="86"/>
      <c r="J855" s="85">
        <f>SUM(K855:N855)</f>
        <v>11664</v>
      </c>
      <c r="K855" s="32"/>
      <c r="L855" s="32"/>
      <c r="M855" s="32">
        <v>11664</v>
      </c>
      <c r="N855" s="86"/>
      <c r="O855" s="85">
        <f t="shared" si="261"/>
        <v>768</v>
      </c>
      <c r="P855" s="32"/>
      <c r="Q855" s="32"/>
      <c r="R855" s="32">
        <v>768</v>
      </c>
      <c r="S855" s="86"/>
      <c r="T855" s="85">
        <f t="shared" si="265"/>
        <v>6.5843621399176957</v>
      </c>
      <c r="U855" s="32" t="str">
        <f t="shared" si="262"/>
        <v xml:space="preserve"> </v>
      </c>
      <c r="V855" s="32" t="str">
        <f t="shared" si="263"/>
        <v xml:space="preserve"> </v>
      </c>
      <c r="W855" s="32">
        <f t="shared" si="264"/>
        <v>6.5843621399176957</v>
      </c>
      <c r="X855" s="86" t="str">
        <f t="shared" si="266"/>
        <v xml:space="preserve"> </v>
      </c>
    </row>
    <row r="856" spans="1:24" s="124" customFormat="1" ht="22.5" customHeight="1" x14ac:dyDescent="0.2">
      <c r="A856" s="70" t="s">
        <v>392</v>
      </c>
      <c r="B856" s="52" t="s">
        <v>392</v>
      </c>
      <c r="C856" s="53" t="s">
        <v>58</v>
      </c>
      <c r="D856" s="52">
        <v>3</v>
      </c>
      <c r="E856" s="61">
        <f t="shared" si="267"/>
        <v>560274.80000000005</v>
      </c>
      <c r="F856" s="61">
        <f>+F857</f>
        <v>560274.80000000005</v>
      </c>
      <c r="G856" s="61">
        <f>+G857</f>
        <v>0</v>
      </c>
      <c r="H856" s="61">
        <f>+H857</f>
        <v>0</v>
      </c>
      <c r="I856" s="88">
        <f>+I857</f>
        <v>0</v>
      </c>
      <c r="J856" s="87">
        <f t="shared" si="268"/>
        <v>400000</v>
      </c>
      <c r="K856" s="61">
        <f>+K857</f>
        <v>400000</v>
      </c>
      <c r="L856" s="61">
        <f>+L857</f>
        <v>0</v>
      </c>
      <c r="M856" s="61">
        <f>+M857</f>
        <v>0</v>
      </c>
      <c r="N856" s="88">
        <f>+N857</f>
        <v>0</v>
      </c>
      <c r="O856" s="87">
        <f t="shared" si="261"/>
        <v>0</v>
      </c>
      <c r="P856" s="61">
        <f>+P857</f>
        <v>0</v>
      </c>
      <c r="Q856" s="61">
        <f>+Q857</f>
        <v>0</v>
      </c>
      <c r="R856" s="61">
        <f>+R857</f>
        <v>0</v>
      </c>
      <c r="S856" s="88">
        <f>+S857</f>
        <v>0</v>
      </c>
      <c r="T856" s="87">
        <f t="shared" si="265"/>
        <v>0</v>
      </c>
      <c r="U856" s="61">
        <f t="shared" si="262"/>
        <v>0</v>
      </c>
      <c r="V856" s="61" t="str">
        <f t="shared" si="263"/>
        <v xml:space="preserve"> </v>
      </c>
      <c r="W856" s="61" t="str">
        <f t="shared" si="264"/>
        <v xml:space="preserve"> </v>
      </c>
      <c r="X856" s="88" t="str">
        <f t="shared" si="266"/>
        <v xml:space="preserve"> </v>
      </c>
    </row>
    <row r="857" spans="1:24" s="125" customFormat="1" ht="54.95" customHeight="1" x14ac:dyDescent="0.2">
      <c r="A857" s="68" t="s">
        <v>392</v>
      </c>
      <c r="B857" s="30" t="s">
        <v>392</v>
      </c>
      <c r="C857" s="29" t="s">
        <v>164</v>
      </c>
      <c r="D857" s="30">
        <v>3</v>
      </c>
      <c r="E857" s="32">
        <f t="shared" si="267"/>
        <v>560274.80000000005</v>
      </c>
      <c r="F857" s="32">
        <v>560274.80000000005</v>
      </c>
      <c r="G857" s="32"/>
      <c r="H857" s="32"/>
      <c r="I857" s="86"/>
      <c r="J857" s="85">
        <f t="shared" si="268"/>
        <v>400000</v>
      </c>
      <c r="K857" s="32">
        <v>400000</v>
      </c>
      <c r="L857" s="32"/>
      <c r="M857" s="32"/>
      <c r="N857" s="86"/>
      <c r="O857" s="85">
        <f t="shared" si="261"/>
        <v>0</v>
      </c>
      <c r="P857" s="32">
        <v>0</v>
      </c>
      <c r="Q857" s="32"/>
      <c r="R857" s="32"/>
      <c r="S857" s="86"/>
      <c r="T857" s="85">
        <f t="shared" si="265"/>
        <v>0</v>
      </c>
      <c r="U857" s="32">
        <f t="shared" si="262"/>
        <v>0</v>
      </c>
      <c r="V857" s="32" t="str">
        <f t="shared" si="263"/>
        <v xml:space="preserve"> </v>
      </c>
      <c r="W857" s="32" t="str">
        <f t="shared" si="264"/>
        <v xml:space="preserve"> </v>
      </c>
      <c r="X857" s="86" t="str">
        <f t="shared" si="266"/>
        <v xml:space="preserve"> </v>
      </c>
    </row>
    <row r="858" spans="1:24" s="124" customFormat="1" ht="24" customHeight="1" x14ac:dyDescent="0.2">
      <c r="A858" s="70" t="s">
        <v>392</v>
      </c>
      <c r="B858" s="52" t="s">
        <v>392</v>
      </c>
      <c r="C858" s="53" t="s">
        <v>54</v>
      </c>
      <c r="D858" s="52">
        <v>3</v>
      </c>
      <c r="E858" s="61">
        <f t="shared" si="267"/>
        <v>566453.5</v>
      </c>
      <c r="F858" s="61">
        <f>+F859</f>
        <v>566453.5</v>
      </c>
      <c r="G858" s="61">
        <f>+G859</f>
        <v>0</v>
      </c>
      <c r="H858" s="61">
        <f>+H859</f>
        <v>0</v>
      </c>
      <c r="I858" s="88">
        <f>+I859</f>
        <v>0</v>
      </c>
      <c r="J858" s="87">
        <f t="shared" si="268"/>
        <v>874382.9</v>
      </c>
      <c r="K858" s="61">
        <f>+K859</f>
        <v>874382.9</v>
      </c>
      <c r="L858" s="61">
        <f>+L859</f>
        <v>0</v>
      </c>
      <c r="M858" s="61">
        <f>+M859</f>
        <v>0</v>
      </c>
      <c r="N858" s="88">
        <f>+N859</f>
        <v>0</v>
      </c>
      <c r="O858" s="87">
        <f t="shared" si="261"/>
        <v>447551.46</v>
      </c>
      <c r="P858" s="61">
        <f>+P859</f>
        <v>447551.46</v>
      </c>
      <c r="Q858" s="61">
        <f>+Q859</f>
        <v>0</v>
      </c>
      <c r="R858" s="61">
        <f>+R859</f>
        <v>0</v>
      </c>
      <c r="S858" s="88">
        <f>+S859</f>
        <v>0</v>
      </c>
      <c r="T858" s="87">
        <f t="shared" si="265"/>
        <v>51.184836757443449</v>
      </c>
      <c r="U858" s="61">
        <f t="shared" si="262"/>
        <v>51.184836757443449</v>
      </c>
      <c r="V858" s="61" t="str">
        <f t="shared" si="263"/>
        <v xml:space="preserve"> </v>
      </c>
      <c r="W858" s="61" t="str">
        <f t="shared" si="264"/>
        <v xml:space="preserve"> </v>
      </c>
      <c r="X858" s="88" t="str">
        <f t="shared" si="266"/>
        <v xml:space="preserve"> </v>
      </c>
    </row>
    <row r="859" spans="1:24" s="125" customFormat="1" ht="54.95" customHeight="1" x14ac:dyDescent="0.2">
      <c r="A859" s="68" t="s">
        <v>392</v>
      </c>
      <c r="B859" s="30" t="s">
        <v>392</v>
      </c>
      <c r="C859" s="29" t="s">
        <v>165</v>
      </c>
      <c r="D859" s="30">
        <v>3</v>
      </c>
      <c r="E859" s="32">
        <f t="shared" si="267"/>
        <v>566453.5</v>
      </c>
      <c r="F859" s="32">
        <v>566453.5</v>
      </c>
      <c r="G859" s="32"/>
      <c r="H859" s="32"/>
      <c r="I859" s="86"/>
      <c r="J859" s="85">
        <f t="shared" si="268"/>
        <v>874382.9</v>
      </c>
      <c r="K859" s="32">
        <v>874382.9</v>
      </c>
      <c r="L859" s="32"/>
      <c r="M859" s="32"/>
      <c r="N859" s="86"/>
      <c r="O859" s="85">
        <f t="shared" si="261"/>
        <v>447551.46</v>
      </c>
      <c r="P859" s="32">
        <v>447551.46</v>
      </c>
      <c r="Q859" s="32"/>
      <c r="R859" s="32"/>
      <c r="S859" s="86"/>
      <c r="T859" s="85">
        <f t="shared" si="265"/>
        <v>51.184836757443449</v>
      </c>
      <c r="U859" s="32">
        <f t="shared" si="262"/>
        <v>51.184836757443449</v>
      </c>
      <c r="V859" s="32" t="str">
        <f t="shared" si="263"/>
        <v xml:space="preserve"> </v>
      </c>
      <c r="W859" s="32" t="str">
        <f t="shared" si="264"/>
        <v xml:space="preserve"> </v>
      </c>
      <c r="X859" s="86" t="str">
        <f t="shared" si="266"/>
        <v xml:space="preserve"> </v>
      </c>
    </row>
    <row r="860" spans="1:24" s="123" customFormat="1" ht="39.950000000000003" customHeight="1" x14ac:dyDescent="0.2">
      <c r="A860" s="66" t="s">
        <v>1303</v>
      </c>
      <c r="B860" s="27" t="s">
        <v>1274</v>
      </c>
      <c r="C860" s="21" t="s">
        <v>731</v>
      </c>
      <c r="D860" s="27">
        <v>2</v>
      </c>
      <c r="E860" s="25">
        <f>SUM(F860:I860)</f>
        <v>13189090.9</v>
      </c>
      <c r="F860" s="25">
        <f>+F862+F863+F879+F881</f>
        <v>0</v>
      </c>
      <c r="G860" s="25">
        <f>+G862+G863+G879+G881</f>
        <v>13189090.9</v>
      </c>
      <c r="H860" s="25">
        <f>+H862+H863+H879+H881</f>
        <v>0</v>
      </c>
      <c r="I860" s="84">
        <f>+I862+I863+I879+I881</f>
        <v>0</v>
      </c>
      <c r="J860" s="83">
        <f>SUM(K860:N860)</f>
        <v>2683373.9</v>
      </c>
      <c r="K860" s="25">
        <f>+K862+K863+K879+K881</f>
        <v>0</v>
      </c>
      <c r="L860" s="25">
        <f>+L862+L863+L879+L881</f>
        <v>2683373.9</v>
      </c>
      <c r="M860" s="25">
        <f>+M862+M863+M879+M881</f>
        <v>0</v>
      </c>
      <c r="N860" s="84">
        <f>+N862+N863+N879+N881</f>
        <v>0</v>
      </c>
      <c r="O860" s="83">
        <f t="shared" si="261"/>
        <v>955176.12459999986</v>
      </c>
      <c r="P860" s="25">
        <f>+P862+P863+P879+P881</f>
        <v>0</v>
      </c>
      <c r="Q860" s="25">
        <f>+Q862+Q863+Q879+Q881</f>
        <v>955176.12459999986</v>
      </c>
      <c r="R860" s="25">
        <f>+R862+R863+R879+R881</f>
        <v>0</v>
      </c>
      <c r="S860" s="84">
        <f>+S862+S863+S879+S881</f>
        <v>0</v>
      </c>
      <c r="T860" s="83">
        <f t="shared" si="265"/>
        <v>35.59608761939586</v>
      </c>
      <c r="U860" s="25" t="str">
        <f t="shared" si="262"/>
        <v xml:space="preserve"> </v>
      </c>
      <c r="V860" s="25">
        <f t="shared" si="263"/>
        <v>35.59608761939586</v>
      </c>
      <c r="W860" s="25" t="str">
        <f t="shared" si="264"/>
        <v xml:space="preserve"> </v>
      </c>
      <c r="X860" s="84" t="str">
        <f t="shared" si="266"/>
        <v xml:space="preserve"> </v>
      </c>
    </row>
    <row r="861" spans="1:24" s="125" customFormat="1" x14ac:dyDescent="0.2">
      <c r="A861" s="70" t="s">
        <v>392</v>
      </c>
      <c r="B861" s="52" t="s">
        <v>392</v>
      </c>
      <c r="C861" s="29" t="s">
        <v>2</v>
      </c>
      <c r="D861" s="30">
        <v>3</v>
      </c>
      <c r="E861" s="32"/>
      <c r="F861" s="32"/>
      <c r="G861" s="32"/>
      <c r="H861" s="32"/>
      <c r="I861" s="86"/>
      <c r="J861" s="85"/>
      <c r="K861" s="32"/>
      <c r="L861" s="32"/>
      <c r="M861" s="32"/>
      <c r="N861" s="86"/>
      <c r="O861" s="85"/>
      <c r="P861" s="32"/>
      <c r="Q861" s="32"/>
      <c r="R861" s="32"/>
      <c r="S861" s="86"/>
      <c r="T861" s="85" t="str">
        <f t="shared" si="265"/>
        <v xml:space="preserve"> </v>
      </c>
      <c r="U861" s="32" t="str">
        <f t="shared" si="262"/>
        <v xml:space="preserve"> </v>
      </c>
      <c r="V861" s="32" t="str">
        <f t="shared" si="263"/>
        <v xml:space="preserve"> </v>
      </c>
      <c r="W861" s="32" t="str">
        <f t="shared" si="264"/>
        <v xml:space="preserve"> </v>
      </c>
      <c r="X861" s="86" t="str">
        <f t="shared" si="266"/>
        <v xml:space="preserve"> </v>
      </c>
    </row>
    <row r="862" spans="1:24" s="124" customFormat="1" ht="40.5" customHeight="1" x14ac:dyDescent="0.2">
      <c r="A862" s="70" t="s">
        <v>392</v>
      </c>
      <c r="B862" s="52" t="s">
        <v>392</v>
      </c>
      <c r="C862" s="53" t="s">
        <v>731</v>
      </c>
      <c r="D862" s="52">
        <v>3</v>
      </c>
      <c r="E862" s="61">
        <f>SUM(F862:I862)</f>
        <v>13189090.9</v>
      </c>
      <c r="F862" s="61">
        <v>0</v>
      </c>
      <c r="G862" s="61">
        <v>13189090.9</v>
      </c>
      <c r="H862" s="61">
        <v>0</v>
      </c>
      <c r="I862" s="88">
        <v>0</v>
      </c>
      <c r="J862" s="87">
        <f>SUM(K862:N862)</f>
        <v>1116027.7</v>
      </c>
      <c r="K862" s="61">
        <v>0</v>
      </c>
      <c r="L862" s="61">
        <f>500000+616027.7</f>
        <v>1116027.7</v>
      </c>
      <c r="M862" s="61">
        <v>0</v>
      </c>
      <c r="N862" s="88">
        <v>0</v>
      </c>
      <c r="O862" s="87">
        <f t="shared" ref="O862:O883" si="269">SUM(P862:S862)</f>
        <v>0</v>
      </c>
      <c r="P862" s="61">
        <v>0</v>
      </c>
      <c r="Q862" s="61">
        <v>0</v>
      </c>
      <c r="R862" s="61">
        <v>0</v>
      </c>
      <c r="S862" s="88">
        <v>0</v>
      </c>
      <c r="T862" s="87">
        <f t="shared" si="265"/>
        <v>0</v>
      </c>
      <c r="U862" s="61" t="str">
        <f t="shared" si="262"/>
        <v xml:space="preserve"> </v>
      </c>
      <c r="V862" s="61">
        <f t="shared" si="263"/>
        <v>0</v>
      </c>
      <c r="W862" s="61" t="str">
        <f t="shared" si="264"/>
        <v xml:space="preserve"> </v>
      </c>
      <c r="X862" s="88" t="str">
        <f t="shared" si="266"/>
        <v xml:space="preserve"> </v>
      </c>
    </row>
    <row r="863" spans="1:24" s="124" customFormat="1" ht="24.75" customHeight="1" x14ac:dyDescent="0.2">
      <c r="A863" s="70" t="s">
        <v>392</v>
      </c>
      <c r="B863" s="52" t="s">
        <v>392</v>
      </c>
      <c r="C863" s="53" t="s">
        <v>3</v>
      </c>
      <c r="D863" s="52">
        <v>3</v>
      </c>
      <c r="E863" s="61">
        <f>SUM(F863:I863)</f>
        <v>0</v>
      </c>
      <c r="F863" s="61">
        <f>SUM(F864:F878)</f>
        <v>0</v>
      </c>
      <c r="G863" s="61">
        <f>SUM(G864:G878)</f>
        <v>0</v>
      </c>
      <c r="H863" s="61">
        <f>SUM(H864:H878)</f>
        <v>0</v>
      </c>
      <c r="I863" s="88">
        <f>SUM(I864:I878)</f>
        <v>0</v>
      </c>
      <c r="J863" s="87">
        <f>SUM(K863:N863)</f>
        <v>1292423.5</v>
      </c>
      <c r="K863" s="61">
        <f>SUM(K864:K878)</f>
        <v>0</v>
      </c>
      <c r="L863" s="61">
        <f>SUM(L864:L878)</f>
        <v>1292423.5</v>
      </c>
      <c r="M863" s="61">
        <f>SUM(M864:M878)</f>
        <v>0</v>
      </c>
      <c r="N863" s="88">
        <f>SUM(N864:N878)</f>
        <v>0</v>
      </c>
      <c r="O863" s="87">
        <f t="shared" si="269"/>
        <v>730767.62459999998</v>
      </c>
      <c r="P863" s="61">
        <f>SUM(P864:P878)</f>
        <v>0</v>
      </c>
      <c r="Q863" s="61">
        <f>SUM(Q864:Q878)</f>
        <v>730767.62459999998</v>
      </c>
      <c r="R863" s="61">
        <f>SUM(R864:R878)</f>
        <v>0</v>
      </c>
      <c r="S863" s="88">
        <f>SUM(S864:S878)</f>
        <v>0</v>
      </c>
      <c r="T863" s="87">
        <f t="shared" si="265"/>
        <v>56.542427818745168</v>
      </c>
      <c r="U863" s="61" t="str">
        <f t="shared" si="262"/>
        <v xml:space="preserve"> </v>
      </c>
      <c r="V863" s="61">
        <f t="shared" si="263"/>
        <v>56.542427818745168</v>
      </c>
      <c r="W863" s="61" t="str">
        <f t="shared" si="264"/>
        <v xml:space="preserve"> </v>
      </c>
      <c r="X863" s="88" t="str">
        <f t="shared" si="266"/>
        <v xml:space="preserve"> </v>
      </c>
    </row>
    <row r="864" spans="1:24" s="125" customFormat="1" ht="39.950000000000003" customHeight="1" x14ac:dyDescent="0.2">
      <c r="A864" s="68" t="s">
        <v>392</v>
      </c>
      <c r="B864" s="30" t="s">
        <v>392</v>
      </c>
      <c r="C864" s="29" t="s">
        <v>732</v>
      </c>
      <c r="D864" s="30">
        <v>3</v>
      </c>
      <c r="E864" s="32">
        <f>SUM(F864:I864)</f>
        <v>0</v>
      </c>
      <c r="F864" s="32"/>
      <c r="G864" s="141">
        <v>0</v>
      </c>
      <c r="H864" s="32"/>
      <c r="I864" s="86"/>
      <c r="J864" s="85">
        <f>SUM(K864:N864)</f>
        <v>78090.100000000006</v>
      </c>
      <c r="K864" s="32"/>
      <c r="L864" s="141">
        <v>78090.100000000006</v>
      </c>
      <c r="M864" s="32"/>
      <c r="N864" s="86"/>
      <c r="O864" s="85">
        <f t="shared" si="269"/>
        <v>61869.084999999999</v>
      </c>
      <c r="P864" s="32"/>
      <c r="Q864" s="141">
        <v>61869.084999999999</v>
      </c>
      <c r="R864" s="32"/>
      <c r="S864" s="86"/>
      <c r="T864" s="85">
        <f t="shared" si="265"/>
        <v>79.227821452399212</v>
      </c>
      <c r="U864" s="32" t="str">
        <f t="shared" si="262"/>
        <v xml:space="preserve"> </v>
      </c>
      <c r="V864" s="32">
        <f t="shared" si="263"/>
        <v>79.227821452399212</v>
      </c>
      <c r="W864" s="32" t="str">
        <f t="shared" si="264"/>
        <v xml:space="preserve"> </v>
      </c>
      <c r="X864" s="86" t="str">
        <f t="shared" si="266"/>
        <v xml:space="preserve"> </v>
      </c>
    </row>
    <row r="865" spans="1:24" s="125" customFormat="1" ht="39.950000000000003" customHeight="1" x14ac:dyDescent="0.2">
      <c r="A865" s="68" t="s">
        <v>392</v>
      </c>
      <c r="B865" s="30" t="s">
        <v>392</v>
      </c>
      <c r="C865" s="29" t="s">
        <v>733</v>
      </c>
      <c r="D865" s="30">
        <v>3</v>
      </c>
      <c r="E865" s="32">
        <f t="shared" ref="E865:E880" si="270">SUM(F865:I865)</f>
        <v>0</v>
      </c>
      <c r="F865" s="32"/>
      <c r="G865" s="141">
        <v>0</v>
      </c>
      <c r="H865" s="32"/>
      <c r="I865" s="86"/>
      <c r="J865" s="85">
        <f t="shared" ref="J865:J880" si="271">SUM(K865:N865)</f>
        <v>127883.6</v>
      </c>
      <c r="K865" s="32"/>
      <c r="L865" s="141">
        <v>127883.6</v>
      </c>
      <c r="M865" s="32"/>
      <c r="N865" s="86"/>
      <c r="O865" s="85">
        <f t="shared" si="269"/>
        <v>53204.815000000002</v>
      </c>
      <c r="P865" s="32"/>
      <c r="Q865" s="141">
        <v>53204.815000000002</v>
      </c>
      <c r="R865" s="32"/>
      <c r="S865" s="86"/>
      <c r="T865" s="85">
        <f t="shared" si="265"/>
        <v>41.604095443043512</v>
      </c>
      <c r="U865" s="32" t="str">
        <f t="shared" si="262"/>
        <v xml:space="preserve"> </v>
      </c>
      <c r="V865" s="32">
        <f t="shared" si="263"/>
        <v>41.604095443043512</v>
      </c>
      <c r="W865" s="32" t="str">
        <f t="shared" si="264"/>
        <v xml:space="preserve"> </v>
      </c>
      <c r="X865" s="86" t="str">
        <f t="shared" si="266"/>
        <v xml:space="preserve"> </v>
      </c>
    </row>
    <row r="866" spans="1:24" s="125" customFormat="1" ht="39.950000000000003" customHeight="1" x14ac:dyDescent="0.2">
      <c r="A866" s="68" t="s">
        <v>392</v>
      </c>
      <c r="B866" s="30" t="s">
        <v>392</v>
      </c>
      <c r="C866" s="29" t="s">
        <v>734</v>
      </c>
      <c r="D866" s="30">
        <v>3</v>
      </c>
      <c r="E866" s="32">
        <f t="shared" si="270"/>
        <v>0</v>
      </c>
      <c r="F866" s="32"/>
      <c r="G866" s="141">
        <v>0</v>
      </c>
      <c r="H866" s="32"/>
      <c r="I866" s="86"/>
      <c r="J866" s="85">
        <f t="shared" si="271"/>
        <v>113129.40000000001</v>
      </c>
      <c r="K866" s="32"/>
      <c r="L866" s="141">
        <v>113129.40000000001</v>
      </c>
      <c r="M866" s="32"/>
      <c r="N866" s="86"/>
      <c r="O866" s="85">
        <f t="shared" si="269"/>
        <v>27677.561000000002</v>
      </c>
      <c r="P866" s="32"/>
      <c r="Q866" s="141">
        <v>27677.561000000002</v>
      </c>
      <c r="R866" s="32"/>
      <c r="S866" s="86"/>
      <c r="T866" s="85">
        <f t="shared" si="265"/>
        <v>24.465400682757974</v>
      </c>
      <c r="U866" s="32" t="str">
        <f t="shared" si="262"/>
        <v xml:space="preserve"> </v>
      </c>
      <c r="V866" s="32">
        <f t="shared" si="263"/>
        <v>24.465400682757974</v>
      </c>
      <c r="W866" s="32" t="str">
        <f t="shared" si="264"/>
        <v xml:space="preserve"> </v>
      </c>
      <c r="X866" s="86" t="str">
        <f t="shared" si="266"/>
        <v xml:space="preserve"> </v>
      </c>
    </row>
    <row r="867" spans="1:24" s="125" customFormat="1" ht="39.950000000000003" customHeight="1" x14ac:dyDescent="0.2">
      <c r="A867" s="68" t="s">
        <v>392</v>
      </c>
      <c r="B867" s="30" t="s">
        <v>392</v>
      </c>
      <c r="C867" s="29" t="s">
        <v>735</v>
      </c>
      <c r="D867" s="30">
        <v>3</v>
      </c>
      <c r="E867" s="32">
        <f t="shared" si="270"/>
        <v>0</v>
      </c>
      <c r="F867" s="32"/>
      <c r="G867" s="141">
        <v>0</v>
      </c>
      <c r="H867" s="32"/>
      <c r="I867" s="86"/>
      <c r="J867" s="85">
        <f t="shared" si="271"/>
        <v>41751</v>
      </c>
      <c r="K867" s="32"/>
      <c r="L867" s="141">
        <v>41751</v>
      </c>
      <c r="M867" s="32"/>
      <c r="N867" s="86"/>
      <c r="O867" s="85">
        <f t="shared" si="269"/>
        <v>38724.32</v>
      </c>
      <c r="P867" s="32"/>
      <c r="Q867" s="141">
        <v>38724.32</v>
      </c>
      <c r="R867" s="32"/>
      <c r="S867" s="86"/>
      <c r="T867" s="85">
        <f t="shared" si="265"/>
        <v>92.750640703216689</v>
      </c>
      <c r="U867" s="32" t="str">
        <f t="shared" si="262"/>
        <v xml:space="preserve"> </v>
      </c>
      <c r="V867" s="32">
        <f t="shared" si="263"/>
        <v>92.750640703216689</v>
      </c>
      <c r="W867" s="32" t="str">
        <f t="shared" si="264"/>
        <v xml:space="preserve"> </v>
      </c>
      <c r="X867" s="86" t="str">
        <f t="shared" si="266"/>
        <v xml:space="preserve"> </v>
      </c>
    </row>
    <row r="868" spans="1:24" s="125" customFormat="1" ht="39.950000000000003" customHeight="1" x14ac:dyDescent="0.2">
      <c r="A868" s="68" t="s">
        <v>392</v>
      </c>
      <c r="B868" s="30" t="s">
        <v>392</v>
      </c>
      <c r="C868" s="29" t="s">
        <v>1126</v>
      </c>
      <c r="D868" s="30">
        <v>3</v>
      </c>
      <c r="E868" s="32">
        <f t="shared" si="270"/>
        <v>0</v>
      </c>
      <c r="F868" s="32"/>
      <c r="G868" s="141">
        <v>0</v>
      </c>
      <c r="H868" s="32"/>
      <c r="I868" s="86"/>
      <c r="J868" s="85">
        <f t="shared" si="271"/>
        <v>102213.8</v>
      </c>
      <c r="K868" s="32"/>
      <c r="L868" s="141">
        <v>102213.8</v>
      </c>
      <c r="M868" s="32"/>
      <c r="N868" s="86"/>
      <c r="O868" s="85">
        <f t="shared" si="269"/>
        <v>71291.311400000006</v>
      </c>
      <c r="P868" s="32"/>
      <c r="Q868" s="141">
        <v>71291.311400000006</v>
      </c>
      <c r="R868" s="32"/>
      <c r="S868" s="86"/>
      <c r="T868" s="85">
        <f t="shared" si="265"/>
        <v>69.747246849251283</v>
      </c>
      <c r="U868" s="32" t="str">
        <f t="shared" si="262"/>
        <v xml:space="preserve"> </v>
      </c>
      <c r="V868" s="32">
        <f t="shared" si="263"/>
        <v>69.747246849251283</v>
      </c>
      <c r="W868" s="32" t="str">
        <f t="shared" si="264"/>
        <v xml:space="preserve"> </v>
      </c>
      <c r="X868" s="86" t="str">
        <f t="shared" si="266"/>
        <v xml:space="preserve"> </v>
      </c>
    </row>
    <row r="869" spans="1:24" s="125" customFormat="1" ht="39.950000000000003" customHeight="1" x14ac:dyDescent="0.2">
      <c r="A869" s="68" t="s">
        <v>392</v>
      </c>
      <c r="B869" s="30" t="s">
        <v>392</v>
      </c>
      <c r="C869" s="29" t="s">
        <v>1127</v>
      </c>
      <c r="D869" s="30">
        <v>3</v>
      </c>
      <c r="E869" s="32">
        <f t="shared" si="270"/>
        <v>0</v>
      </c>
      <c r="F869" s="32"/>
      <c r="G869" s="141">
        <v>0</v>
      </c>
      <c r="H869" s="32"/>
      <c r="I869" s="86"/>
      <c r="J869" s="85">
        <f t="shared" si="271"/>
        <v>194537.7</v>
      </c>
      <c r="K869" s="32"/>
      <c r="L869" s="141">
        <v>194537.7</v>
      </c>
      <c r="M869" s="32"/>
      <c r="N869" s="86"/>
      <c r="O869" s="85">
        <f t="shared" si="269"/>
        <v>130085.3452</v>
      </c>
      <c r="P869" s="32"/>
      <c r="Q869" s="141">
        <v>130085.3452</v>
      </c>
      <c r="R869" s="32"/>
      <c r="S869" s="86"/>
      <c r="T869" s="85">
        <f t="shared" si="265"/>
        <v>66.868964318998309</v>
      </c>
      <c r="U869" s="32" t="str">
        <f t="shared" si="262"/>
        <v xml:space="preserve"> </v>
      </c>
      <c r="V869" s="32">
        <f t="shared" si="263"/>
        <v>66.868964318998309</v>
      </c>
      <c r="W869" s="32" t="str">
        <f t="shared" si="264"/>
        <v xml:space="preserve"> </v>
      </c>
      <c r="X869" s="86" t="str">
        <f t="shared" si="266"/>
        <v xml:space="preserve"> </v>
      </c>
    </row>
    <row r="870" spans="1:24" s="125" customFormat="1" ht="39.950000000000003" customHeight="1" x14ac:dyDescent="0.2">
      <c r="A870" s="68" t="s">
        <v>392</v>
      </c>
      <c r="B870" s="30" t="s">
        <v>392</v>
      </c>
      <c r="C870" s="29" t="s">
        <v>1128</v>
      </c>
      <c r="D870" s="30">
        <v>3</v>
      </c>
      <c r="E870" s="32">
        <f t="shared" si="270"/>
        <v>0</v>
      </c>
      <c r="F870" s="32"/>
      <c r="G870" s="141">
        <v>0</v>
      </c>
      <c r="H870" s="32"/>
      <c r="I870" s="86"/>
      <c r="J870" s="85">
        <f t="shared" si="271"/>
        <v>92284.299999999988</v>
      </c>
      <c r="K870" s="32"/>
      <c r="L870" s="141">
        <v>92284.299999999988</v>
      </c>
      <c r="M870" s="32"/>
      <c r="N870" s="86"/>
      <c r="O870" s="85">
        <f t="shared" si="269"/>
        <v>25348.217000000001</v>
      </c>
      <c r="P870" s="32"/>
      <c r="Q870" s="141">
        <v>25348.217000000001</v>
      </c>
      <c r="R870" s="32"/>
      <c r="S870" s="86"/>
      <c r="T870" s="85">
        <f t="shared" si="265"/>
        <v>27.467529146344503</v>
      </c>
      <c r="U870" s="32" t="str">
        <f t="shared" si="262"/>
        <v xml:space="preserve"> </v>
      </c>
      <c r="V870" s="32">
        <f t="shared" si="263"/>
        <v>27.467529146344503</v>
      </c>
      <c r="W870" s="32" t="str">
        <f t="shared" si="264"/>
        <v xml:space="preserve"> </v>
      </c>
      <c r="X870" s="86" t="str">
        <f t="shared" si="266"/>
        <v xml:space="preserve"> </v>
      </c>
    </row>
    <row r="871" spans="1:24" s="125" customFormat="1" ht="39.950000000000003" customHeight="1" x14ac:dyDescent="0.2">
      <c r="A871" s="68" t="s">
        <v>392</v>
      </c>
      <c r="B871" s="30" t="s">
        <v>392</v>
      </c>
      <c r="C871" s="29" t="s">
        <v>1129</v>
      </c>
      <c r="D871" s="30">
        <v>3</v>
      </c>
      <c r="E871" s="32">
        <f>SUM(F871:I871)</f>
        <v>0</v>
      </c>
      <c r="F871" s="32"/>
      <c r="G871" s="141">
        <v>0</v>
      </c>
      <c r="H871" s="32"/>
      <c r="I871" s="86"/>
      <c r="J871" s="85">
        <f>SUM(K871:N871)</f>
        <v>69917.7</v>
      </c>
      <c r="K871" s="32"/>
      <c r="L871" s="141">
        <v>69917.7</v>
      </c>
      <c r="M871" s="32"/>
      <c r="N871" s="86"/>
      <c r="O871" s="85">
        <f t="shared" si="269"/>
        <v>64214.834499999997</v>
      </c>
      <c r="P871" s="32"/>
      <c r="Q871" s="141">
        <v>64214.834499999997</v>
      </c>
      <c r="R871" s="32"/>
      <c r="S871" s="86"/>
      <c r="T871" s="85">
        <f t="shared" si="265"/>
        <v>91.8434595245553</v>
      </c>
      <c r="U871" s="32" t="str">
        <f t="shared" si="262"/>
        <v xml:space="preserve"> </v>
      </c>
      <c r="V871" s="32">
        <f t="shared" si="263"/>
        <v>91.8434595245553</v>
      </c>
      <c r="W871" s="32" t="str">
        <f t="shared" si="264"/>
        <v xml:space="preserve"> </v>
      </c>
      <c r="X871" s="86" t="str">
        <f t="shared" si="266"/>
        <v xml:space="preserve"> </v>
      </c>
    </row>
    <row r="872" spans="1:24" s="125" customFormat="1" ht="39.950000000000003" customHeight="1" x14ac:dyDescent="0.2">
      <c r="A872" s="68" t="s">
        <v>392</v>
      </c>
      <c r="B872" s="30" t="s">
        <v>392</v>
      </c>
      <c r="C872" s="29" t="s">
        <v>1130</v>
      </c>
      <c r="D872" s="30">
        <v>3</v>
      </c>
      <c r="E872" s="32">
        <f>SUM(F872:I872)</f>
        <v>0</v>
      </c>
      <c r="F872" s="32"/>
      <c r="G872" s="141">
        <v>0</v>
      </c>
      <c r="H872" s="32"/>
      <c r="I872" s="86"/>
      <c r="J872" s="85">
        <f>SUM(K872:N872)</f>
        <v>50125.9</v>
      </c>
      <c r="K872" s="32"/>
      <c r="L872" s="141">
        <v>50125.9</v>
      </c>
      <c r="M872" s="32"/>
      <c r="N872" s="86"/>
      <c r="O872" s="85">
        <f t="shared" si="269"/>
        <v>31907.267</v>
      </c>
      <c r="P872" s="32"/>
      <c r="Q872" s="141">
        <v>31907.267</v>
      </c>
      <c r="R872" s="32"/>
      <c r="S872" s="86"/>
      <c r="T872" s="85">
        <f t="shared" si="265"/>
        <v>63.654252591973403</v>
      </c>
      <c r="U872" s="32" t="str">
        <f t="shared" si="262"/>
        <v xml:space="preserve"> </v>
      </c>
      <c r="V872" s="32">
        <f t="shared" si="263"/>
        <v>63.654252591973403</v>
      </c>
      <c r="W872" s="32" t="str">
        <f t="shared" si="264"/>
        <v xml:space="preserve"> </v>
      </c>
      <c r="X872" s="86" t="str">
        <f t="shared" si="266"/>
        <v xml:space="preserve"> </v>
      </c>
    </row>
    <row r="873" spans="1:24" s="125" customFormat="1" ht="39.950000000000003" customHeight="1" x14ac:dyDescent="0.2">
      <c r="A873" s="68" t="s">
        <v>392</v>
      </c>
      <c r="B873" s="30" t="s">
        <v>392</v>
      </c>
      <c r="C873" s="29" t="s">
        <v>1131</v>
      </c>
      <c r="D873" s="30">
        <v>3</v>
      </c>
      <c r="E873" s="32">
        <f>SUM(F873:I873)</f>
        <v>0</v>
      </c>
      <c r="F873" s="32"/>
      <c r="G873" s="141">
        <v>0</v>
      </c>
      <c r="H873" s="32"/>
      <c r="I873" s="86"/>
      <c r="J873" s="85">
        <f>SUM(K873:N873)</f>
        <v>67804.5</v>
      </c>
      <c r="K873" s="32"/>
      <c r="L873" s="141">
        <v>67804.5</v>
      </c>
      <c r="M873" s="32"/>
      <c r="N873" s="86"/>
      <c r="O873" s="85">
        <f t="shared" si="269"/>
        <v>61907.106500000002</v>
      </c>
      <c r="P873" s="32"/>
      <c r="Q873" s="141">
        <v>61907.106500000002</v>
      </c>
      <c r="R873" s="32"/>
      <c r="S873" s="86"/>
      <c r="T873" s="85">
        <f t="shared" si="265"/>
        <v>91.302356775730232</v>
      </c>
      <c r="U873" s="32" t="str">
        <f t="shared" si="262"/>
        <v xml:space="preserve"> </v>
      </c>
      <c r="V873" s="32">
        <f t="shared" si="263"/>
        <v>91.302356775730232</v>
      </c>
      <c r="W873" s="32" t="str">
        <f t="shared" si="264"/>
        <v xml:space="preserve"> </v>
      </c>
      <c r="X873" s="86" t="str">
        <f t="shared" si="266"/>
        <v xml:space="preserve"> </v>
      </c>
    </row>
    <row r="874" spans="1:24" s="125" customFormat="1" ht="39.950000000000003" customHeight="1" x14ac:dyDescent="0.2">
      <c r="A874" s="68" t="s">
        <v>392</v>
      </c>
      <c r="B874" s="30" t="s">
        <v>392</v>
      </c>
      <c r="C874" s="29" t="s">
        <v>1132</v>
      </c>
      <c r="D874" s="30">
        <v>3</v>
      </c>
      <c r="E874" s="32">
        <f>SUM(F874:I874)</f>
        <v>0</v>
      </c>
      <c r="F874" s="32"/>
      <c r="G874" s="141">
        <v>0</v>
      </c>
      <c r="H874" s="32"/>
      <c r="I874" s="86"/>
      <c r="J874" s="85">
        <f>SUM(K874:N874)</f>
        <v>83582.2</v>
      </c>
      <c r="K874" s="32"/>
      <c r="L874" s="141">
        <v>83582.2</v>
      </c>
      <c r="M874" s="32"/>
      <c r="N874" s="86"/>
      <c r="O874" s="85">
        <f t="shared" si="269"/>
        <v>44688.654000000002</v>
      </c>
      <c r="P874" s="32"/>
      <c r="Q874" s="141">
        <v>44688.654000000002</v>
      </c>
      <c r="R874" s="32"/>
      <c r="S874" s="86"/>
      <c r="T874" s="85">
        <f t="shared" si="265"/>
        <v>53.466711811845116</v>
      </c>
      <c r="U874" s="32" t="str">
        <f t="shared" si="262"/>
        <v xml:space="preserve"> </v>
      </c>
      <c r="V874" s="32">
        <f t="shared" si="263"/>
        <v>53.466711811845116</v>
      </c>
      <c r="W874" s="32" t="str">
        <f t="shared" si="264"/>
        <v xml:space="preserve"> </v>
      </c>
      <c r="X874" s="86" t="str">
        <f t="shared" si="266"/>
        <v xml:space="preserve"> </v>
      </c>
    </row>
    <row r="875" spans="1:24" s="125" customFormat="1" ht="39.950000000000003" customHeight="1" x14ac:dyDescent="0.2">
      <c r="A875" s="68" t="s">
        <v>392</v>
      </c>
      <c r="B875" s="30" t="s">
        <v>392</v>
      </c>
      <c r="C875" s="29" t="s">
        <v>1133</v>
      </c>
      <c r="D875" s="30">
        <v>3</v>
      </c>
      <c r="E875" s="32">
        <f t="shared" si="270"/>
        <v>0</v>
      </c>
      <c r="F875" s="32"/>
      <c r="G875" s="141">
        <v>0</v>
      </c>
      <c r="H875" s="32"/>
      <c r="I875" s="86"/>
      <c r="J875" s="85">
        <f t="shared" si="271"/>
        <v>102941.8</v>
      </c>
      <c r="K875" s="32"/>
      <c r="L875" s="141">
        <v>102941.8</v>
      </c>
      <c r="M875" s="32"/>
      <c r="N875" s="86"/>
      <c r="O875" s="85">
        <f t="shared" si="269"/>
        <v>69255</v>
      </c>
      <c r="P875" s="32"/>
      <c r="Q875" s="141">
        <v>69255</v>
      </c>
      <c r="R875" s="32"/>
      <c r="S875" s="86"/>
      <c r="T875" s="85">
        <f t="shared" si="265"/>
        <v>67.275878214680532</v>
      </c>
      <c r="U875" s="32" t="str">
        <f t="shared" si="262"/>
        <v xml:space="preserve"> </v>
      </c>
      <c r="V875" s="32">
        <f t="shared" si="263"/>
        <v>67.275878214680532</v>
      </c>
      <c r="W875" s="32" t="str">
        <f t="shared" si="264"/>
        <v xml:space="preserve"> </v>
      </c>
      <c r="X875" s="86" t="str">
        <f t="shared" si="266"/>
        <v xml:space="preserve"> </v>
      </c>
    </row>
    <row r="876" spans="1:24" s="125" customFormat="1" ht="39.950000000000003" customHeight="1" x14ac:dyDescent="0.2">
      <c r="A876" s="68" t="s">
        <v>392</v>
      </c>
      <c r="B876" s="30" t="s">
        <v>392</v>
      </c>
      <c r="C876" s="29" t="s">
        <v>1134</v>
      </c>
      <c r="D876" s="30">
        <v>3</v>
      </c>
      <c r="E876" s="32">
        <f t="shared" si="270"/>
        <v>0</v>
      </c>
      <c r="F876" s="32"/>
      <c r="G876" s="141">
        <v>0</v>
      </c>
      <c r="H876" s="32"/>
      <c r="I876" s="86"/>
      <c r="J876" s="85">
        <f t="shared" si="271"/>
        <v>38256</v>
      </c>
      <c r="K876" s="32"/>
      <c r="L876" s="141">
        <v>38256</v>
      </c>
      <c r="M876" s="32"/>
      <c r="N876" s="86"/>
      <c r="O876" s="85">
        <f t="shared" si="269"/>
        <v>26503.17</v>
      </c>
      <c r="P876" s="32"/>
      <c r="Q876" s="141">
        <v>26503.17</v>
      </c>
      <c r="R876" s="32"/>
      <c r="S876" s="86"/>
      <c r="T876" s="85">
        <f t="shared" si="265"/>
        <v>69.278466122961106</v>
      </c>
      <c r="U876" s="32" t="str">
        <f t="shared" si="262"/>
        <v xml:space="preserve"> </v>
      </c>
      <c r="V876" s="32">
        <f t="shared" si="263"/>
        <v>69.278466122961106</v>
      </c>
      <c r="W876" s="32" t="str">
        <f t="shared" si="264"/>
        <v xml:space="preserve"> </v>
      </c>
      <c r="X876" s="86" t="str">
        <f t="shared" si="266"/>
        <v xml:space="preserve"> </v>
      </c>
    </row>
    <row r="877" spans="1:24" s="125" customFormat="1" ht="39.950000000000003" customHeight="1" x14ac:dyDescent="0.2">
      <c r="A877" s="68" t="s">
        <v>392</v>
      </c>
      <c r="B877" s="30" t="s">
        <v>392</v>
      </c>
      <c r="C877" s="29" t="s">
        <v>1135</v>
      </c>
      <c r="D877" s="30">
        <v>3</v>
      </c>
      <c r="E877" s="32">
        <f t="shared" si="270"/>
        <v>0</v>
      </c>
      <c r="F877" s="32"/>
      <c r="G877" s="141">
        <v>0</v>
      </c>
      <c r="H877" s="32"/>
      <c r="I877" s="86"/>
      <c r="J877" s="85">
        <f t="shared" si="271"/>
        <v>52017.2</v>
      </c>
      <c r="K877" s="32"/>
      <c r="L877" s="141">
        <v>52017.2</v>
      </c>
      <c r="M877" s="32"/>
      <c r="N877" s="86"/>
      <c r="O877" s="85">
        <f t="shared" si="269"/>
        <v>7310.558</v>
      </c>
      <c r="P877" s="32"/>
      <c r="Q877" s="141">
        <v>7310.558</v>
      </c>
      <c r="R877" s="32"/>
      <c r="S877" s="86"/>
      <c r="T877" s="85">
        <f t="shared" si="265"/>
        <v>14.054116715240344</v>
      </c>
      <c r="U877" s="32" t="str">
        <f t="shared" si="262"/>
        <v xml:space="preserve"> </v>
      </c>
      <c r="V877" s="32">
        <f t="shared" si="263"/>
        <v>14.054116715240344</v>
      </c>
      <c r="W877" s="32" t="str">
        <f t="shared" si="264"/>
        <v xml:space="preserve"> </v>
      </c>
      <c r="X877" s="86" t="str">
        <f t="shared" si="266"/>
        <v xml:space="preserve"> </v>
      </c>
    </row>
    <row r="878" spans="1:24" s="125" customFormat="1" ht="39.950000000000003" customHeight="1" x14ac:dyDescent="0.2">
      <c r="A878" s="68" t="s">
        <v>392</v>
      </c>
      <c r="B878" s="30" t="s">
        <v>392</v>
      </c>
      <c r="C878" s="29" t="s">
        <v>1136</v>
      </c>
      <c r="D878" s="30">
        <v>3</v>
      </c>
      <c r="E878" s="32">
        <f t="shared" si="270"/>
        <v>0</v>
      </c>
      <c r="F878" s="32"/>
      <c r="G878" s="141">
        <v>0</v>
      </c>
      <c r="H878" s="32"/>
      <c r="I878" s="86"/>
      <c r="J878" s="85">
        <f t="shared" si="271"/>
        <v>77888.299999999988</v>
      </c>
      <c r="K878" s="32"/>
      <c r="L878" s="141">
        <v>77888.299999999988</v>
      </c>
      <c r="M878" s="32"/>
      <c r="N878" s="86"/>
      <c r="O878" s="85">
        <f t="shared" si="269"/>
        <v>16780.38</v>
      </c>
      <c r="P878" s="32"/>
      <c r="Q878" s="141">
        <v>16780.38</v>
      </c>
      <c r="R878" s="32"/>
      <c r="S878" s="86"/>
      <c r="T878" s="85">
        <f t="shared" si="265"/>
        <v>21.544160034305541</v>
      </c>
      <c r="U878" s="32" t="str">
        <f t="shared" si="262"/>
        <v xml:space="preserve"> </v>
      </c>
      <c r="V878" s="32">
        <f t="shared" si="263"/>
        <v>21.544160034305541</v>
      </c>
      <c r="W878" s="32" t="str">
        <f t="shared" si="264"/>
        <v xml:space="preserve"> </v>
      </c>
      <c r="X878" s="86" t="str">
        <f t="shared" si="266"/>
        <v xml:space="preserve"> </v>
      </c>
    </row>
    <row r="879" spans="1:24" s="124" customFormat="1" ht="30" customHeight="1" x14ac:dyDescent="0.2">
      <c r="A879" s="70" t="s">
        <v>392</v>
      </c>
      <c r="B879" s="52" t="s">
        <v>392</v>
      </c>
      <c r="C879" s="53" t="s">
        <v>5</v>
      </c>
      <c r="D879" s="52">
        <v>3</v>
      </c>
      <c r="E879" s="61">
        <f t="shared" si="270"/>
        <v>0</v>
      </c>
      <c r="F879" s="61">
        <f>+F880</f>
        <v>0</v>
      </c>
      <c r="G879" s="61">
        <f>+G880</f>
        <v>0</v>
      </c>
      <c r="H879" s="61">
        <f>+H880</f>
        <v>0</v>
      </c>
      <c r="I879" s="88">
        <f>+I880</f>
        <v>0</v>
      </c>
      <c r="J879" s="87">
        <f t="shared" si="271"/>
        <v>218993.9</v>
      </c>
      <c r="K879" s="61">
        <f>+K880</f>
        <v>0</v>
      </c>
      <c r="L879" s="61">
        <f>+L880</f>
        <v>218993.9</v>
      </c>
      <c r="M879" s="61">
        <f>+M880</f>
        <v>0</v>
      </c>
      <c r="N879" s="88">
        <f>+N880</f>
        <v>0</v>
      </c>
      <c r="O879" s="87">
        <f t="shared" si="269"/>
        <v>173505.93</v>
      </c>
      <c r="P879" s="61">
        <f>+P880</f>
        <v>0</v>
      </c>
      <c r="Q879" s="61">
        <f>+Q880</f>
        <v>173505.93</v>
      </c>
      <c r="R879" s="61">
        <f>+R880</f>
        <v>0</v>
      </c>
      <c r="S879" s="88">
        <f>+S880</f>
        <v>0</v>
      </c>
      <c r="T879" s="87">
        <f t="shared" si="265"/>
        <v>79.228658880452826</v>
      </c>
      <c r="U879" s="61" t="str">
        <f t="shared" si="262"/>
        <v xml:space="preserve"> </v>
      </c>
      <c r="V879" s="61">
        <f t="shared" si="263"/>
        <v>79.228658880452826</v>
      </c>
      <c r="W879" s="61" t="str">
        <f t="shared" si="264"/>
        <v xml:space="preserve"> </v>
      </c>
      <c r="X879" s="88" t="str">
        <f t="shared" si="266"/>
        <v xml:space="preserve"> </v>
      </c>
    </row>
    <row r="880" spans="1:24" s="125" customFormat="1" ht="39.950000000000003" customHeight="1" x14ac:dyDescent="0.2">
      <c r="A880" s="68" t="s">
        <v>392</v>
      </c>
      <c r="B880" s="30" t="s">
        <v>392</v>
      </c>
      <c r="C880" s="29" t="s">
        <v>736</v>
      </c>
      <c r="D880" s="30">
        <v>3</v>
      </c>
      <c r="E880" s="32">
        <f t="shared" si="270"/>
        <v>0</v>
      </c>
      <c r="F880" s="32"/>
      <c r="G880" s="141">
        <v>0</v>
      </c>
      <c r="H880" s="32"/>
      <c r="I880" s="86"/>
      <c r="J880" s="85">
        <f t="shared" si="271"/>
        <v>218993.9</v>
      </c>
      <c r="K880" s="32"/>
      <c r="L880" s="141">
        <v>218993.9</v>
      </c>
      <c r="M880" s="32"/>
      <c r="N880" s="86"/>
      <c r="O880" s="85">
        <f t="shared" si="269"/>
        <v>173505.93</v>
      </c>
      <c r="P880" s="32"/>
      <c r="Q880" s="141">
        <v>173505.93</v>
      </c>
      <c r="R880" s="32"/>
      <c r="S880" s="86"/>
      <c r="T880" s="85">
        <f t="shared" si="265"/>
        <v>79.228658880452826</v>
      </c>
      <c r="U880" s="32" t="str">
        <f t="shared" si="262"/>
        <v xml:space="preserve"> </v>
      </c>
      <c r="V880" s="32">
        <f t="shared" si="263"/>
        <v>79.228658880452826</v>
      </c>
      <c r="W880" s="32" t="str">
        <f t="shared" si="264"/>
        <v xml:space="preserve"> </v>
      </c>
      <c r="X880" s="86" t="str">
        <f t="shared" si="266"/>
        <v xml:space="preserve"> </v>
      </c>
    </row>
    <row r="881" spans="1:24" s="124" customFormat="1" ht="30" customHeight="1" x14ac:dyDescent="0.2">
      <c r="A881" s="70" t="s">
        <v>392</v>
      </c>
      <c r="B881" s="52" t="s">
        <v>392</v>
      </c>
      <c r="C881" s="53" t="s">
        <v>34</v>
      </c>
      <c r="D881" s="52">
        <v>3</v>
      </c>
      <c r="E881" s="61">
        <f>SUM(F881:I881)</f>
        <v>0</v>
      </c>
      <c r="F881" s="61">
        <f>+F882</f>
        <v>0</v>
      </c>
      <c r="G881" s="61">
        <f>+G882</f>
        <v>0</v>
      </c>
      <c r="H881" s="61">
        <f>+H882</f>
        <v>0</v>
      </c>
      <c r="I881" s="88">
        <f>+I882</f>
        <v>0</v>
      </c>
      <c r="J881" s="87">
        <f>SUM(K881:N881)</f>
        <v>55928.799999999996</v>
      </c>
      <c r="K881" s="61">
        <f>+K882</f>
        <v>0</v>
      </c>
      <c r="L881" s="61">
        <f>+L882</f>
        <v>55928.799999999996</v>
      </c>
      <c r="M881" s="61">
        <f>+M882</f>
        <v>0</v>
      </c>
      <c r="N881" s="88">
        <f>+N882</f>
        <v>0</v>
      </c>
      <c r="O881" s="87">
        <f t="shared" si="269"/>
        <v>50902.57</v>
      </c>
      <c r="P881" s="61">
        <f>+P882</f>
        <v>0</v>
      </c>
      <c r="Q881" s="61">
        <f>+Q882</f>
        <v>50902.57</v>
      </c>
      <c r="R881" s="61">
        <f>+R882</f>
        <v>0</v>
      </c>
      <c r="S881" s="88">
        <f>+S882</f>
        <v>0</v>
      </c>
      <c r="T881" s="87">
        <f t="shared" si="265"/>
        <v>91.013163164594985</v>
      </c>
      <c r="U881" s="61" t="str">
        <f t="shared" si="262"/>
        <v xml:space="preserve"> </v>
      </c>
      <c r="V881" s="61">
        <f t="shared" si="263"/>
        <v>91.013163164594985</v>
      </c>
      <c r="W881" s="61" t="str">
        <f t="shared" si="264"/>
        <v xml:space="preserve"> </v>
      </c>
      <c r="X881" s="88" t="str">
        <f t="shared" si="266"/>
        <v xml:space="preserve"> </v>
      </c>
    </row>
    <row r="882" spans="1:24" s="125" customFormat="1" ht="39.950000000000003" customHeight="1" x14ac:dyDescent="0.2">
      <c r="A882" s="68" t="s">
        <v>392</v>
      </c>
      <c r="B882" s="30" t="s">
        <v>392</v>
      </c>
      <c r="C882" s="29" t="s">
        <v>737</v>
      </c>
      <c r="D882" s="30">
        <v>3</v>
      </c>
      <c r="E882" s="32">
        <f>SUM(F882:I882)</f>
        <v>0</v>
      </c>
      <c r="F882" s="32"/>
      <c r="G882" s="141">
        <v>0</v>
      </c>
      <c r="H882" s="32"/>
      <c r="I882" s="86"/>
      <c r="J882" s="85">
        <f>SUM(K882:N882)</f>
        <v>55928.799999999996</v>
      </c>
      <c r="K882" s="32"/>
      <c r="L882" s="141">
        <v>55928.799999999996</v>
      </c>
      <c r="M882" s="32"/>
      <c r="N882" s="86"/>
      <c r="O882" s="85">
        <f t="shared" si="269"/>
        <v>50902.57</v>
      </c>
      <c r="P882" s="32"/>
      <c r="Q882" s="141">
        <v>50902.57</v>
      </c>
      <c r="R882" s="32"/>
      <c r="S882" s="86"/>
      <c r="T882" s="85">
        <f t="shared" si="265"/>
        <v>91.013163164594985</v>
      </c>
      <c r="U882" s="32" t="str">
        <f t="shared" si="262"/>
        <v xml:space="preserve"> </v>
      </c>
      <c r="V882" s="32">
        <f t="shared" si="263"/>
        <v>91.013163164594985</v>
      </c>
      <c r="W882" s="32" t="str">
        <f t="shared" si="264"/>
        <v xml:space="preserve"> </v>
      </c>
      <c r="X882" s="86" t="str">
        <f t="shared" si="266"/>
        <v xml:space="preserve"> </v>
      </c>
    </row>
    <row r="883" spans="1:24" s="123" customFormat="1" ht="30" customHeight="1" x14ac:dyDescent="0.2">
      <c r="A883" s="66" t="s">
        <v>1303</v>
      </c>
      <c r="B883" s="27" t="s">
        <v>1280</v>
      </c>
      <c r="C883" s="21" t="s">
        <v>166</v>
      </c>
      <c r="D883" s="27">
        <v>2</v>
      </c>
      <c r="E883" s="25">
        <f>SUM(F883:I883)</f>
        <v>43328709.500000007</v>
      </c>
      <c r="F883" s="25">
        <f>+F885+F886+F904+F915+F930+F942+F954+F973+F989+F1007+F1030+F1036</f>
        <v>43126736.800000004</v>
      </c>
      <c r="G883" s="25">
        <f>+G885+G886+G904+G915+G930+G942+G954+G973+G989+G1007+G1030+G1036</f>
        <v>0</v>
      </c>
      <c r="H883" s="25">
        <f>+H885+H886+H904+H915+H930+H942+H954+H973+H989+H1007+H1030+H1036</f>
        <v>201972.7</v>
      </c>
      <c r="I883" s="84">
        <f>+I885+I886+I904+I915+I930+I942+I954+I973+I989+I1007+I1030+I1036</f>
        <v>0</v>
      </c>
      <c r="J883" s="83">
        <f>SUM(K883:N883)</f>
        <v>42303831.299999997</v>
      </c>
      <c r="K883" s="25">
        <f>+K885+K886+K904+K915+K930+K942+K954+K973+K989+K1007+K1030+K1036</f>
        <v>42028787.599999994</v>
      </c>
      <c r="L883" s="25">
        <f>+L885+L886+L904+L915+L930+L942+L954+L973+L989+L1007+L1030+L1036</f>
        <v>0</v>
      </c>
      <c r="M883" s="25">
        <f>+M885+M886+M904+M915+M930+M942+M954+M973+M989+M1007+M1030+M1036</f>
        <v>275043.7</v>
      </c>
      <c r="N883" s="84">
        <f>+N885+N886+N904+N915+N930+N942+N954+N973+N989+N1007+N1030+N1036</f>
        <v>0</v>
      </c>
      <c r="O883" s="83">
        <f t="shared" si="269"/>
        <v>13205036.829999998</v>
      </c>
      <c r="P883" s="25">
        <f>+P885+P886+P904+P915+P930+P942+P954+P973+P989+P1007+P1030+P1036</f>
        <v>13143173.629999999</v>
      </c>
      <c r="Q883" s="25">
        <f>+Q885+Q886+Q904+Q915+Q930+Q942+Q954+Q973+Q989+Q1007+Q1030+Q1036</f>
        <v>0</v>
      </c>
      <c r="R883" s="25">
        <f>+R885+R886+R904+R915+R930+R942+R954+R973+R989+R1007+R1030+R1036</f>
        <v>61863.199999999997</v>
      </c>
      <c r="S883" s="84">
        <f>+S885+S886+S904+S915+S930+S942+S954+S973+S989+S1007+S1030+S1036</f>
        <v>0</v>
      </c>
      <c r="T883" s="83">
        <f t="shared" si="265"/>
        <v>31.214753898661655</v>
      </c>
      <c r="U883" s="25">
        <f t="shared" si="262"/>
        <v>31.271836235409278</v>
      </c>
      <c r="V883" s="25" t="str">
        <f t="shared" si="263"/>
        <v xml:space="preserve"> </v>
      </c>
      <c r="W883" s="25">
        <f t="shared" si="264"/>
        <v>22.492134886201718</v>
      </c>
      <c r="X883" s="84" t="str">
        <f t="shared" si="266"/>
        <v xml:space="preserve"> </v>
      </c>
    </row>
    <row r="884" spans="1:24" s="125" customFormat="1" x14ac:dyDescent="0.2">
      <c r="A884" s="68" t="s">
        <v>392</v>
      </c>
      <c r="B884" s="30" t="s">
        <v>392</v>
      </c>
      <c r="C884" s="29" t="s">
        <v>2</v>
      </c>
      <c r="D884" s="30">
        <v>3</v>
      </c>
      <c r="E884" s="32"/>
      <c r="F884" s="32"/>
      <c r="G884" s="32"/>
      <c r="H884" s="32"/>
      <c r="I884" s="86"/>
      <c r="J884" s="85"/>
      <c r="K884" s="32"/>
      <c r="L884" s="32"/>
      <c r="M884" s="32"/>
      <c r="N884" s="86"/>
      <c r="O884" s="85"/>
      <c r="P884" s="32"/>
      <c r="Q884" s="32"/>
      <c r="R884" s="32"/>
      <c r="S884" s="86"/>
      <c r="T884" s="85" t="str">
        <f t="shared" si="265"/>
        <v xml:space="preserve"> </v>
      </c>
      <c r="U884" s="32" t="str">
        <f t="shared" si="262"/>
        <v xml:space="preserve"> </v>
      </c>
      <c r="V884" s="32" t="str">
        <f t="shared" si="263"/>
        <v xml:space="preserve"> </v>
      </c>
      <c r="W884" s="32" t="str">
        <f t="shared" si="264"/>
        <v xml:space="preserve"> </v>
      </c>
      <c r="X884" s="86" t="str">
        <f t="shared" si="266"/>
        <v xml:space="preserve"> </v>
      </c>
    </row>
    <row r="885" spans="1:24" s="124" customFormat="1" ht="39.950000000000003" customHeight="1" x14ac:dyDescent="0.2">
      <c r="A885" s="70" t="s">
        <v>392</v>
      </c>
      <c r="B885" s="52" t="s">
        <v>392</v>
      </c>
      <c r="C885" s="53" t="s">
        <v>166</v>
      </c>
      <c r="D885" s="52">
        <v>3</v>
      </c>
      <c r="E885" s="61">
        <f t="shared" ref="E885:E904" si="272">SUM(F885:I885)</f>
        <v>4447536.5</v>
      </c>
      <c r="F885" s="61">
        <v>4447536.5</v>
      </c>
      <c r="G885" s="61">
        <v>0</v>
      </c>
      <c r="H885" s="61">
        <v>0</v>
      </c>
      <c r="I885" s="88">
        <v>0</v>
      </c>
      <c r="J885" s="87">
        <f t="shared" ref="J885:J914" si="273">SUM(K885:N885)</f>
        <v>1040819.4000000006</v>
      </c>
      <c r="K885" s="61">
        <v>1040819.4000000006</v>
      </c>
      <c r="L885" s="61">
        <v>0</v>
      </c>
      <c r="M885" s="61">
        <v>0</v>
      </c>
      <c r="N885" s="88">
        <v>0</v>
      </c>
      <c r="O885" s="87">
        <f t="shared" ref="O885:O916" si="274">SUM(P885:S885)</f>
        <v>0</v>
      </c>
      <c r="P885" s="61">
        <v>0</v>
      </c>
      <c r="Q885" s="61">
        <v>0</v>
      </c>
      <c r="R885" s="61">
        <v>0</v>
      </c>
      <c r="S885" s="88">
        <v>0</v>
      </c>
      <c r="T885" s="87">
        <f t="shared" si="265"/>
        <v>0</v>
      </c>
      <c r="U885" s="61">
        <f t="shared" si="262"/>
        <v>0</v>
      </c>
      <c r="V885" s="61" t="str">
        <f t="shared" si="263"/>
        <v xml:space="preserve"> </v>
      </c>
      <c r="W885" s="61" t="str">
        <f t="shared" si="264"/>
        <v xml:space="preserve"> </v>
      </c>
      <c r="X885" s="88" t="str">
        <f t="shared" si="266"/>
        <v xml:space="preserve"> </v>
      </c>
    </row>
    <row r="886" spans="1:24" s="124" customFormat="1" ht="30" customHeight="1" x14ac:dyDescent="0.2">
      <c r="A886" s="70" t="s">
        <v>392</v>
      </c>
      <c r="B886" s="52" t="s">
        <v>392</v>
      </c>
      <c r="C886" s="53" t="s">
        <v>3</v>
      </c>
      <c r="D886" s="52">
        <v>3</v>
      </c>
      <c r="E886" s="61">
        <f t="shared" si="272"/>
        <v>611917.69999999995</v>
      </c>
      <c r="F886" s="61">
        <f>SUM(F887:F903)</f>
        <v>471330.6</v>
      </c>
      <c r="G886" s="61">
        <f>SUM(G887:G903)</f>
        <v>0</v>
      </c>
      <c r="H886" s="61">
        <f>SUM(H887:H903)</f>
        <v>140587.1</v>
      </c>
      <c r="I886" s="88">
        <f>SUM(I887:I903)</f>
        <v>0</v>
      </c>
      <c r="J886" s="87">
        <f t="shared" si="273"/>
        <v>1869600</v>
      </c>
      <c r="K886" s="61">
        <f>SUM(K887:K903)</f>
        <v>1817200</v>
      </c>
      <c r="L886" s="61">
        <f>SUM(L887:L903)</f>
        <v>0</v>
      </c>
      <c r="M886" s="61">
        <f>SUM(M887:M903)</f>
        <v>52400</v>
      </c>
      <c r="N886" s="88">
        <f>SUM(N887:N903)</f>
        <v>0</v>
      </c>
      <c r="O886" s="87">
        <f t="shared" si="274"/>
        <v>0</v>
      </c>
      <c r="P886" s="61">
        <f>SUM(P887:P903)</f>
        <v>0</v>
      </c>
      <c r="Q886" s="61">
        <f>SUM(Q887:Q903)</f>
        <v>0</v>
      </c>
      <c r="R886" s="61">
        <f>SUM(R887:R903)</f>
        <v>0</v>
      </c>
      <c r="S886" s="88">
        <f>SUM(S887:S903)</f>
        <v>0</v>
      </c>
      <c r="T886" s="87">
        <f t="shared" si="265"/>
        <v>0</v>
      </c>
      <c r="U886" s="61">
        <f t="shared" si="262"/>
        <v>0</v>
      </c>
      <c r="V886" s="61" t="str">
        <f t="shared" si="263"/>
        <v xml:space="preserve"> </v>
      </c>
      <c r="W886" s="61">
        <f t="shared" si="264"/>
        <v>0</v>
      </c>
      <c r="X886" s="88" t="str">
        <f t="shared" si="266"/>
        <v xml:space="preserve"> </v>
      </c>
    </row>
    <row r="887" spans="1:24" s="125" customFormat="1" ht="30" customHeight="1" x14ac:dyDescent="0.2">
      <c r="A887" s="68" t="s">
        <v>392</v>
      </c>
      <c r="B887" s="30" t="s">
        <v>392</v>
      </c>
      <c r="C887" s="29" t="s">
        <v>167</v>
      </c>
      <c r="D887" s="30">
        <v>3</v>
      </c>
      <c r="E887" s="32">
        <f t="shared" si="272"/>
        <v>471330.6</v>
      </c>
      <c r="F887" s="32">
        <v>471330.6</v>
      </c>
      <c r="G887" s="141"/>
      <c r="H887" s="32"/>
      <c r="I887" s="86"/>
      <c r="J887" s="85">
        <f t="shared" si="273"/>
        <v>0</v>
      </c>
      <c r="K887" s="32">
        <v>0</v>
      </c>
      <c r="L887" s="141"/>
      <c r="M887" s="32"/>
      <c r="N887" s="86"/>
      <c r="O887" s="85">
        <f t="shared" si="274"/>
        <v>0</v>
      </c>
      <c r="P887" s="32"/>
      <c r="Q887" s="141"/>
      <c r="R887" s="32"/>
      <c r="S887" s="86"/>
      <c r="T887" s="85" t="str">
        <f t="shared" si="265"/>
        <v xml:space="preserve"> </v>
      </c>
      <c r="U887" s="32" t="str">
        <f t="shared" si="262"/>
        <v xml:space="preserve"> </v>
      </c>
      <c r="V887" s="32" t="str">
        <f t="shared" si="263"/>
        <v xml:space="preserve"> </v>
      </c>
      <c r="W887" s="32" t="str">
        <f t="shared" si="264"/>
        <v xml:space="preserve"> </v>
      </c>
      <c r="X887" s="86" t="str">
        <f t="shared" si="266"/>
        <v xml:space="preserve"> </v>
      </c>
    </row>
    <row r="888" spans="1:24" s="125" customFormat="1" ht="30" customHeight="1" x14ac:dyDescent="0.2">
      <c r="A888" s="68" t="s">
        <v>392</v>
      </c>
      <c r="B888" s="30" t="s">
        <v>392</v>
      </c>
      <c r="C888" s="29" t="s">
        <v>168</v>
      </c>
      <c r="D888" s="30">
        <v>3</v>
      </c>
      <c r="E888" s="32">
        <f t="shared" si="272"/>
        <v>50000</v>
      </c>
      <c r="F888" s="32"/>
      <c r="G888" s="141"/>
      <c r="H888" s="32">
        <v>50000</v>
      </c>
      <c r="I888" s="86"/>
      <c r="J888" s="85">
        <f t="shared" si="273"/>
        <v>0</v>
      </c>
      <c r="K888" s="32"/>
      <c r="L888" s="141"/>
      <c r="M888" s="32">
        <v>0</v>
      </c>
      <c r="N888" s="86"/>
      <c r="O888" s="85">
        <f t="shared" si="274"/>
        <v>0</v>
      </c>
      <c r="P888" s="32"/>
      <c r="Q888" s="141"/>
      <c r="R888" s="32"/>
      <c r="S888" s="86"/>
      <c r="T888" s="85" t="str">
        <f t="shared" si="265"/>
        <v xml:space="preserve"> </v>
      </c>
      <c r="U888" s="32" t="str">
        <f t="shared" si="262"/>
        <v xml:space="preserve"> </v>
      </c>
      <c r="V888" s="32" t="str">
        <f t="shared" si="263"/>
        <v xml:space="preserve"> </v>
      </c>
      <c r="W888" s="32" t="str">
        <f t="shared" si="264"/>
        <v xml:space="preserve"> </v>
      </c>
      <c r="X888" s="86" t="str">
        <f t="shared" si="266"/>
        <v xml:space="preserve"> </v>
      </c>
    </row>
    <row r="889" spans="1:24" s="125" customFormat="1" ht="30" customHeight="1" x14ac:dyDescent="0.2">
      <c r="A889" s="68" t="s">
        <v>392</v>
      </c>
      <c r="B889" s="30" t="s">
        <v>392</v>
      </c>
      <c r="C889" s="29" t="s">
        <v>169</v>
      </c>
      <c r="D889" s="30">
        <v>3</v>
      </c>
      <c r="E889" s="32">
        <f t="shared" si="272"/>
        <v>38237.699999999997</v>
      </c>
      <c r="F889" s="32"/>
      <c r="G889" s="141"/>
      <c r="H889" s="32">
        <v>38237.699999999997</v>
      </c>
      <c r="I889" s="86"/>
      <c r="J889" s="85">
        <f t="shared" si="273"/>
        <v>0</v>
      </c>
      <c r="K889" s="32"/>
      <c r="L889" s="141"/>
      <c r="M889" s="32">
        <v>0</v>
      </c>
      <c r="N889" s="86"/>
      <c r="O889" s="85">
        <f t="shared" si="274"/>
        <v>0</v>
      </c>
      <c r="P889" s="32"/>
      <c r="Q889" s="141"/>
      <c r="R889" s="32"/>
      <c r="S889" s="86"/>
      <c r="T889" s="85" t="str">
        <f t="shared" si="265"/>
        <v xml:space="preserve"> </v>
      </c>
      <c r="U889" s="32" t="str">
        <f t="shared" si="262"/>
        <v xml:space="preserve"> </v>
      </c>
      <c r="V889" s="32" t="str">
        <f t="shared" si="263"/>
        <v xml:space="preserve"> </v>
      </c>
      <c r="W889" s="32" t="str">
        <f t="shared" si="264"/>
        <v xml:space="preserve"> </v>
      </c>
      <c r="X889" s="86" t="str">
        <f t="shared" si="266"/>
        <v xml:space="preserve"> </v>
      </c>
    </row>
    <row r="890" spans="1:24" s="125" customFormat="1" ht="30" customHeight="1" x14ac:dyDescent="0.2">
      <c r="A890" s="68" t="s">
        <v>392</v>
      </c>
      <c r="B890" s="30" t="s">
        <v>392</v>
      </c>
      <c r="C890" s="29" t="s">
        <v>170</v>
      </c>
      <c r="D890" s="30">
        <v>3</v>
      </c>
      <c r="E890" s="32">
        <f t="shared" si="272"/>
        <v>52349.4</v>
      </c>
      <c r="F890" s="32"/>
      <c r="G890" s="141"/>
      <c r="H890" s="32">
        <v>52349.4</v>
      </c>
      <c r="I890" s="86"/>
      <c r="J890" s="85">
        <f t="shared" si="273"/>
        <v>0</v>
      </c>
      <c r="K890" s="32"/>
      <c r="L890" s="141"/>
      <c r="M890" s="32">
        <v>0</v>
      </c>
      <c r="N890" s="86"/>
      <c r="O890" s="85">
        <f t="shared" si="274"/>
        <v>0</v>
      </c>
      <c r="P890" s="32"/>
      <c r="Q890" s="141"/>
      <c r="R890" s="32"/>
      <c r="S890" s="86"/>
      <c r="T890" s="85" t="str">
        <f t="shared" si="265"/>
        <v xml:space="preserve"> </v>
      </c>
      <c r="U890" s="32" t="str">
        <f t="shared" si="262"/>
        <v xml:space="preserve"> </v>
      </c>
      <c r="V890" s="32" t="str">
        <f t="shared" si="263"/>
        <v xml:space="preserve"> </v>
      </c>
      <c r="W890" s="32" t="str">
        <f t="shared" si="264"/>
        <v xml:space="preserve"> </v>
      </c>
      <c r="X890" s="86" t="str">
        <f t="shared" si="266"/>
        <v xml:space="preserve"> </v>
      </c>
    </row>
    <row r="891" spans="1:24" s="125" customFormat="1" ht="30" customHeight="1" x14ac:dyDescent="0.2">
      <c r="A891" s="68" t="s">
        <v>392</v>
      </c>
      <c r="B891" s="30" t="s">
        <v>392</v>
      </c>
      <c r="C891" s="29" t="s">
        <v>493</v>
      </c>
      <c r="D891" s="30">
        <v>3</v>
      </c>
      <c r="E891" s="32">
        <f t="shared" si="272"/>
        <v>0</v>
      </c>
      <c r="F891" s="32">
        <v>0</v>
      </c>
      <c r="G891" s="141"/>
      <c r="H891" s="32"/>
      <c r="I891" s="86"/>
      <c r="J891" s="85">
        <f t="shared" si="273"/>
        <v>320000</v>
      </c>
      <c r="K891" s="32">
        <v>320000</v>
      </c>
      <c r="L891" s="141"/>
      <c r="M891" s="32"/>
      <c r="N891" s="86"/>
      <c r="O891" s="85">
        <f t="shared" si="274"/>
        <v>0</v>
      </c>
      <c r="P891" s="32"/>
      <c r="Q891" s="141"/>
      <c r="R891" s="32"/>
      <c r="S891" s="86"/>
      <c r="T891" s="85">
        <f t="shared" si="265"/>
        <v>0</v>
      </c>
      <c r="U891" s="32">
        <f t="shared" si="262"/>
        <v>0</v>
      </c>
      <c r="V891" s="32" t="str">
        <f t="shared" si="263"/>
        <v xml:space="preserve"> </v>
      </c>
      <c r="W891" s="32" t="str">
        <f t="shared" si="264"/>
        <v xml:space="preserve"> </v>
      </c>
      <c r="X891" s="86" t="str">
        <f t="shared" si="266"/>
        <v xml:space="preserve"> </v>
      </c>
    </row>
    <row r="892" spans="1:24" s="125" customFormat="1" ht="30" customHeight="1" x14ac:dyDescent="0.2">
      <c r="A892" s="68" t="s">
        <v>392</v>
      </c>
      <c r="B892" s="30" t="s">
        <v>392</v>
      </c>
      <c r="C892" s="29" t="s">
        <v>494</v>
      </c>
      <c r="D892" s="30">
        <v>3</v>
      </c>
      <c r="E892" s="32">
        <f t="shared" si="272"/>
        <v>0</v>
      </c>
      <c r="F892" s="32">
        <v>0</v>
      </c>
      <c r="G892" s="141"/>
      <c r="H892" s="32"/>
      <c r="I892" s="86"/>
      <c r="J892" s="85">
        <f t="shared" si="273"/>
        <v>345000</v>
      </c>
      <c r="K892" s="32">
        <v>345000</v>
      </c>
      <c r="L892" s="141"/>
      <c r="M892" s="32"/>
      <c r="N892" s="86"/>
      <c r="O892" s="85">
        <f t="shared" si="274"/>
        <v>0</v>
      </c>
      <c r="P892" s="32"/>
      <c r="Q892" s="141"/>
      <c r="R892" s="32"/>
      <c r="S892" s="86"/>
      <c r="T892" s="85">
        <f t="shared" si="265"/>
        <v>0</v>
      </c>
      <c r="U892" s="32">
        <f t="shared" si="262"/>
        <v>0</v>
      </c>
      <c r="V892" s="32" t="str">
        <f t="shared" si="263"/>
        <v xml:space="preserve"> </v>
      </c>
      <c r="W892" s="32" t="str">
        <f t="shared" si="264"/>
        <v xml:space="preserve"> </v>
      </c>
      <c r="X892" s="86" t="str">
        <f t="shared" si="266"/>
        <v xml:space="preserve"> </v>
      </c>
    </row>
    <row r="893" spans="1:24" s="125" customFormat="1" ht="57.75" customHeight="1" x14ac:dyDescent="0.2">
      <c r="A893" s="68" t="s">
        <v>392</v>
      </c>
      <c r="B893" s="30" t="s">
        <v>392</v>
      </c>
      <c r="C893" s="29" t="s">
        <v>738</v>
      </c>
      <c r="D893" s="30">
        <v>3</v>
      </c>
      <c r="E893" s="32">
        <f t="shared" si="272"/>
        <v>0</v>
      </c>
      <c r="F893" s="32">
        <v>0</v>
      </c>
      <c r="G893" s="141"/>
      <c r="H893" s="32"/>
      <c r="I893" s="86"/>
      <c r="J893" s="85">
        <f t="shared" si="273"/>
        <v>400000</v>
      </c>
      <c r="K893" s="32">
        <v>400000</v>
      </c>
      <c r="L893" s="141"/>
      <c r="M893" s="32"/>
      <c r="N893" s="86"/>
      <c r="O893" s="85">
        <f t="shared" si="274"/>
        <v>0</v>
      </c>
      <c r="P893" s="32"/>
      <c r="Q893" s="141"/>
      <c r="R893" s="32"/>
      <c r="S893" s="86"/>
      <c r="T893" s="85">
        <f t="shared" si="265"/>
        <v>0</v>
      </c>
      <c r="U893" s="32">
        <f t="shared" si="262"/>
        <v>0</v>
      </c>
      <c r="V893" s="32" t="str">
        <f t="shared" si="263"/>
        <v xml:space="preserve"> </v>
      </c>
      <c r="W893" s="32" t="str">
        <f t="shared" si="264"/>
        <v xml:space="preserve"> </v>
      </c>
      <c r="X893" s="86" t="str">
        <f t="shared" si="266"/>
        <v xml:space="preserve"> </v>
      </c>
    </row>
    <row r="894" spans="1:24" s="125" customFormat="1" ht="30" customHeight="1" x14ac:dyDescent="0.2">
      <c r="A894" s="68" t="s">
        <v>392</v>
      </c>
      <c r="B894" s="30" t="s">
        <v>392</v>
      </c>
      <c r="C894" s="29" t="s">
        <v>739</v>
      </c>
      <c r="D894" s="30">
        <v>3</v>
      </c>
      <c r="E894" s="32">
        <f t="shared" si="272"/>
        <v>0</v>
      </c>
      <c r="F894" s="32">
        <v>0</v>
      </c>
      <c r="G894" s="141"/>
      <c r="H894" s="32"/>
      <c r="I894" s="86"/>
      <c r="J894" s="85">
        <f t="shared" si="273"/>
        <v>374999.99999999994</v>
      </c>
      <c r="K894" s="32">
        <v>374999.99999999994</v>
      </c>
      <c r="L894" s="141"/>
      <c r="M894" s="32"/>
      <c r="N894" s="86"/>
      <c r="O894" s="85">
        <f t="shared" si="274"/>
        <v>0</v>
      </c>
      <c r="P894" s="32"/>
      <c r="Q894" s="141"/>
      <c r="R894" s="32"/>
      <c r="S894" s="86"/>
      <c r="T894" s="85">
        <f t="shared" si="265"/>
        <v>0</v>
      </c>
      <c r="U894" s="32">
        <f t="shared" si="262"/>
        <v>0</v>
      </c>
      <c r="V894" s="32" t="str">
        <f t="shared" si="263"/>
        <v xml:space="preserve"> </v>
      </c>
      <c r="W894" s="32" t="str">
        <f t="shared" si="264"/>
        <v xml:space="preserve"> </v>
      </c>
      <c r="X894" s="86" t="str">
        <f t="shared" si="266"/>
        <v xml:space="preserve"> </v>
      </c>
    </row>
    <row r="895" spans="1:24" s="125" customFormat="1" ht="39.950000000000003" customHeight="1" x14ac:dyDescent="0.2">
      <c r="A895" s="68" t="s">
        <v>392</v>
      </c>
      <c r="B895" s="30" t="s">
        <v>392</v>
      </c>
      <c r="C895" s="29" t="s">
        <v>740</v>
      </c>
      <c r="D895" s="30">
        <v>3</v>
      </c>
      <c r="E895" s="32">
        <f t="shared" si="272"/>
        <v>0</v>
      </c>
      <c r="F895" s="32">
        <v>0</v>
      </c>
      <c r="G895" s="141"/>
      <c r="H895" s="32"/>
      <c r="I895" s="86"/>
      <c r="J895" s="85">
        <f t="shared" si="273"/>
        <v>220000.00000000003</v>
      </c>
      <c r="K895" s="32">
        <v>220000.00000000003</v>
      </c>
      <c r="L895" s="141"/>
      <c r="M895" s="32"/>
      <c r="N895" s="86"/>
      <c r="O895" s="85">
        <f t="shared" si="274"/>
        <v>0</v>
      </c>
      <c r="P895" s="32"/>
      <c r="Q895" s="141"/>
      <c r="R895" s="32"/>
      <c r="S895" s="86"/>
      <c r="T895" s="85">
        <f t="shared" si="265"/>
        <v>0</v>
      </c>
      <c r="U895" s="32">
        <f t="shared" si="262"/>
        <v>0</v>
      </c>
      <c r="V895" s="32" t="str">
        <f t="shared" si="263"/>
        <v xml:space="preserve"> </v>
      </c>
      <c r="W895" s="32" t="str">
        <f t="shared" si="264"/>
        <v xml:space="preserve"> </v>
      </c>
      <c r="X895" s="86" t="str">
        <f t="shared" si="266"/>
        <v xml:space="preserve"> </v>
      </c>
    </row>
    <row r="896" spans="1:24" s="125" customFormat="1" ht="39.950000000000003" customHeight="1" x14ac:dyDescent="0.2">
      <c r="A896" s="68" t="s">
        <v>392</v>
      </c>
      <c r="B896" s="30" t="s">
        <v>392</v>
      </c>
      <c r="C896" s="29" t="s">
        <v>741</v>
      </c>
      <c r="D896" s="30">
        <v>3</v>
      </c>
      <c r="E896" s="32">
        <f t="shared" si="272"/>
        <v>0</v>
      </c>
      <c r="F896" s="32"/>
      <c r="G896" s="141"/>
      <c r="H896" s="32"/>
      <c r="I896" s="86"/>
      <c r="J896" s="85">
        <f t="shared" si="273"/>
        <v>26200</v>
      </c>
      <c r="K896" s="32"/>
      <c r="L896" s="141"/>
      <c r="M896" s="32">
        <v>26200</v>
      </c>
      <c r="N896" s="86"/>
      <c r="O896" s="85">
        <f t="shared" si="274"/>
        <v>0</v>
      </c>
      <c r="P896" s="32"/>
      <c r="Q896" s="141"/>
      <c r="R896" s="32"/>
      <c r="S896" s="86"/>
      <c r="T896" s="85">
        <f t="shared" si="265"/>
        <v>0</v>
      </c>
      <c r="U896" s="32" t="str">
        <f t="shared" si="262"/>
        <v xml:space="preserve"> </v>
      </c>
      <c r="V896" s="32" t="str">
        <f t="shared" si="263"/>
        <v xml:space="preserve"> </v>
      </c>
      <c r="W896" s="32">
        <f t="shared" si="264"/>
        <v>0</v>
      </c>
      <c r="X896" s="86" t="str">
        <f t="shared" si="266"/>
        <v xml:space="preserve"> </v>
      </c>
    </row>
    <row r="897" spans="1:24" s="125" customFormat="1" ht="25.5" customHeight="1" x14ac:dyDescent="0.2">
      <c r="A897" s="68" t="s">
        <v>392</v>
      </c>
      <c r="B897" s="30" t="s">
        <v>392</v>
      </c>
      <c r="C897" s="29" t="s">
        <v>742</v>
      </c>
      <c r="D897" s="30">
        <v>3</v>
      </c>
      <c r="E897" s="32">
        <f t="shared" si="272"/>
        <v>0</v>
      </c>
      <c r="F897" s="32"/>
      <c r="G897" s="141"/>
      <c r="H897" s="32"/>
      <c r="I897" s="86"/>
      <c r="J897" s="85">
        <f t="shared" si="273"/>
        <v>26200</v>
      </c>
      <c r="K897" s="32"/>
      <c r="L897" s="141"/>
      <c r="M897" s="32">
        <v>26200</v>
      </c>
      <c r="N897" s="86"/>
      <c r="O897" s="85">
        <f t="shared" si="274"/>
        <v>0</v>
      </c>
      <c r="P897" s="32"/>
      <c r="Q897" s="141"/>
      <c r="R897" s="32"/>
      <c r="S897" s="86"/>
      <c r="T897" s="85">
        <f t="shared" si="265"/>
        <v>0</v>
      </c>
      <c r="U897" s="32" t="str">
        <f t="shared" si="262"/>
        <v xml:space="preserve"> </v>
      </c>
      <c r="V897" s="32" t="str">
        <f t="shared" si="263"/>
        <v xml:space="preserve"> </v>
      </c>
      <c r="W897" s="32">
        <f t="shared" si="264"/>
        <v>0</v>
      </c>
      <c r="X897" s="86" t="str">
        <f t="shared" si="266"/>
        <v xml:space="preserve"> </v>
      </c>
    </row>
    <row r="898" spans="1:24" s="125" customFormat="1" ht="39.950000000000003" customHeight="1" x14ac:dyDescent="0.2">
      <c r="A898" s="68" t="s">
        <v>392</v>
      </c>
      <c r="B898" s="30" t="s">
        <v>392</v>
      </c>
      <c r="C898" s="29" t="s">
        <v>743</v>
      </c>
      <c r="D898" s="30">
        <v>3</v>
      </c>
      <c r="E898" s="32">
        <f t="shared" si="272"/>
        <v>0</v>
      </c>
      <c r="F898" s="32">
        <v>0</v>
      </c>
      <c r="G898" s="141"/>
      <c r="H898" s="32"/>
      <c r="I898" s="86"/>
      <c r="J898" s="85">
        <f t="shared" si="273"/>
        <v>26200</v>
      </c>
      <c r="K898" s="32">
        <v>26200</v>
      </c>
      <c r="L898" s="141"/>
      <c r="M898" s="32"/>
      <c r="N898" s="86"/>
      <c r="O898" s="85">
        <f t="shared" si="274"/>
        <v>0</v>
      </c>
      <c r="P898" s="32"/>
      <c r="Q898" s="141"/>
      <c r="R898" s="32"/>
      <c r="S898" s="86"/>
      <c r="T898" s="85">
        <f t="shared" si="265"/>
        <v>0</v>
      </c>
      <c r="U898" s="32">
        <f t="shared" si="262"/>
        <v>0</v>
      </c>
      <c r="V898" s="32" t="str">
        <f t="shared" si="263"/>
        <v xml:space="preserve"> </v>
      </c>
      <c r="W898" s="32" t="str">
        <f t="shared" si="264"/>
        <v xml:space="preserve"> </v>
      </c>
      <c r="X898" s="86" t="str">
        <f t="shared" si="266"/>
        <v xml:space="preserve"> </v>
      </c>
    </row>
    <row r="899" spans="1:24" s="125" customFormat="1" ht="39.950000000000003" customHeight="1" x14ac:dyDescent="0.2">
      <c r="A899" s="68" t="s">
        <v>392</v>
      </c>
      <c r="B899" s="30" t="s">
        <v>392</v>
      </c>
      <c r="C899" s="29" t="s">
        <v>744</v>
      </c>
      <c r="D899" s="30">
        <v>3</v>
      </c>
      <c r="E899" s="32">
        <f t="shared" si="272"/>
        <v>0</v>
      </c>
      <c r="F899" s="32">
        <v>0</v>
      </c>
      <c r="G899" s="141"/>
      <c r="H899" s="32"/>
      <c r="I899" s="86"/>
      <c r="J899" s="85">
        <f t="shared" si="273"/>
        <v>26200</v>
      </c>
      <c r="K899" s="32">
        <v>26200</v>
      </c>
      <c r="L899" s="141"/>
      <c r="M899" s="32"/>
      <c r="N899" s="86"/>
      <c r="O899" s="85">
        <f t="shared" si="274"/>
        <v>0</v>
      </c>
      <c r="P899" s="32"/>
      <c r="Q899" s="141"/>
      <c r="R899" s="32"/>
      <c r="S899" s="86"/>
      <c r="T899" s="85">
        <f t="shared" si="265"/>
        <v>0</v>
      </c>
      <c r="U899" s="32">
        <f t="shared" si="262"/>
        <v>0</v>
      </c>
      <c r="V899" s="32" t="str">
        <f t="shared" si="263"/>
        <v xml:space="preserve"> </v>
      </c>
      <c r="W899" s="32" t="str">
        <f t="shared" si="264"/>
        <v xml:space="preserve"> </v>
      </c>
      <c r="X899" s="86" t="str">
        <f t="shared" si="266"/>
        <v xml:space="preserve"> </v>
      </c>
    </row>
    <row r="900" spans="1:24" s="125" customFormat="1" ht="30" customHeight="1" x14ac:dyDescent="0.2">
      <c r="A900" s="68" t="s">
        <v>392</v>
      </c>
      <c r="B900" s="30" t="s">
        <v>392</v>
      </c>
      <c r="C900" s="29" t="s">
        <v>745</v>
      </c>
      <c r="D900" s="30">
        <v>3</v>
      </c>
      <c r="E900" s="32">
        <f t="shared" si="272"/>
        <v>0</v>
      </c>
      <c r="F900" s="32">
        <v>0</v>
      </c>
      <c r="G900" s="141"/>
      <c r="H900" s="32"/>
      <c r="I900" s="86"/>
      <c r="J900" s="85">
        <f t="shared" si="273"/>
        <v>26200</v>
      </c>
      <c r="K900" s="32">
        <v>26200</v>
      </c>
      <c r="L900" s="141"/>
      <c r="M900" s="32"/>
      <c r="N900" s="86"/>
      <c r="O900" s="85">
        <f t="shared" si="274"/>
        <v>0</v>
      </c>
      <c r="P900" s="32"/>
      <c r="Q900" s="141"/>
      <c r="R900" s="32"/>
      <c r="S900" s="86"/>
      <c r="T900" s="85">
        <f t="shared" si="265"/>
        <v>0</v>
      </c>
      <c r="U900" s="32">
        <f t="shared" ref="U900:U963" si="275">IF(K900=0," ",P900/K900*100)</f>
        <v>0</v>
      </c>
      <c r="V900" s="32" t="str">
        <f t="shared" ref="V900:V963" si="276">IF(L900=0," ",Q900/L900*100)</f>
        <v xml:space="preserve"> </v>
      </c>
      <c r="W900" s="32" t="str">
        <f t="shared" ref="W900:W963" si="277">IF(M900=0," ",R900/M900*100)</f>
        <v xml:space="preserve"> </v>
      </c>
      <c r="X900" s="86" t="str">
        <f t="shared" si="266"/>
        <v xml:space="preserve"> </v>
      </c>
    </row>
    <row r="901" spans="1:24" s="125" customFormat="1" ht="30" customHeight="1" x14ac:dyDescent="0.2">
      <c r="A901" s="68" t="s">
        <v>392</v>
      </c>
      <c r="B901" s="30" t="s">
        <v>392</v>
      </c>
      <c r="C901" s="29" t="s">
        <v>746</v>
      </c>
      <c r="D901" s="30">
        <v>3</v>
      </c>
      <c r="E901" s="32">
        <f t="shared" si="272"/>
        <v>0</v>
      </c>
      <c r="F901" s="32">
        <v>0</v>
      </c>
      <c r="G901" s="141"/>
      <c r="H901" s="32"/>
      <c r="I901" s="86"/>
      <c r="J901" s="85">
        <f t="shared" si="273"/>
        <v>26200</v>
      </c>
      <c r="K901" s="32">
        <v>26200</v>
      </c>
      <c r="L901" s="141"/>
      <c r="M901" s="32"/>
      <c r="N901" s="86"/>
      <c r="O901" s="85">
        <f t="shared" si="274"/>
        <v>0</v>
      </c>
      <c r="P901" s="32"/>
      <c r="Q901" s="141"/>
      <c r="R901" s="32"/>
      <c r="S901" s="86"/>
      <c r="T901" s="85">
        <f t="shared" si="265"/>
        <v>0</v>
      </c>
      <c r="U901" s="32">
        <f t="shared" si="275"/>
        <v>0</v>
      </c>
      <c r="V901" s="32" t="str">
        <f t="shared" si="276"/>
        <v xml:space="preserve"> </v>
      </c>
      <c r="W901" s="32" t="str">
        <f t="shared" si="277"/>
        <v xml:space="preserve"> </v>
      </c>
      <c r="X901" s="86" t="str">
        <f t="shared" si="266"/>
        <v xml:space="preserve"> </v>
      </c>
    </row>
    <row r="902" spans="1:24" s="125" customFormat="1" ht="39.950000000000003" customHeight="1" x14ac:dyDescent="0.2">
      <c r="A902" s="68" t="s">
        <v>392</v>
      </c>
      <c r="B902" s="30" t="s">
        <v>392</v>
      </c>
      <c r="C902" s="29" t="s">
        <v>747</v>
      </c>
      <c r="D902" s="30">
        <v>3</v>
      </c>
      <c r="E902" s="32">
        <f t="shared" si="272"/>
        <v>0</v>
      </c>
      <c r="F902" s="32">
        <v>0</v>
      </c>
      <c r="G902" s="141"/>
      <c r="H902" s="32"/>
      <c r="I902" s="86"/>
      <c r="J902" s="85">
        <f t="shared" si="273"/>
        <v>26200</v>
      </c>
      <c r="K902" s="32">
        <v>26200</v>
      </c>
      <c r="L902" s="141"/>
      <c r="M902" s="32"/>
      <c r="N902" s="86"/>
      <c r="O902" s="85">
        <f t="shared" si="274"/>
        <v>0</v>
      </c>
      <c r="P902" s="32"/>
      <c r="Q902" s="141"/>
      <c r="R902" s="32"/>
      <c r="S902" s="86"/>
      <c r="T902" s="85">
        <f t="shared" ref="T902:T965" si="278">IF(J902=0," ",O902/J902*100)</f>
        <v>0</v>
      </c>
      <c r="U902" s="32">
        <f t="shared" si="275"/>
        <v>0</v>
      </c>
      <c r="V902" s="32" t="str">
        <f t="shared" si="276"/>
        <v xml:space="preserve"> </v>
      </c>
      <c r="W902" s="32" t="str">
        <f t="shared" si="277"/>
        <v xml:space="preserve"> </v>
      </c>
      <c r="X902" s="86" t="str">
        <f t="shared" ref="X902:X965" si="279">IF(N902=0," ",S902/N902*100)</f>
        <v xml:space="preserve"> </v>
      </c>
    </row>
    <row r="903" spans="1:24" s="125" customFormat="1" ht="30" customHeight="1" x14ac:dyDescent="0.2">
      <c r="A903" s="68" t="s">
        <v>392</v>
      </c>
      <c r="B903" s="30" t="s">
        <v>392</v>
      </c>
      <c r="C903" s="29" t="s">
        <v>748</v>
      </c>
      <c r="D903" s="30">
        <v>3</v>
      </c>
      <c r="E903" s="32">
        <f t="shared" si="272"/>
        <v>0</v>
      </c>
      <c r="F903" s="32">
        <v>0</v>
      </c>
      <c r="G903" s="141"/>
      <c r="H903" s="32"/>
      <c r="I903" s="86"/>
      <c r="J903" s="85">
        <f t="shared" si="273"/>
        <v>26200</v>
      </c>
      <c r="K903" s="32">
        <v>26200</v>
      </c>
      <c r="L903" s="141"/>
      <c r="M903" s="32"/>
      <c r="N903" s="86"/>
      <c r="O903" s="85">
        <f t="shared" si="274"/>
        <v>0</v>
      </c>
      <c r="P903" s="32"/>
      <c r="Q903" s="141"/>
      <c r="R903" s="32"/>
      <c r="S903" s="86"/>
      <c r="T903" s="85">
        <f t="shared" si="278"/>
        <v>0</v>
      </c>
      <c r="U903" s="32">
        <f t="shared" si="275"/>
        <v>0</v>
      </c>
      <c r="V903" s="32" t="str">
        <f t="shared" si="276"/>
        <v xml:space="preserve"> </v>
      </c>
      <c r="W903" s="32" t="str">
        <f t="shared" si="277"/>
        <v xml:space="preserve"> </v>
      </c>
      <c r="X903" s="86" t="str">
        <f t="shared" si="279"/>
        <v xml:space="preserve"> </v>
      </c>
    </row>
    <row r="904" spans="1:24" s="124" customFormat="1" ht="30" customHeight="1" x14ac:dyDescent="0.2">
      <c r="A904" s="70" t="s">
        <v>392</v>
      </c>
      <c r="B904" s="52" t="s">
        <v>392</v>
      </c>
      <c r="C904" s="53" t="s">
        <v>5</v>
      </c>
      <c r="D904" s="52">
        <v>3</v>
      </c>
      <c r="E904" s="61">
        <f t="shared" si="272"/>
        <v>2911500.1</v>
      </c>
      <c r="F904" s="61">
        <f>SUM(F905:F914)</f>
        <v>2911500.1</v>
      </c>
      <c r="G904" s="61">
        <f>SUM(G905:G914)</f>
        <v>0</v>
      </c>
      <c r="H904" s="61">
        <f>SUM(H905:H914)</f>
        <v>0</v>
      </c>
      <c r="I904" s="88">
        <f>SUM(I905:I914)</f>
        <v>0</v>
      </c>
      <c r="J904" s="87">
        <f t="shared" si="273"/>
        <v>3931879</v>
      </c>
      <c r="K904" s="61">
        <f>SUM(K905:K914)</f>
        <v>3931879</v>
      </c>
      <c r="L904" s="61">
        <f>SUM(L905:L914)</f>
        <v>0</v>
      </c>
      <c r="M904" s="61">
        <f>SUM(M905:M914)</f>
        <v>0</v>
      </c>
      <c r="N904" s="88">
        <f>SUM(N905:N914)</f>
        <v>0</v>
      </c>
      <c r="O904" s="87">
        <f t="shared" si="274"/>
        <v>2047167.9900000002</v>
      </c>
      <c r="P904" s="61">
        <f>SUM(P905:P914)</f>
        <v>2047167.9900000002</v>
      </c>
      <c r="Q904" s="61">
        <f>SUM(Q905:Q914)</f>
        <v>0</v>
      </c>
      <c r="R904" s="61">
        <f>SUM(R905:R914)</f>
        <v>0</v>
      </c>
      <c r="S904" s="88">
        <f>SUM(S905:S914)</f>
        <v>0</v>
      </c>
      <c r="T904" s="87">
        <f t="shared" si="278"/>
        <v>52.065894957601699</v>
      </c>
      <c r="U904" s="61">
        <f t="shared" si="275"/>
        <v>52.065894957601699</v>
      </c>
      <c r="V904" s="61" t="str">
        <f t="shared" si="276"/>
        <v xml:space="preserve"> </v>
      </c>
      <c r="W904" s="61" t="str">
        <f t="shared" si="277"/>
        <v xml:space="preserve"> </v>
      </c>
      <c r="X904" s="88" t="str">
        <f t="shared" si="279"/>
        <v xml:space="preserve"> </v>
      </c>
    </row>
    <row r="905" spans="1:24" s="125" customFormat="1" ht="30" customHeight="1" x14ac:dyDescent="0.2">
      <c r="A905" s="68" t="s">
        <v>392</v>
      </c>
      <c r="B905" s="30" t="s">
        <v>392</v>
      </c>
      <c r="C905" s="29" t="s">
        <v>171</v>
      </c>
      <c r="D905" s="30">
        <v>3</v>
      </c>
      <c r="E905" s="32">
        <f t="shared" ref="E905:E914" si="280">SUM(F905:I905)</f>
        <v>400000</v>
      </c>
      <c r="F905" s="32">
        <v>400000</v>
      </c>
      <c r="G905" s="141"/>
      <c r="H905" s="32"/>
      <c r="I905" s="86"/>
      <c r="J905" s="85">
        <f t="shared" si="273"/>
        <v>400000</v>
      </c>
      <c r="K905" s="32">
        <v>400000</v>
      </c>
      <c r="L905" s="141"/>
      <c r="M905" s="32"/>
      <c r="N905" s="86"/>
      <c r="O905" s="85">
        <f t="shared" si="274"/>
        <v>117600</v>
      </c>
      <c r="P905" s="32">
        <v>117600</v>
      </c>
      <c r="Q905" s="141"/>
      <c r="R905" s="32"/>
      <c r="S905" s="86"/>
      <c r="T905" s="85">
        <f t="shared" si="278"/>
        <v>29.4</v>
      </c>
      <c r="U905" s="32">
        <f t="shared" si="275"/>
        <v>29.4</v>
      </c>
      <c r="V905" s="32" t="str">
        <f t="shared" si="276"/>
        <v xml:space="preserve"> </v>
      </c>
      <c r="W905" s="32" t="str">
        <f t="shared" si="277"/>
        <v xml:space="preserve"> </v>
      </c>
      <c r="X905" s="86" t="str">
        <f t="shared" si="279"/>
        <v xml:space="preserve"> </v>
      </c>
    </row>
    <row r="906" spans="1:24" s="125" customFormat="1" ht="60" customHeight="1" x14ac:dyDescent="0.2">
      <c r="A906" s="68" t="s">
        <v>392</v>
      </c>
      <c r="B906" s="30" t="s">
        <v>392</v>
      </c>
      <c r="C906" s="29" t="s">
        <v>172</v>
      </c>
      <c r="D906" s="30">
        <v>3</v>
      </c>
      <c r="E906" s="32">
        <f t="shared" si="280"/>
        <v>375000</v>
      </c>
      <c r="F906" s="32">
        <v>375000</v>
      </c>
      <c r="G906" s="141"/>
      <c r="H906" s="32"/>
      <c r="I906" s="86"/>
      <c r="J906" s="85">
        <f t="shared" si="273"/>
        <v>375000</v>
      </c>
      <c r="K906" s="32">
        <v>375000</v>
      </c>
      <c r="L906" s="141"/>
      <c r="M906" s="32"/>
      <c r="N906" s="86"/>
      <c r="O906" s="85">
        <f t="shared" si="274"/>
        <v>290545.27</v>
      </c>
      <c r="P906" s="32">
        <v>290545.27</v>
      </c>
      <c r="Q906" s="141"/>
      <c r="R906" s="32"/>
      <c r="S906" s="86"/>
      <c r="T906" s="85">
        <f t="shared" si="278"/>
        <v>77.478738666666672</v>
      </c>
      <c r="U906" s="32">
        <f t="shared" si="275"/>
        <v>77.478738666666672</v>
      </c>
      <c r="V906" s="32" t="str">
        <f t="shared" si="276"/>
        <v xml:space="preserve"> </v>
      </c>
      <c r="W906" s="32" t="str">
        <f t="shared" si="277"/>
        <v xml:space="preserve"> </v>
      </c>
      <c r="X906" s="86" t="str">
        <f t="shared" si="279"/>
        <v xml:space="preserve"> </v>
      </c>
    </row>
    <row r="907" spans="1:24" s="125" customFormat="1" ht="39.950000000000003" customHeight="1" x14ac:dyDescent="0.2">
      <c r="A907" s="68" t="s">
        <v>392</v>
      </c>
      <c r="B907" s="30" t="s">
        <v>392</v>
      </c>
      <c r="C907" s="29" t="s">
        <v>173</v>
      </c>
      <c r="D907" s="30">
        <v>3</v>
      </c>
      <c r="E907" s="32">
        <f t="shared" si="280"/>
        <v>375000</v>
      </c>
      <c r="F907" s="32">
        <v>375000</v>
      </c>
      <c r="G907" s="141"/>
      <c r="H907" s="32"/>
      <c r="I907" s="86"/>
      <c r="J907" s="85">
        <f t="shared" si="273"/>
        <v>375000</v>
      </c>
      <c r="K907" s="32">
        <v>375000</v>
      </c>
      <c r="L907" s="141"/>
      <c r="M907" s="32"/>
      <c r="N907" s="86"/>
      <c r="O907" s="85">
        <f t="shared" si="274"/>
        <v>342371.32</v>
      </c>
      <c r="P907" s="32">
        <v>342371.32</v>
      </c>
      <c r="Q907" s="141"/>
      <c r="R907" s="32"/>
      <c r="S907" s="86"/>
      <c r="T907" s="85">
        <f t="shared" si="278"/>
        <v>91.299018666666669</v>
      </c>
      <c r="U907" s="32">
        <f t="shared" si="275"/>
        <v>91.299018666666669</v>
      </c>
      <c r="V907" s="32" t="str">
        <f t="shared" si="276"/>
        <v xml:space="preserve"> </v>
      </c>
      <c r="W907" s="32" t="str">
        <f t="shared" si="277"/>
        <v xml:space="preserve"> </v>
      </c>
      <c r="X907" s="86" t="str">
        <f t="shared" si="279"/>
        <v xml:space="preserve"> </v>
      </c>
    </row>
    <row r="908" spans="1:24" s="125" customFormat="1" ht="30" customHeight="1" x14ac:dyDescent="0.2">
      <c r="A908" s="68" t="s">
        <v>392</v>
      </c>
      <c r="B908" s="30" t="s">
        <v>392</v>
      </c>
      <c r="C908" s="29" t="s">
        <v>174</v>
      </c>
      <c r="D908" s="30">
        <v>3</v>
      </c>
      <c r="E908" s="32">
        <f t="shared" si="280"/>
        <v>375000</v>
      </c>
      <c r="F908" s="32">
        <v>375000</v>
      </c>
      <c r="G908" s="141"/>
      <c r="H908" s="32"/>
      <c r="I908" s="86"/>
      <c r="J908" s="85">
        <f t="shared" si="273"/>
        <v>587743.80000000005</v>
      </c>
      <c r="K908" s="32">
        <v>587743.80000000005</v>
      </c>
      <c r="L908" s="141"/>
      <c r="M908" s="32"/>
      <c r="N908" s="86"/>
      <c r="O908" s="85">
        <f t="shared" si="274"/>
        <v>357237.22</v>
      </c>
      <c r="P908" s="32">
        <v>357237.22</v>
      </c>
      <c r="Q908" s="141"/>
      <c r="R908" s="32"/>
      <c r="S908" s="86"/>
      <c r="T908" s="85">
        <f t="shared" si="278"/>
        <v>60.781112450697051</v>
      </c>
      <c r="U908" s="32">
        <f t="shared" si="275"/>
        <v>60.781112450697051</v>
      </c>
      <c r="V908" s="32" t="str">
        <f t="shared" si="276"/>
        <v xml:space="preserve"> </v>
      </c>
      <c r="W908" s="32" t="str">
        <f t="shared" si="277"/>
        <v xml:space="preserve"> </v>
      </c>
      <c r="X908" s="86" t="str">
        <f t="shared" si="279"/>
        <v xml:space="preserve"> </v>
      </c>
    </row>
    <row r="909" spans="1:24" s="125" customFormat="1" ht="30" customHeight="1" x14ac:dyDescent="0.2">
      <c r="A909" s="68" t="s">
        <v>392</v>
      </c>
      <c r="B909" s="30" t="s">
        <v>392</v>
      </c>
      <c r="C909" s="29" t="s">
        <v>175</v>
      </c>
      <c r="D909" s="30">
        <v>3</v>
      </c>
      <c r="E909" s="32">
        <f t="shared" si="280"/>
        <v>345000</v>
      </c>
      <c r="F909" s="32">
        <v>345000</v>
      </c>
      <c r="G909" s="141"/>
      <c r="H909" s="32"/>
      <c r="I909" s="86"/>
      <c r="J909" s="85">
        <f t="shared" si="273"/>
        <v>717391.2</v>
      </c>
      <c r="K909" s="32">
        <v>717391.2</v>
      </c>
      <c r="L909" s="141"/>
      <c r="M909" s="32"/>
      <c r="N909" s="86"/>
      <c r="O909" s="85">
        <f t="shared" si="274"/>
        <v>714330.16</v>
      </c>
      <c r="P909" s="32">
        <v>714330.16</v>
      </c>
      <c r="Q909" s="141"/>
      <c r="R909" s="32"/>
      <c r="S909" s="86"/>
      <c r="T909" s="85">
        <f t="shared" si="278"/>
        <v>99.573309513693516</v>
      </c>
      <c r="U909" s="32">
        <f t="shared" si="275"/>
        <v>99.573309513693516</v>
      </c>
      <c r="V909" s="32" t="str">
        <f t="shared" si="276"/>
        <v xml:space="preserve"> </v>
      </c>
      <c r="W909" s="32" t="str">
        <f t="shared" si="277"/>
        <v xml:space="preserve"> </v>
      </c>
      <c r="X909" s="86" t="str">
        <f t="shared" si="279"/>
        <v xml:space="preserve"> </v>
      </c>
    </row>
    <row r="910" spans="1:24" s="125" customFormat="1" ht="30" customHeight="1" x14ac:dyDescent="0.2">
      <c r="A910" s="68" t="s">
        <v>392</v>
      </c>
      <c r="B910" s="30" t="s">
        <v>392</v>
      </c>
      <c r="C910" s="29" t="s">
        <v>176</v>
      </c>
      <c r="D910" s="30">
        <v>3</v>
      </c>
      <c r="E910" s="32">
        <f t="shared" si="280"/>
        <v>345000</v>
      </c>
      <c r="F910" s="32">
        <v>345000</v>
      </c>
      <c r="G910" s="141"/>
      <c r="H910" s="32"/>
      <c r="I910" s="86"/>
      <c r="J910" s="85">
        <f t="shared" si="273"/>
        <v>344999.99999999994</v>
      </c>
      <c r="K910" s="32">
        <v>344999.99999999994</v>
      </c>
      <c r="L910" s="141"/>
      <c r="M910" s="32"/>
      <c r="N910" s="86"/>
      <c r="O910" s="85">
        <f t="shared" si="274"/>
        <v>0</v>
      </c>
      <c r="P910" s="32"/>
      <c r="Q910" s="141"/>
      <c r="R910" s="32"/>
      <c r="S910" s="86"/>
      <c r="T910" s="85">
        <f t="shared" si="278"/>
        <v>0</v>
      </c>
      <c r="U910" s="32">
        <f t="shared" si="275"/>
        <v>0</v>
      </c>
      <c r="V910" s="32" t="str">
        <f t="shared" si="276"/>
        <v xml:space="preserve"> </v>
      </c>
      <c r="W910" s="32" t="str">
        <f t="shared" si="277"/>
        <v xml:space="preserve"> </v>
      </c>
      <c r="X910" s="86" t="str">
        <f t="shared" si="279"/>
        <v xml:space="preserve"> </v>
      </c>
    </row>
    <row r="911" spans="1:24" s="125" customFormat="1" ht="39.950000000000003" customHeight="1" x14ac:dyDescent="0.2">
      <c r="A911" s="68" t="s">
        <v>392</v>
      </c>
      <c r="B911" s="30" t="s">
        <v>392</v>
      </c>
      <c r="C911" s="29" t="s">
        <v>177</v>
      </c>
      <c r="D911" s="30">
        <v>3</v>
      </c>
      <c r="E911" s="32">
        <f t="shared" si="280"/>
        <v>345000</v>
      </c>
      <c r="F911" s="32">
        <v>345000</v>
      </c>
      <c r="G911" s="141"/>
      <c r="H911" s="32"/>
      <c r="I911" s="86"/>
      <c r="J911" s="85">
        <f t="shared" si="273"/>
        <v>345000</v>
      </c>
      <c r="K911" s="32">
        <v>345000</v>
      </c>
      <c r="L911" s="141"/>
      <c r="M911" s="32"/>
      <c r="N911" s="86"/>
      <c r="O911" s="85">
        <f t="shared" si="274"/>
        <v>100900</v>
      </c>
      <c r="P911" s="32">
        <v>100900</v>
      </c>
      <c r="Q911" s="141"/>
      <c r="R911" s="32"/>
      <c r="S911" s="86"/>
      <c r="T911" s="85">
        <f t="shared" si="278"/>
        <v>29.246376811594203</v>
      </c>
      <c r="U911" s="32">
        <f t="shared" si="275"/>
        <v>29.246376811594203</v>
      </c>
      <c r="V911" s="32" t="str">
        <f t="shared" si="276"/>
        <v xml:space="preserve"> </v>
      </c>
      <c r="W911" s="32" t="str">
        <f t="shared" si="277"/>
        <v xml:space="preserve"> </v>
      </c>
      <c r="X911" s="86" t="str">
        <f t="shared" si="279"/>
        <v xml:space="preserve"> </v>
      </c>
    </row>
    <row r="912" spans="1:24" s="125" customFormat="1" ht="30" customHeight="1" x14ac:dyDescent="0.2">
      <c r="A912" s="68" t="s">
        <v>392</v>
      </c>
      <c r="B912" s="30" t="s">
        <v>392</v>
      </c>
      <c r="C912" s="29" t="s">
        <v>178</v>
      </c>
      <c r="D912" s="30">
        <v>3</v>
      </c>
      <c r="E912" s="32">
        <f t="shared" si="280"/>
        <v>320000</v>
      </c>
      <c r="F912" s="32">
        <v>320000</v>
      </c>
      <c r="G912" s="141"/>
      <c r="H912" s="32"/>
      <c r="I912" s="86"/>
      <c r="J912" s="85">
        <f t="shared" si="273"/>
        <v>320000</v>
      </c>
      <c r="K912" s="32">
        <v>320000</v>
      </c>
      <c r="L912" s="141"/>
      <c r="M912" s="32"/>
      <c r="N912" s="86"/>
      <c r="O912" s="85">
        <f t="shared" si="274"/>
        <v>0</v>
      </c>
      <c r="P912" s="32"/>
      <c r="Q912" s="141"/>
      <c r="R912" s="32"/>
      <c r="S912" s="86"/>
      <c r="T912" s="85">
        <f t="shared" si="278"/>
        <v>0</v>
      </c>
      <c r="U912" s="32">
        <f t="shared" si="275"/>
        <v>0</v>
      </c>
      <c r="V912" s="32" t="str">
        <f t="shared" si="276"/>
        <v xml:space="preserve"> </v>
      </c>
      <c r="W912" s="32" t="str">
        <f t="shared" si="277"/>
        <v xml:space="preserve"> </v>
      </c>
      <c r="X912" s="86" t="str">
        <f t="shared" si="279"/>
        <v xml:space="preserve"> </v>
      </c>
    </row>
    <row r="913" spans="1:24" s="125" customFormat="1" ht="30" customHeight="1" x14ac:dyDescent="0.2">
      <c r="A913" s="68" t="s">
        <v>392</v>
      </c>
      <c r="B913" s="30" t="s">
        <v>392</v>
      </c>
      <c r="C913" s="29" t="s">
        <v>179</v>
      </c>
      <c r="D913" s="30">
        <v>3</v>
      </c>
      <c r="E913" s="32">
        <f t="shared" si="280"/>
        <v>13259.7</v>
      </c>
      <c r="F913" s="32">
        <v>13259.7</v>
      </c>
      <c r="G913" s="141"/>
      <c r="H913" s="32"/>
      <c r="I913" s="86"/>
      <c r="J913" s="85">
        <f t="shared" si="273"/>
        <v>288025.60000000003</v>
      </c>
      <c r="K913" s="32">
        <v>288025.60000000003</v>
      </c>
      <c r="L913" s="141"/>
      <c r="M913" s="32"/>
      <c r="N913" s="86"/>
      <c r="O913" s="85">
        <f t="shared" si="274"/>
        <v>89931.82</v>
      </c>
      <c r="P913" s="32">
        <v>89931.82</v>
      </c>
      <c r="Q913" s="141"/>
      <c r="R913" s="32"/>
      <c r="S913" s="86"/>
      <c r="T913" s="85">
        <f t="shared" si="278"/>
        <v>31.223550962136699</v>
      </c>
      <c r="U913" s="32">
        <f t="shared" si="275"/>
        <v>31.223550962136699</v>
      </c>
      <c r="V913" s="32" t="str">
        <f t="shared" si="276"/>
        <v xml:space="preserve"> </v>
      </c>
      <c r="W913" s="32" t="str">
        <f t="shared" si="277"/>
        <v xml:space="preserve"> </v>
      </c>
      <c r="X913" s="86" t="str">
        <f t="shared" si="279"/>
        <v xml:space="preserve"> </v>
      </c>
    </row>
    <row r="914" spans="1:24" s="125" customFormat="1" ht="30" customHeight="1" x14ac:dyDescent="0.2">
      <c r="A914" s="68" t="s">
        <v>392</v>
      </c>
      <c r="B914" s="30" t="s">
        <v>392</v>
      </c>
      <c r="C914" s="29" t="s">
        <v>1137</v>
      </c>
      <c r="D914" s="30">
        <v>3</v>
      </c>
      <c r="E914" s="32">
        <f t="shared" si="280"/>
        <v>18240.400000000001</v>
      </c>
      <c r="F914" s="32">
        <v>18240.400000000001</v>
      </c>
      <c r="G914" s="141"/>
      <c r="H914" s="32"/>
      <c r="I914" s="86"/>
      <c r="J914" s="85">
        <f t="shared" si="273"/>
        <v>178718.4</v>
      </c>
      <c r="K914" s="32">
        <v>178718.4</v>
      </c>
      <c r="L914" s="141"/>
      <c r="M914" s="32"/>
      <c r="N914" s="86"/>
      <c r="O914" s="85">
        <f t="shared" si="274"/>
        <v>34252.199999999997</v>
      </c>
      <c r="P914" s="32">
        <v>34252.199999999997</v>
      </c>
      <c r="Q914" s="141"/>
      <c r="R914" s="32"/>
      <c r="S914" s="86"/>
      <c r="T914" s="85">
        <f t="shared" si="278"/>
        <v>19.165458061397146</v>
      </c>
      <c r="U914" s="32">
        <f t="shared" si="275"/>
        <v>19.165458061397146</v>
      </c>
      <c r="V914" s="32" t="str">
        <f t="shared" si="276"/>
        <v xml:space="preserve"> </v>
      </c>
      <c r="W914" s="32" t="str">
        <f t="shared" si="277"/>
        <v xml:space="preserve"> </v>
      </c>
      <c r="X914" s="86" t="str">
        <f t="shared" si="279"/>
        <v xml:space="preserve"> </v>
      </c>
    </row>
    <row r="915" spans="1:24" s="124" customFormat="1" ht="30" customHeight="1" x14ac:dyDescent="0.2">
      <c r="A915" s="70" t="s">
        <v>392</v>
      </c>
      <c r="B915" s="52" t="s">
        <v>392</v>
      </c>
      <c r="C915" s="53" t="s">
        <v>8</v>
      </c>
      <c r="D915" s="52">
        <v>3</v>
      </c>
      <c r="E915" s="61">
        <f>SUM(F915:I915)</f>
        <v>4452657</v>
      </c>
      <c r="F915" s="61">
        <f>SUM(F916:F929)</f>
        <v>4429707.4000000004</v>
      </c>
      <c r="G915" s="61">
        <f>SUM(G916:G929)</f>
        <v>0</v>
      </c>
      <c r="H915" s="61">
        <f>SUM(H916:H929)</f>
        <v>22949.599999999999</v>
      </c>
      <c r="I915" s="88">
        <f>SUM(I916:I929)</f>
        <v>0</v>
      </c>
      <c r="J915" s="87">
        <f>SUM(K915:N915)</f>
        <v>4263463.1999999993</v>
      </c>
      <c r="K915" s="61">
        <f>SUM(K916:K929)</f>
        <v>4233013.5999999996</v>
      </c>
      <c r="L915" s="61">
        <f>SUM(L916:L929)</f>
        <v>0</v>
      </c>
      <c r="M915" s="61">
        <f>SUM(M916:M929)</f>
        <v>30449.599999999999</v>
      </c>
      <c r="N915" s="88">
        <f>SUM(N916:N929)</f>
        <v>0</v>
      </c>
      <c r="O915" s="87">
        <f t="shared" si="274"/>
        <v>1466844.3</v>
      </c>
      <c r="P915" s="61">
        <f>SUM(P916:P929)</f>
        <v>1450044.3</v>
      </c>
      <c r="Q915" s="61">
        <f>SUM(Q916:Q929)</f>
        <v>0</v>
      </c>
      <c r="R915" s="61">
        <f>SUM(R916:R929)</f>
        <v>16800</v>
      </c>
      <c r="S915" s="88">
        <f>SUM(S916:S929)</f>
        <v>0</v>
      </c>
      <c r="T915" s="87">
        <f t="shared" si="278"/>
        <v>34.40499498154459</v>
      </c>
      <c r="U915" s="61">
        <f t="shared" si="275"/>
        <v>34.255602202648255</v>
      </c>
      <c r="V915" s="61" t="str">
        <f t="shared" si="276"/>
        <v xml:space="preserve"> </v>
      </c>
      <c r="W915" s="61">
        <f t="shared" si="277"/>
        <v>55.173138563396563</v>
      </c>
      <c r="X915" s="88" t="str">
        <f t="shared" si="279"/>
        <v xml:space="preserve"> </v>
      </c>
    </row>
    <row r="916" spans="1:24" s="125" customFormat="1" ht="30" customHeight="1" x14ac:dyDescent="0.2">
      <c r="A916" s="68" t="s">
        <v>392</v>
      </c>
      <c r="B916" s="30" t="s">
        <v>392</v>
      </c>
      <c r="C916" s="29" t="s">
        <v>180</v>
      </c>
      <c r="D916" s="30">
        <v>3</v>
      </c>
      <c r="E916" s="32">
        <f t="shared" ref="E916:E928" si="281">SUM(F916:I916)</f>
        <v>411857.6</v>
      </c>
      <c r="F916" s="32">
        <v>411857.6</v>
      </c>
      <c r="G916" s="141"/>
      <c r="H916" s="32"/>
      <c r="I916" s="86"/>
      <c r="J916" s="85">
        <f t="shared" ref="J916:J928" si="282">SUM(K916:N916)</f>
        <v>300000</v>
      </c>
      <c r="K916" s="32">
        <v>300000</v>
      </c>
      <c r="L916" s="141"/>
      <c r="M916" s="32"/>
      <c r="N916" s="86"/>
      <c r="O916" s="85">
        <f t="shared" si="274"/>
        <v>180220.02</v>
      </c>
      <c r="P916" s="32">
        <v>180220.02</v>
      </c>
      <c r="Q916" s="141"/>
      <c r="R916" s="32"/>
      <c r="S916" s="86"/>
      <c r="T916" s="85">
        <f t="shared" si="278"/>
        <v>60.073339999999995</v>
      </c>
      <c r="U916" s="32">
        <f t="shared" si="275"/>
        <v>60.073339999999995</v>
      </c>
      <c r="V916" s="32" t="str">
        <f t="shared" si="276"/>
        <v xml:space="preserve"> </v>
      </c>
      <c r="W916" s="32" t="str">
        <f t="shared" si="277"/>
        <v xml:space="preserve"> </v>
      </c>
      <c r="X916" s="86" t="str">
        <f t="shared" si="279"/>
        <v xml:space="preserve"> </v>
      </c>
    </row>
    <row r="917" spans="1:24" s="125" customFormat="1" ht="30" customHeight="1" x14ac:dyDescent="0.2">
      <c r="A917" s="68" t="s">
        <v>392</v>
      </c>
      <c r="B917" s="30" t="s">
        <v>392</v>
      </c>
      <c r="C917" s="29" t="s">
        <v>181</v>
      </c>
      <c r="D917" s="30">
        <v>3</v>
      </c>
      <c r="E917" s="32">
        <f t="shared" si="281"/>
        <v>462849.80000000005</v>
      </c>
      <c r="F917" s="32">
        <v>462849.80000000005</v>
      </c>
      <c r="G917" s="141"/>
      <c r="H917" s="32"/>
      <c r="I917" s="86"/>
      <c r="J917" s="85">
        <f t="shared" si="282"/>
        <v>462849.80000000005</v>
      </c>
      <c r="K917" s="32">
        <v>462849.80000000005</v>
      </c>
      <c r="L917" s="141"/>
      <c r="M917" s="32"/>
      <c r="N917" s="86"/>
      <c r="O917" s="85">
        <f t="shared" ref="O917:O948" si="283">SUM(P917:S917)</f>
        <v>119198.32</v>
      </c>
      <c r="P917" s="32">
        <v>119198.32</v>
      </c>
      <c r="Q917" s="141"/>
      <c r="R917" s="32"/>
      <c r="S917" s="86"/>
      <c r="T917" s="85">
        <f t="shared" si="278"/>
        <v>25.753132009563362</v>
      </c>
      <c r="U917" s="32">
        <f t="shared" si="275"/>
        <v>25.753132009563362</v>
      </c>
      <c r="V917" s="32" t="str">
        <f t="shared" si="276"/>
        <v xml:space="preserve"> </v>
      </c>
      <c r="W917" s="32" t="str">
        <f t="shared" si="277"/>
        <v xml:space="preserve"> </v>
      </c>
      <c r="X917" s="86" t="str">
        <f t="shared" si="279"/>
        <v xml:space="preserve"> </v>
      </c>
    </row>
    <row r="918" spans="1:24" s="125" customFormat="1" ht="30" customHeight="1" x14ac:dyDescent="0.2">
      <c r="A918" s="68" t="s">
        <v>392</v>
      </c>
      <c r="B918" s="30" t="s">
        <v>392</v>
      </c>
      <c r="C918" s="29" t="s">
        <v>182</v>
      </c>
      <c r="D918" s="30">
        <v>3</v>
      </c>
      <c r="E918" s="32">
        <f t="shared" si="281"/>
        <v>330000</v>
      </c>
      <c r="F918" s="32">
        <v>330000</v>
      </c>
      <c r="G918" s="141"/>
      <c r="H918" s="32"/>
      <c r="I918" s="86"/>
      <c r="J918" s="85">
        <f t="shared" si="282"/>
        <v>330000</v>
      </c>
      <c r="K918" s="32">
        <v>330000</v>
      </c>
      <c r="L918" s="141"/>
      <c r="M918" s="32"/>
      <c r="N918" s="86"/>
      <c r="O918" s="85">
        <f t="shared" si="283"/>
        <v>0</v>
      </c>
      <c r="P918" s="32"/>
      <c r="Q918" s="141"/>
      <c r="R918" s="32"/>
      <c r="S918" s="86"/>
      <c r="T918" s="85">
        <f t="shared" si="278"/>
        <v>0</v>
      </c>
      <c r="U918" s="32">
        <f t="shared" si="275"/>
        <v>0</v>
      </c>
      <c r="V918" s="32" t="str">
        <f t="shared" si="276"/>
        <v xml:space="preserve"> </v>
      </c>
      <c r="W918" s="32" t="str">
        <f t="shared" si="277"/>
        <v xml:space="preserve"> </v>
      </c>
      <c r="X918" s="86" t="str">
        <f t="shared" si="279"/>
        <v xml:space="preserve"> </v>
      </c>
    </row>
    <row r="919" spans="1:24" s="125" customFormat="1" ht="30" customHeight="1" x14ac:dyDescent="0.2">
      <c r="A919" s="68" t="s">
        <v>392</v>
      </c>
      <c r="B919" s="30" t="s">
        <v>392</v>
      </c>
      <c r="C919" s="29" t="s">
        <v>183</v>
      </c>
      <c r="D919" s="30">
        <v>3</v>
      </c>
      <c r="E919" s="32">
        <f t="shared" si="281"/>
        <v>330000</v>
      </c>
      <c r="F919" s="32">
        <v>330000</v>
      </c>
      <c r="G919" s="141"/>
      <c r="H919" s="32"/>
      <c r="I919" s="86"/>
      <c r="J919" s="85">
        <f t="shared" si="282"/>
        <v>330000</v>
      </c>
      <c r="K919" s="32">
        <v>330000</v>
      </c>
      <c r="L919" s="141"/>
      <c r="M919" s="32"/>
      <c r="N919" s="86"/>
      <c r="O919" s="85">
        <f t="shared" si="283"/>
        <v>251292.83</v>
      </c>
      <c r="P919" s="32">
        <v>251292.83</v>
      </c>
      <c r="Q919" s="141"/>
      <c r="R919" s="32"/>
      <c r="S919" s="86"/>
      <c r="T919" s="85">
        <f t="shared" si="278"/>
        <v>76.14934242424242</v>
      </c>
      <c r="U919" s="32">
        <f t="shared" si="275"/>
        <v>76.14934242424242</v>
      </c>
      <c r="V919" s="32" t="str">
        <f t="shared" si="276"/>
        <v xml:space="preserve"> </v>
      </c>
      <c r="W919" s="32" t="str">
        <f t="shared" si="277"/>
        <v xml:space="preserve"> </v>
      </c>
      <c r="X919" s="86" t="str">
        <f t="shared" si="279"/>
        <v xml:space="preserve"> </v>
      </c>
    </row>
    <row r="920" spans="1:24" s="125" customFormat="1" ht="30" customHeight="1" x14ac:dyDescent="0.2">
      <c r="A920" s="68" t="s">
        <v>392</v>
      </c>
      <c r="B920" s="30" t="s">
        <v>392</v>
      </c>
      <c r="C920" s="29" t="s">
        <v>184</v>
      </c>
      <c r="D920" s="30">
        <v>3</v>
      </c>
      <c r="E920" s="32">
        <f t="shared" si="281"/>
        <v>320000</v>
      </c>
      <c r="F920" s="32">
        <v>320000</v>
      </c>
      <c r="G920" s="141"/>
      <c r="H920" s="32"/>
      <c r="I920" s="86"/>
      <c r="J920" s="85">
        <f t="shared" si="282"/>
        <v>320000</v>
      </c>
      <c r="K920" s="32">
        <v>320000</v>
      </c>
      <c r="L920" s="141"/>
      <c r="M920" s="32"/>
      <c r="N920" s="86"/>
      <c r="O920" s="85">
        <f t="shared" si="283"/>
        <v>0</v>
      </c>
      <c r="P920" s="32"/>
      <c r="Q920" s="141"/>
      <c r="R920" s="32"/>
      <c r="S920" s="86"/>
      <c r="T920" s="85">
        <f t="shared" si="278"/>
        <v>0</v>
      </c>
      <c r="U920" s="32">
        <f t="shared" si="275"/>
        <v>0</v>
      </c>
      <c r="V920" s="32" t="str">
        <f t="shared" si="276"/>
        <v xml:space="preserve"> </v>
      </c>
      <c r="W920" s="32" t="str">
        <f t="shared" si="277"/>
        <v xml:space="preserve"> </v>
      </c>
      <c r="X920" s="86" t="str">
        <f t="shared" si="279"/>
        <v xml:space="preserve"> </v>
      </c>
    </row>
    <row r="921" spans="1:24" s="125" customFormat="1" ht="30" customHeight="1" x14ac:dyDescent="0.2">
      <c r="A921" s="68" t="s">
        <v>392</v>
      </c>
      <c r="B921" s="30" t="s">
        <v>392</v>
      </c>
      <c r="C921" s="29" t="s">
        <v>185</v>
      </c>
      <c r="D921" s="30">
        <v>3</v>
      </c>
      <c r="E921" s="32">
        <f t="shared" si="281"/>
        <v>320000</v>
      </c>
      <c r="F921" s="32">
        <v>320000</v>
      </c>
      <c r="G921" s="141"/>
      <c r="H921" s="32"/>
      <c r="I921" s="86"/>
      <c r="J921" s="85">
        <f t="shared" si="282"/>
        <v>320000</v>
      </c>
      <c r="K921" s="32">
        <v>320000</v>
      </c>
      <c r="L921" s="141"/>
      <c r="M921" s="32"/>
      <c r="N921" s="86"/>
      <c r="O921" s="85">
        <f t="shared" si="283"/>
        <v>0</v>
      </c>
      <c r="P921" s="32"/>
      <c r="Q921" s="141"/>
      <c r="R921" s="32"/>
      <c r="S921" s="86"/>
      <c r="T921" s="85">
        <f t="shared" si="278"/>
        <v>0</v>
      </c>
      <c r="U921" s="32">
        <f t="shared" si="275"/>
        <v>0</v>
      </c>
      <c r="V921" s="32" t="str">
        <f t="shared" si="276"/>
        <v xml:space="preserve"> </v>
      </c>
      <c r="W921" s="32" t="str">
        <f t="shared" si="277"/>
        <v xml:space="preserve"> </v>
      </c>
      <c r="X921" s="86" t="str">
        <f t="shared" si="279"/>
        <v xml:space="preserve"> </v>
      </c>
    </row>
    <row r="922" spans="1:24" s="125" customFormat="1" ht="39.950000000000003" customHeight="1" x14ac:dyDescent="0.2">
      <c r="A922" s="68" t="s">
        <v>392</v>
      </c>
      <c r="B922" s="30" t="s">
        <v>392</v>
      </c>
      <c r="C922" s="29" t="s">
        <v>186</v>
      </c>
      <c r="D922" s="30">
        <v>3</v>
      </c>
      <c r="E922" s="32">
        <f t="shared" si="281"/>
        <v>320000</v>
      </c>
      <c r="F922" s="32">
        <v>320000</v>
      </c>
      <c r="G922" s="141"/>
      <c r="H922" s="32"/>
      <c r="I922" s="86"/>
      <c r="J922" s="85">
        <f t="shared" si="282"/>
        <v>320000</v>
      </c>
      <c r="K922" s="32">
        <v>320000</v>
      </c>
      <c r="L922" s="141"/>
      <c r="M922" s="32"/>
      <c r="N922" s="86"/>
      <c r="O922" s="85">
        <f t="shared" si="283"/>
        <v>0</v>
      </c>
      <c r="P922" s="32"/>
      <c r="Q922" s="141"/>
      <c r="R922" s="32"/>
      <c r="S922" s="86"/>
      <c r="T922" s="85">
        <f t="shared" si="278"/>
        <v>0</v>
      </c>
      <c r="U922" s="32">
        <f t="shared" si="275"/>
        <v>0</v>
      </c>
      <c r="V922" s="32" t="str">
        <f t="shared" si="276"/>
        <v xml:space="preserve"> </v>
      </c>
      <c r="W922" s="32" t="str">
        <f t="shared" si="277"/>
        <v xml:space="preserve"> </v>
      </c>
      <c r="X922" s="86" t="str">
        <f t="shared" si="279"/>
        <v xml:space="preserve"> </v>
      </c>
    </row>
    <row r="923" spans="1:24" s="125" customFormat="1" ht="30" customHeight="1" x14ac:dyDescent="0.2">
      <c r="A923" s="68" t="s">
        <v>392</v>
      </c>
      <c r="B923" s="30" t="s">
        <v>392</v>
      </c>
      <c r="C923" s="29" t="s">
        <v>187</v>
      </c>
      <c r="D923" s="30">
        <v>3</v>
      </c>
      <c r="E923" s="32">
        <f t="shared" si="281"/>
        <v>405000</v>
      </c>
      <c r="F923" s="32">
        <v>405000</v>
      </c>
      <c r="G923" s="141"/>
      <c r="H923" s="32"/>
      <c r="I923" s="86"/>
      <c r="J923" s="85">
        <f t="shared" si="282"/>
        <v>405000</v>
      </c>
      <c r="K923" s="32">
        <v>405000</v>
      </c>
      <c r="L923" s="141"/>
      <c r="M923" s="32"/>
      <c r="N923" s="86"/>
      <c r="O923" s="85">
        <f t="shared" si="283"/>
        <v>0</v>
      </c>
      <c r="P923" s="32"/>
      <c r="Q923" s="141"/>
      <c r="R923" s="32"/>
      <c r="S923" s="86"/>
      <c r="T923" s="85">
        <f t="shared" si="278"/>
        <v>0</v>
      </c>
      <c r="U923" s="32">
        <f t="shared" si="275"/>
        <v>0</v>
      </c>
      <c r="V923" s="32" t="str">
        <f t="shared" si="276"/>
        <v xml:space="preserve"> </v>
      </c>
      <c r="W923" s="32" t="str">
        <f t="shared" si="277"/>
        <v xml:space="preserve"> </v>
      </c>
      <c r="X923" s="86" t="str">
        <f t="shared" si="279"/>
        <v xml:space="preserve"> </v>
      </c>
    </row>
    <row r="924" spans="1:24" s="125" customFormat="1" ht="30" customHeight="1" x14ac:dyDescent="0.2">
      <c r="A924" s="68" t="s">
        <v>392</v>
      </c>
      <c r="B924" s="30" t="s">
        <v>392</v>
      </c>
      <c r="C924" s="29" t="s">
        <v>188</v>
      </c>
      <c r="D924" s="30">
        <v>3</v>
      </c>
      <c r="E924" s="32">
        <f t="shared" si="281"/>
        <v>405000</v>
      </c>
      <c r="F924" s="32">
        <v>405000</v>
      </c>
      <c r="G924" s="141"/>
      <c r="H924" s="32"/>
      <c r="I924" s="86"/>
      <c r="J924" s="85">
        <f t="shared" si="282"/>
        <v>405000</v>
      </c>
      <c r="K924" s="32">
        <v>405000</v>
      </c>
      <c r="L924" s="141"/>
      <c r="M924" s="32"/>
      <c r="N924" s="86"/>
      <c r="O924" s="85">
        <f t="shared" si="283"/>
        <v>390729.84</v>
      </c>
      <c r="P924" s="32">
        <v>390729.84</v>
      </c>
      <c r="Q924" s="141"/>
      <c r="R924" s="32"/>
      <c r="S924" s="86"/>
      <c r="T924" s="85">
        <f t="shared" si="278"/>
        <v>96.476503703703713</v>
      </c>
      <c r="U924" s="32">
        <f t="shared" si="275"/>
        <v>96.476503703703713</v>
      </c>
      <c r="V924" s="32" t="str">
        <f t="shared" si="276"/>
        <v xml:space="preserve"> </v>
      </c>
      <c r="W924" s="32" t="str">
        <f t="shared" si="277"/>
        <v xml:space="preserve"> </v>
      </c>
      <c r="X924" s="86" t="str">
        <f t="shared" si="279"/>
        <v xml:space="preserve"> </v>
      </c>
    </row>
    <row r="925" spans="1:24" s="125" customFormat="1" ht="30" customHeight="1" x14ac:dyDescent="0.2">
      <c r="A925" s="68" t="s">
        <v>392</v>
      </c>
      <c r="B925" s="30" t="s">
        <v>392</v>
      </c>
      <c r="C925" s="29" t="s">
        <v>189</v>
      </c>
      <c r="D925" s="30">
        <v>3</v>
      </c>
      <c r="E925" s="32">
        <f t="shared" si="281"/>
        <v>405000</v>
      </c>
      <c r="F925" s="32">
        <v>405000</v>
      </c>
      <c r="G925" s="141"/>
      <c r="H925" s="32"/>
      <c r="I925" s="86"/>
      <c r="J925" s="85">
        <f t="shared" si="282"/>
        <v>405000</v>
      </c>
      <c r="K925" s="32">
        <v>405000</v>
      </c>
      <c r="L925" s="141"/>
      <c r="M925" s="32"/>
      <c r="N925" s="86"/>
      <c r="O925" s="85">
        <f t="shared" si="283"/>
        <v>390734.11</v>
      </c>
      <c r="P925" s="32">
        <v>390734.11</v>
      </c>
      <c r="Q925" s="141"/>
      <c r="R925" s="32"/>
      <c r="S925" s="86"/>
      <c r="T925" s="85">
        <f t="shared" si="278"/>
        <v>96.477558024691362</v>
      </c>
      <c r="U925" s="32">
        <f t="shared" si="275"/>
        <v>96.477558024691362</v>
      </c>
      <c r="V925" s="32" t="str">
        <f t="shared" si="276"/>
        <v xml:space="preserve"> </v>
      </c>
      <c r="W925" s="32" t="str">
        <f t="shared" si="277"/>
        <v xml:space="preserve"> </v>
      </c>
      <c r="X925" s="86" t="str">
        <f t="shared" si="279"/>
        <v xml:space="preserve"> </v>
      </c>
    </row>
    <row r="926" spans="1:24" s="125" customFormat="1" ht="30" customHeight="1" x14ac:dyDescent="0.2">
      <c r="A926" s="68" t="s">
        <v>392</v>
      </c>
      <c r="B926" s="30" t="s">
        <v>392</v>
      </c>
      <c r="C926" s="29" t="s">
        <v>190</v>
      </c>
      <c r="D926" s="30">
        <v>3</v>
      </c>
      <c r="E926" s="32">
        <f t="shared" si="281"/>
        <v>400000</v>
      </c>
      <c r="F926" s="32">
        <v>400000</v>
      </c>
      <c r="G926" s="141"/>
      <c r="H926" s="32"/>
      <c r="I926" s="86"/>
      <c r="J926" s="85">
        <f t="shared" si="282"/>
        <v>184679.1</v>
      </c>
      <c r="K926" s="32">
        <v>184679.1</v>
      </c>
      <c r="L926" s="141"/>
      <c r="M926" s="32"/>
      <c r="N926" s="86"/>
      <c r="O926" s="85">
        <f t="shared" si="283"/>
        <v>0</v>
      </c>
      <c r="P926" s="32"/>
      <c r="Q926" s="141"/>
      <c r="R926" s="32"/>
      <c r="S926" s="86"/>
      <c r="T926" s="85">
        <f t="shared" si="278"/>
        <v>0</v>
      </c>
      <c r="U926" s="32">
        <f t="shared" si="275"/>
        <v>0</v>
      </c>
      <c r="V926" s="32" t="str">
        <f t="shared" si="276"/>
        <v xml:space="preserve"> </v>
      </c>
      <c r="W926" s="32" t="str">
        <f t="shared" si="277"/>
        <v xml:space="preserve"> </v>
      </c>
      <c r="X926" s="86" t="str">
        <f t="shared" si="279"/>
        <v xml:space="preserve"> </v>
      </c>
    </row>
    <row r="927" spans="1:24" s="125" customFormat="1" ht="30" customHeight="1" x14ac:dyDescent="0.2">
      <c r="A927" s="68" t="s">
        <v>392</v>
      </c>
      <c r="B927" s="30" t="s">
        <v>392</v>
      </c>
      <c r="C927" s="29" t="s">
        <v>191</v>
      </c>
      <c r="D927" s="30">
        <v>3</v>
      </c>
      <c r="E927" s="32">
        <f t="shared" si="281"/>
        <v>22949.599999999999</v>
      </c>
      <c r="F927" s="32"/>
      <c r="G927" s="141"/>
      <c r="H927" s="32">
        <v>22949.599999999999</v>
      </c>
      <c r="I927" s="86"/>
      <c r="J927" s="85">
        <f t="shared" si="282"/>
        <v>22949.599999999999</v>
      </c>
      <c r="K927" s="32"/>
      <c r="L927" s="141"/>
      <c r="M927" s="32">
        <v>22949.599999999999</v>
      </c>
      <c r="N927" s="86"/>
      <c r="O927" s="85">
        <f t="shared" si="283"/>
        <v>16800</v>
      </c>
      <c r="P927" s="32"/>
      <c r="Q927" s="141"/>
      <c r="R927" s="32">
        <v>16800</v>
      </c>
      <c r="S927" s="86"/>
      <c r="T927" s="85">
        <f t="shared" si="278"/>
        <v>73.203890263882599</v>
      </c>
      <c r="U927" s="32" t="str">
        <f t="shared" si="275"/>
        <v xml:space="preserve"> </v>
      </c>
      <c r="V927" s="32" t="str">
        <f t="shared" si="276"/>
        <v xml:space="preserve"> </v>
      </c>
      <c r="W927" s="32">
        <f t="shared" si="277"/>
        <v>73.203890263882599</v>
      </c>
      <c r="X927" s="86" t="str">
        <f t="shared" si="279"/>
        <v xml:space="preserve"> </v>
      </c>
    </row>
    <row r="928" spans="1:24" s="125" customFormat="1" ht="30" customHeight="1" x14ac:dyDescent="0.2">
      <c r="A928" s="68" t="s">
        <v>392</v>
      </c>
      <c r="B928" s="30" t="s">
        <v>392</v>
      </c>
      <c r="C928" s="29" t="s">
        <v>192</v>
      </c>
      <c r="D928" s="30">
        <v>3</v>
      </c>
      <c r="E928" s="32">
        <f t="shared" si="281"/>
        <v>320000</v>
      </c>
      <c r="F928" s="32">
        <v>320000</v>
      </c>
      <c r="G928" s="141"/>
      <c r="H928" s="32"/>
      <c r="I928" s="86"/>
      <c r="J928" s="85">
        <f t="shared" si="282"/>
        <v>327499.99999999994</v>
      </c>
      <c r="K928" s="32">
        <v>319999.99999999994</v>
      </c>
      <c r="L928" s="141"/>
      <c r="M928" s="32">
        <v>7500</v>
      </c>
      <c r="N928" s="86"/>
      <c r="O928" s="85">
        <f t="shared" si="283"/>
        <v>0</v>
      </c>
      <c r="P928" s="32"/>
      <c r="Q928" s="141"/>
      <c r="R928" s="32"/>
      <c r="S928" s="86"/>
      <c r="T928" s="85">
        <f t="shared" si="278"/>
        <v>0</v>
      </c>
      <c r="U928" s="32">
        <f t="shared" si="275"/>
        <v>0</v>
      </c>
      <c r="V928" s="32" t="str">
        <f t="shared" si="276"/>
        <v xml:space="preserve"> </v>
      </c>
      <c r="W928" s="32">
        <f t="shared" si="277"/>
        <v>0</v>
      </c>
      <c r="X928" s="86" t="str">
        <f t="shared" si="279"/>
        <v xml:space="preserve"> </v>
      </c>
    </row>
    <row r="929" spans="1:24" s="125" customFormat="1" ht="30" customHeight="1" x14ac:dyDescent="0.2">
      <c r="A929" s="68" t="s">
        <v>392</v>
      </c>
      <c r="B929" s="30" t="s">
        <v>392</v>
      </c>
      <c r="C929" s="29" t="s">
        <v>516</v>
      </c>
      <c r="D929" s="30">
        <v>3</v>
      </c>
      <c r="E929" s="32">
        <f>SUM(F929:I929)</f>
        <v>0</v>
      </c>
      <c r="F929" s="32">
        <v>0</v>
      </c>
      <c r="G929" s="141"/>
      <c r="H929" s="32"/>
      <c r="I929" s="86"/>
      <c r="J929" s="85">
        <f>SUM(K929:N929)</f>
        <v>130484.7</v>
      </c>
      <c r="K929" s="32">
        <v>130484.7</v>
      </c>
      <c r="L929" s="141"/>
      <c r="M929" s="32"/>
      <c r="N929" s="86"/>
      <c r="O929" s="85">
        <f t="shared" si="283"/>
        <v>117869.18</v>
      </c>
      <c r="P929" s="32">
        <v>117869.18</v>
      </c>
      <c r="Q929" s="141"/>
      <c r="R929" s="32"/>
      <c r="S929" s="86"/>
      <c r="T929" s="85">
        <f t="shared" si="278"/>
        <v>90.331801352955551</v>
      </c>
      <c r="U929" s="32">
        <f t="shared" si="275"/>
        <v>90.331801352955551</v>
      </c>
      <c r="V929" s="32" t="str">
        <f t="shared" si="276"/>
        <v xml:space="preserve"> </v>
      </c>
      <c r="W929" s="32" t="str">
        <f t="shared" si="277"/>
        <v xml:space="preserve"> </v>
      </c>
      <c r="X929" s="86" t="str">
        <f t="shared" si="279"/>
        <v xml:space="preserve"> </v>
      </c>
    </row>
    <row r="930" spans="1:24" s="124" customFormat="1" ht="30" customHeight="1" x14ac:dyDescent="0.2">
      <c r="A930" s="70" t="s">
        <v>392</v>
      </c>
      <c r="B930" s="52" t="s">
        <v>392</v>
      </c>
      <c r="C930" s="53" t="s">
        <v>11</v>
      </c>
      <c r="D930" s="52">
        <v>3</v>
      </c>
      <c r="E930" s="61">
        <f>SUM(F930:I930)</f>
        <v>3694951.8999999994</v>
      </c>
      <c r="F930" s="61">
        <f>SUM(F931:F941)</f>
        <v>3656515.8999999994</v>
      </c>
      <c r="G930" s="61">
        <f>SUM(G931:G941)</f>
        <v>0</v>
      </c>
      <c r="H930" s="61">
        <f>SUM(H931:H941)</f>
        <v>38436</v>
      </c>
      <c r="I930" s="88">
        <f>SUM(I931:I941)</f>
        <v>0</v>
      </c>
      <c r="J930" s="87">
        <f>SUM(K930:N930)</f>
        <v>3302536.8</v>
      </c>
      <c r="K930" s="61">
        <f>SUM(K931:K941)</f>
        <v>3228712.6999999997</v>
      </c>
      <c r="L930" s="61">
        <f>SUM(L931:L941)</f>
        <v>0</v>
      </c>
      <c r="M930" s="61">
        <f>SUM(M931:M941)</f>
        <v>73824.100000000006</v>
      </c>
      <c r="N930" s="88">
        <f>SUM(N931:N941)</f>
        <v>0</v>
      </c>
      <c r="O930" s="87">
        <f t="shared" si="283"/>
        <v>1593736.5799999998</v>
      </c>
      <c r="P930" s="61">
        <f>SUM(P931:P941)</f>
        <v>1548673.38</v>
      </c>
      <c r="Q930" s="61">
        <f>SUM(Q931:Q941)</f>
        <v>0</v>
      </c>
      <c r="R930" s="61">
        <f>SUM(R931:R941)</f>
        <v>45063.199999999997</v>
      </c>
      <c r="S930" s="88">
        <f>SUM(S931:S941)</f>
        <v>0</v>
      </c>
      <c r="T930" s="87">
        <f t="shared" si="278"/>
        <v>48.257950675977327</v>
      </c>
      <c r="U930" s="61">
        <f t="shared" si="275"/>
        <v>47.965660741508529</v>
      </c>
      <c r="V930" s="61" t="str">
        <f t="shared" si="276"/>
        <v xml:space="preserve"> </v>
      </c>
      <c r="W930" s="61">
        <f t="shared" si="277"/>
        <v>61.041313067142021</v>
      </c>
      <c r="X930" s="88" t="str">
        <f t="shared" si="279"/>
        <v xml:space="preserve"> </v>
      </c>
    </row>
    <row r="931" spans="1:24" s="125" customFormat="1" ht="39.950000000000003" customHeight="1" x14ac:dyDescent="0.2">
      <c r="A931" s="68" t="s">
        <v>392</v>
      </c>
      <c r="B931" s="30" t="s">
        <v>392</v>
      </c>
      <c r="C931" s="29" t="s">
        <v>193</v>
      </c>
      <c r="D931" s="30">
        <v>3</v>
      </c>
      <c r="E931" s="32">
        <f t="shared" ref="E931:E941" si="284">SUM(F931:I931)</f>
        <v>342282.1</v>
      </c>
      <c r="F931" s="32">
        <v>342282.1</v>
      </c>
      <c r="G931" s="141"/>
      <c r="H931" s="32"/>
      <c r="I931" s="86"/>
      <c r="J931" s="85">
        <f t="shared" ref="J931:J941" si="285">SUM(K931:N931)</f>
        <v>315700</v>
      </c>
      <c r="K931" s="32">
        <v>300000</v>
      </c>
      <c r="L931" s="141"/>
      <c r="M931" s="32">
        <v>15700</v>
      </c>
      <c r="N931" s="86"/>
      <c r="O931" s="85">
        <f t="shared" si="283"/>
        <v>235262.87</v>
      </c>
      <c r="P931" s="32">
        <v>219562.87</v>
      </c>
      <c r="Q931" s="141"/>
      <c r="R931" s="32">
        <v>15700</v>
      </c>
      <c r="S931" s="86"/>
      <c r="T931" s="85">
        <f t="shared" si="278"/>
        <v>74.521023123218242</v>
      </c>
      <c r="U931" s="32">
        <f t="shared" si="275"/>
        <v>73.187623333333335</v>
      </c>
      <c r="V931" s="32" t="str">
        <f t="shared" si="276"/>
        <v xml:space="preserve"> </v>
      </c>
      <c r="W931" s="32">
        <f t="shared" si="277"/>
        <v>100</v>
      </c>
      <c r="X931" s="86" t="str">
        <f t="shared" si="279"/>
        <v xml:space="preserve"> </v>
      </c>
    </row>
    <row r="932" spans="1:24" s="125" customFormat="1" ht="39.950000000000003" customHeight="1" x14ac:dyDescent="0.2">
      <c r="A932" s="68" t="s">
        <v>392</v>
      </c>
      <c r="B932" s="30" t="s">
        <v>392</v>
      </c>
      <c r="C932" s="29" t="s">
        <v>194</v>
      </c>
      <c r="D932" s="30">
        <v>3</v>
      </c>
      <c r="E932" s="32">
        <f t="shared" si="284"/>
        <v>374999.99999999994</v>
      </c>
      <c r="F932" s="32">
        <v>374999.99999999994</v>
      </c>
      <c r="G932" s="141"/>
      <c r="H932" s="32"/>
      <c r="I932" s="86"/>
      <c r="J932" s="85">
        <f t="shared" si="285"/>
        <v>427217.2</v>
      </c>
      <c r="K932" s="32">
        <v>427217.2</v>
      </c>
      <c r="L932" s="141"/>
      <c r="M932" s="32"/>
      <c r="N932" s="86"/>
      <c r="O932" s="85">
        <f t="shared" si="283"/>
        <v>405417.58</v>
      </c>
      <c r="P932" s="32">
        <v>405417.58</v>
      </c>
      <c r="Q932" s="141"/>
      <c r="R932" s="32"/>
      <c r="S932" s="86"/>
      <c r="T932" s="85">
        <f t="shared" si="278"/>
        <v>94.897298142490513</v>
      </c>
      <c r="U932" s="32">
        <f t="shared" si="275"/>
        <v>94.897298142490513</v>
      </c>
      <c r="V932" s="32" t="str">
        <f t="shared" si="276"/>
        <v xml:space="preserve"> </v>
      </c>
      <c r="W932" s="32" t="str">
        <f t="shared" si="277"/>
        <v xml:space="preserve"> </v>
      </c>
      <c r="X932" s="86" t="str">
        <f t="shared" si="279"/>
        <v xml:space="preserve"> </v>
      </c>
    </row>
    <row r="933" spans="1:24" s="125" customFormat="1" ht="30" customHeight="1" x14ac:dyDescent="0.2">
      <c r="A933" s="68" t="s">
        <v>392</v>
      </c>
      <c r="B933" s="30" t="s">
        <v>392</v>
      </c>
      <c r="C933" s="29" t="s">
        <v>1138</v>
      </c>
      <c r="D933" s="30">
        <v>3</v>
      </c>
      <c r="E933" s="32">
        <f t="shared" si="284"/>
        <v>374999.99999999994</v>
      </c>
      <c r="F933" s="32">
        <v>374999.99999999994</v>
      </c>
      <c r="G933" s="141"/>
      <c r="H933" s="32"/>
      <c r="I933" s="86"/>
      <c r="J933" s="85">
        <f t="shared" si="285"/>
        <v>623953.6</v>
      </c>
      <c r="K933" s="32">
        <v>623953.6</v>
      </c>
      <c r="L933" s="141"/>
      <c r="M933" s="32"/>
      <c r="N933" s="86"/>
      <c r="O933" s="85">
        <f t="shared" si="283"/>
        <v>604673.72</v>
      </c>
      <c r="P933" s="32">
        <v>604673.72</v>
      </c>
      <c r="Q933" s="141"/>
      <c r="R933" s="32"/>
      <c r="S933" s="86"/>
      <c r="T933" s="85">
        <f t="shared" si="278"/>
        <v>96.910045875206109</v>
      </c>
      <c r="U933" s="32">
        <f t="shared" si="275"/>
        <v>96.910045875206109</v>
      </c>
      <c r="V933" s="32" t="str">
        <f t="shared" si="276"/>
        <v xml:space="preserve"> </v>
      </c>
      <c r="W933" s="32" t="str">
        <f t="shared" si="277"/>
        <v xml:space="preserve"> </v>
      </c>
      <c r="X933" s="86" t="str">
        <f t="shared" si="279"/>
        <v xml:space="preserve"> </v>
      </c>
    </row>
    <row r="934" spans="1:24" s="125" customFormat="1" ht="30" customHeight="1" x14ac:dyDescent="0.2">
      <c r="A934" s="68" t="s">
        <v>392</v>
      </c>
      <c r="B934" s="30" t="s">
        <v>392</v>
      </c>
      <c r="C934" s="29" t="s">
        <v>195</v>
      </c>
      <c r="D934" s="30">
        <v>3</v>
      </c>
      <c r="E934" s="32">
        <f t="shared" si="284"/>
        <v>374999.99999999994</v>
      </c>
      <c r="F934" s="32">
        <v>374999.99999999994</v>
      </c>
      <c r="G934" s="141"/>
      <c r="H934" s="32"/>
      <c r="I934" s="86"/>
      <c r="J934" s="85">
        <f t="shared" si="285"/>
        <v>375000</v>
      </c>
      <c r="K934" s="32">
        <v>375000</v>
      </c>
      <c r="L934" s="141"/>
      <c r="M934" s="32"/>
      <c r="N934" s="86"/>
      <c r="O934" s="85">
        <f t="shared" si="283"/>
        <v>218106.71</v>
      </c>
      <c r="P934" s="32">
        <v>218106.71</v>
      </c>
      <c r="Q934" s="141"/>
      <c r="R934" s="32"/>
      <c r="S934" s="86"/>
      <c r="T934" s="85">
        <f t="shared" si="278"/>
        <v>58.161789333333338</v>
      </c>
      <c r="U934" s="32">
        <f t="shared" si="275"/>
        <v>58.161789333333338</v>
      </c>
      <c r="V934" s="32" t="str">
        <f t="shared" si="276"/>
        <v xml:space="preserve"> </v>
      </c>
      <c r="W934" s="32" t="str">
        <f t="shared" si="277"/>
        <v xml:space="preserve"> </v>
      </c>
      <c r="X934" s="86" t="str">
        <f t="shared" si="279"/>
        <v xml:space="preserve"> </v>
      </c>
    </row>
    <row r="935" spans="1:24" s="125" customFormat="1" ht="30" customHeight="1" x14ac:dyDescent="0.2">
      <c r="A935" s="68" t="s">
        <v>392</v>
      </c>
      <c r="B935" s="30" t="s">
        <v>392</v>
      </c>
      <c r="C935" s="29" t="s">
        <v>196</v>
      </c>
      <c r="D935" s="30">
        <v>3</v>
      </c>
      <c r="E935" s="32">
        <f t="shared" si="284"/>
        <v>345000</v>
      </c>
      <c r="F935" s="32">
        <v>345000</v>
      </c>
      <c r="G935" s="141"/>
      <c r="H935" s="32"/>
      <c r="I935" s="86"/>
      <c r="J935" s="85">
        <f t="shared" si="285"/>
        <v>344999.99999999994</v>
      </c>
      <c r="K935" s="32">
        <v>344999.99999999994</v>
      </c>
      <c r="L935" s="141"/>
      <c r="M935" s="32"/>
      <c r="N935" s="86"/>
      <c r="O935" s="85">
        <f t="shared" si="283"/>
        <v>0</v>
      </c>
      <c r="P935" s="32"/>
      <c r="Q935" s="141"/>
      <c r="R935" s="32"/>
      <c r="S935" s="86"/>
      <c r="T935" s="85">
        <f t="shared" si="278"/>
        <v>0</v>
      </c>
      <c r="U935" s="32">
        <f t="shared" si="275"/>
        <v>0</v>
      </c>
      <c r="V935" s="32" t="str">
        <f t="shared" si="276"/>
        <v xml:space="preserve"> </v>
      </c>
      <c r="W935" s="32" t="str">
        <f t="shared" si="277"/>
        <v xml:space="preserve"> </v>
      </c>
      <c r="X935" s="86" t="str">
        <f t="shared" si="279"/>
        <v xml:space="preserve"> </v>
      </c>
    </row>
    <row r="936" spans="1:24" s="125" customFormat="1" ht="30" customHeight="1" x14ac:dyDescent="0.2">
      <c r="A936" s="68" t="s">
        <v>392</v>
      </c>
      <c r="B936" s="30" t="s">
        <v>392</v>
      </c>
      <c r="C936" s="29" t="s">
        <v>197</v>
      </c>
      <c r="D936" s="30">
        <v>3</v>
      </c>
      <c r="E936" s="32">
        <f t="shared" si="284"/>
        <v>345000</v>
      </c>
      <c r="F936" s="32">
        <v>345000</v>
      </c>
      <c r="G936" s="141"/>
      <c r="H936" s="32"/>
      <c r="I936" s="86"/>
      <c r="J936" s="85">
        <f t="shared" si="285"/>
        <v>5000</v>
      </c>
      <c r="K936" s="32">
        <v>5000</v>
      </c>
      <c r="L936" s="141"/>
      <c r="M936" s="32"/>
      <c r="N936" s="86"/>
      <c r="O936" s="85">
        <f t="shared" si="283"/>
        <v>0</v>
      </c>
      <c r="P936" s="32"/>
      <c r="Q936" s="141"/>
      <c r="R936" s="32"/>
      <c r="S936" s="86"/>
      <c r="T936" s="85">
        <f t="shared" si="278"/>
        <v>0</v>
      </c>
      <c r="U936" s="32">
        <f t="shared" si="275"/>
        <v>0</v>
      </c>
      <c r="V936" s="32" t="str">
        <f t="shared" si="276"/>
        <v xml:space="preserve"> </v>
      </c>
      <c r="W936" s="32" t="str">
        <f t="shared" si="277"/>
        <v xml:space="preserve"> </v>
      </c>
      <c r="X936" s="86" t="str">
        <f t="shared" si="279"/>
        <v xml:space="preserve"> </v>
      </c>
    </row>
    <row r="937" spans="1:24" s="125" customFormat="1" ht="39.950000000000003" customHeight="1" x14ac:dyDescent="0.2">
      <c r="A937" s="68" t="s">
        <v>392</v>
      </c>
      <c r="B937" s="30" t="s">
        <v>392</v>
      </c>
      <c r="C937" s="29" t="s">
        <v>1139</v>
      </c>
      <c r="D937" s="30">
        <v>3</v>
      </c>
      <c r="E937" s="32">
        <f t="shared" si="284"/>
        <v>345000</v>
      </c>
      <c r="F937" s="32">
        <v>345000</v>
      </c>
      <c r="G937" s="141"/>
      <c r="H937" s="32"/>
      <c r="I937" s="86"/>
      <c r="J937" s="85">
        <f t="shared" si="285"/>
        <v>345000</v>
      </c>
      <c r="K937" s="32">
        <v>345000</v>
      </c>
      <c r="L937" s="141"/>
      <c r="M937" s="32"/>
      <c r="N937" s="86"/>
      <c r="O937" s="85">
        <f t="shared" si="283"/>
        <v>100912.5</v>
      </c>
      <c r="P937" s="32">
        <v>100912.5</v>
      </c>
      <c r="Q937" s="141"/>
      <c r="R937" s="32"/>
      <c r="S937" s="86"/>
      <c r="T937" s="85">
        <f t="shared" si="278"/>
        <v>29.25</v>
      </c>
      <c r="U937" s="32">
        <f t="shared" si="275"/>
        <v>29.25</v>
      </c>
      <c r="V937" s="32" t="str">
        <f t="shared" si="276"/>
        <v xml:space="preserve"> </v>
      </c>
      <c r="W937" s="32" t="str">
        <f t="shared" si="277"/>
        <v xml:space="preserve"> </v>
      </c>
      <c r="X937" s="86" t="str">
        <f t="shared" si="279"/>
        <v xml:space="preserve"> </v>
      </c>
    </row>
    <row r="938" spans="1:24" s="125" customFormat="1" ht="39.950000000000003" customHeight="1" x14ac:dyDescent="0.2">
      <c r="A938" s="68" t="s">
        <v>392</v>
      </c>
      <c r="B938" s="30" t="s">
        <v>392</v>
      </c>
      <c r="C938" s="29" t="s">
        <v>198</v>
      </c>
      <c r="D938" s="30">
        <v>3</v>
      </c>
      <c r="E938" s="32">
        <f t="shared" si="284"/>
        <v>300000</v>
      </c>
      <c r="F938" s="32">
        <v>300000</v>
      </c>
      <c r="G938" s="141"/>
      <c r="H938" s="32"/>
      <c r="I938" s="86"/>
      <c r="J938" s="85">
        <f t="shared" si="285"/>
        <v>0</v>
      </c>
      <c r="K938" s="32">
        <v>0</v>
      </c>
      <c r="L938" s="141"/>
      <c r="M938" s="32"/>
      <c r="N938" s="86"/>
      <c r="O938" s="85">
        <f t="shared" si="283"/>
        <v>0</v>
      </c>
      <c r="P938" s="32"/>
      <c r="Q938" s="141"/>
      <c r="R938" s="32"/>
      <c r="S938" s="86"/>
      <c r="T938" s="85" t="str">
        <f t="shared" si="278"/>
        <v xml:space="preserve"> </v>
      </c>
      <c r="U938" s="32" t="str">
        <f t="shared" si="275"/>
        <v xml:space="preserve"> </v>
      </c>
      <c r="V938" s="32" t="str">
        <f t="shared" si="276"/>
        <v xml:space="preserve"> </v>
      </c>
      <c r="W938" s="32" t="str">
        <f t="shared" si="277"/>
        <v xml:space="preserve"> </v>
      </c>
      <c r="X938" s="86" t="str">
        <f t="shared" si="279"/>
        <v xml:space="preserve"> </v>
      </c>
    </row>
    <row r="939" spans="1:24" s="125" customFormat="1" ht="39.950000000000003" customHeight="1" x14ac:dyDescent="0.2">
      <c r="A939" s="68" t="s">
        <v>392</v>
      </c>
      <c r="B939" s="30" t="s">
        <v>392</v>
      </c>
      <c r="C939" s="29" t="s">
        <v>199</v>
      </c>
      <c r="D939" s="30">
        <v>3</v>
      </c>
      <c r="E939" s="32">
        <f t="shared" si="284"/>
        <v>300000</v>
      </c>
      <c r="F939" s="32">
        <v>300000</v>
      </c>
      <c r="G939" s="141"/>
      <c r="H939" s="32"/>
      <c r="I939" s="86"/>
      <c r="J939" s="85">
        <f t="shared" si="285"/>
        <v>321200</v>
      </c>
      <c r="K939" s="32">
        <v>300000</v>
      </c>
      <c r="L939" s="141"/>
      <c r="M939" s="32">
        <v>21200</v>
      </c>
      <c r="N939" s="86"/>
      <c r="O939" s="85">
        <f t="shared" si="283"/>
        <v>0</v>
      </c>
      <c r="P939" s="32"/>
      <c r="Q939" s="141"/>
      <c r="R939" s="32"/>
      <c r="S939" s="86"/>
      <c r="T939" s="85">
        <f t="shared" si="278"/>
        <v>0</v>
      </c>
      <c r="U939" s="32">
        <f t="shared" si="275"/>
        <v>0</v>
      </c>
      <c r="V939" s="32" t="str">
        <f t="shared" si="276"/>
        <v xml:space="preserve"> </v>
      </c>
      <c r="W939" s="32">
        <f t="shared" si="277"/>
        <v>0</v>
      </c>
      <c r="X939" s="86" t="str">
        <f t="shared" si="279"/>
        <v xml:space="preserve"> </v>
      </c>
    </row>
    <row r="940" spans="1:24" s="125" customFormat="1" ht="30" customHeight="1" x14ac:dyDescent="0.2">
      <c r="A940" s="68" t="s">
        <v>392</v>
      </c>
      <c r="B940" s="30" t="s">
        <v>392</v>
      </c>
      <c r="C940" s="29" t="s">
        <v>200</v>
      </c>
      <c r="D940" s="30">
        <v>3</v>
      </c>
      <c r="E940" s="32">
        <f t="shared" si="284"/>
        <v>272669.8</v>
      </c>
      <c r="F940" s="32">
        <v>234233.8</v>
      </c>
      <c r="G940" s="141"/>
      <c r="H940" s="32">
        <v>38436</v>
      </c>
      <c r="I940" s="86"/>
      <c r="J940" s="85">
        <f t="shared" si="285"/>
        <v>216966</v>
      </c>
      <c r="K940" s="32">
        <v>187541.9</v>
      </c>
      <c r="L940" s="141"/>
      <c r="M940" s="32">
        <v>29424.1</v>
      </c>
      <c r="N940" s="86"/>
      <c r="O940" s="85">
        <f t="shared" si="283"/>
        <v>29363.200000000001</v>
      </c>
      <c r="P940" s="32"/>
      <c r="Q940" s="141"/>
      <c r="R940" s="32">
        <v>29363.200000000001</v>
      </c>
      <c r="S940" s="86"/>
      <c r="T940" s="85">
        <f t="shared" si="278"/>
        <v>13.533549035332726</v>
      </c>
      <c r="U940" s="32">
        <f t="shared" si="275"/>
        <v>0</v>
      </c>
      <c r="V940" s="32" t="str">
        <f t="shared" si="276"/>
        <v xml:space="preserve"> </v>
      </c>
      <c r="W940" s="32">
        <f t="shared" si="277"/>
        <v>99.793026804558167</v>
      </c>
      <c r="X940" s="86" t="str">
        <f t="shared" si="279"/>
        <v xml:space="preserve"> </v>
      </c>
    </row>
    <row r="941" spans="1:24" s="125" customFormat="1" ht="39.950000000000003" customHeight="1" x14ac:dyDescent="0.2">
      <c r="A941" s="68" t="s">
        <v>392</v>
      </c>
      <c r="B941" s="30" t="s">
        <v>392</v>
      </c>
      <c r="C941" s="29" t="s">
        <v>201</v>
      </c>
      <c r="D941" s="30">
        <v>3</v>
      </c>
      <c r="E941" s="32">
        <f t="shared" si="284"/>
        <v>320000</v>
      </c>
      <c r="F941" s="32">
        <v>320000</v>
      </c>
      <c r="G941" s="141"/>
      <c r="H941" s="32"/>
      <c r="I941" s="86"/>
      <c r="J941" s="85">
        <f t="shared" si="285"/>
        <v>327500</v>
      </c>
      <c r="K941" s="32">
        <v>320000</v>
      </c>
      <c r="L941" s="141"/>
      <c r="M941" s="32">
        <v>7500</v>
      </c>
      <c r="N941" s="86"/>
      <c r="O941" s="85">
        <f t="shared" si="283"/>
        <v>0</v>
      </c>
      <c r="P941" s="32"/>
      <c r="Q941" s="141"/>
      <c r="R941" s="32"/>
      <c r="S941" s="86"/>
      <c r="T941" s="85">
        <f t="shared" si="278"/>
        <v>0</v>
      </c>
      <c r="U941" s="32">
        <f t="shared" si="275"/>
        <v>0</v>
      </c>
      <c r="V941" s="32" t="str">
        <f t="shared" si="276"/>
        <v xml:space="preserve"> </v>
      </c>
      <c r="W941" s="32">
        <f t="shared" si="277"/>
        <v>0</v>
      </c>
      <c r="X941" s="86" t="str">
        <f t="shared" si="279"/>
        <v xml:space="preserve"> </v>
      </c>
    </row>
    <row r="942" spans="1:24" s="124" customFormat="1" ht="30" customHeight="1" x14ac:dyDescent="0.2">
      <c r="A942" s="70" t="s">
        <v>392</v>
      </c>
      <c r="B942" s="52" t="s">
        <v>392</v>
      </c>
      <c r="C942" s="53" t="s">
        <v>34</v>
      </c>
      <c r="D942" s="52">
        <v>3</v>
      </c>
      <c r="E942" s="61">
        <f>SUM(F942:I942)</f>
        <v>3498838.3000000003</v>
      </c>
      <c r="F942" s="61">
        <f>SUM(F943:F953)</f>
        <v>3498838.3000000003</v>
      </c>
      <c r="G942" s="61">
        <f>SUM(G943:G953)</f>
        <v>0</v>
      </c>
      <c r="H942" s="61">
        <f>SUM(H943:H953)</f>
        <v>0</v>
      </c>
      <c r="I942" s="88">
        <f>SUM(I943:I953)</f>
        <v>0</v>
      </c>
      <c r="J942" s="87">
        <f>SUM(K942:N942)</f>
        <v>3396845.3999999994</v>
      </c>
      <c r="K942" s="61">
        <f>SUM(K943:K953)</f>
        <v>3396845.3999999994</v>
      </c>
      <c r="L942" s="61">
        <f>SUM(L943:L953)</f>
        <v>0</v>
      </c>
      <c r="M942" s="61">
        <f>SUM(M943:M953)</f>
        <v>0</v>
      </c>
      <c r="N942" s="88">
        <f>SUM(N943:N953)</f>
        <v>0</v>
      </c>
      <c r="O942" s="87">
        <f t="shared" si="283"/>
        <v>691298.09000000008</v>
      </c>
      <c r="P942" s="61">
        <f>SUM(P943:P953)</f>
        <v>691298.09000000008</v>
      </c>
      <c r="Q942" s="61">
        <f>SUM(Q943:Q953)</f>
        <v>0</v>
      </c>
      <c r="R942" s="61">
        <f>SUM(R943:R953)</f>
        <v>0</v>
      </c>
      <c r="S942" s="88">
        <f>SUM(S943:S953)</f>
        <v>0</v>
      </c>
      <c r="T942" s="87">
        <f t="shared" si="278"/>
        <v>20.351179067495984</v>
      </c>
      <c r="U942" s="61">
        <f t="shared" si="275"/>
        <v>20.351179067495984</v>
      </c>
      <c r="V942" s="61" t="str">
        <f t="shared" si="276"/>
        <v xml:space="preserve"> </v>
      </c>
      <c r="W942" s="61" t="str">
        <f t="shared" si="277"/>
        <v xml:space="preserve"> </v>
      </c>
      <c r="X942" s="88" t="str">
        <f t="shared" si="279"/>
        <v xml:space="preserve"> </v>
      </c>
    </row>
    <row r="943" spans="1:24" s="125" customFormat="1" ht="30" customHeight="1" x14ac:dyDescent="0.2">
      <c r="A943" s="68" t="s">
        <v>392</v>
      </c>
      <c r="B943" s="30" t="s">
        <v>392</v>
      </c>
      <c r="C943" s="29" t="s">
        <v>749</v>
      </c>
      <c r="D943" s="30">
        <v>3</v>
      </c>
      <c r="E943" s="32">
        <f t="shared" ref="E943:E953" si="286">SUM(F943:I943)</f>
        <v>488454.6</v>
      </c>
      <c r="F943" s="32">
        <v>488454.6</v>
      </c>
      <c r="G943" s="141"/>
      <c r="H943" s="32"/>
      <c r="I943" s="86"/>
      <c r="J943" s="85">
        <f t="shared" ref="J943:J953" si="287">SUM(K943:N943)</f>
        <v>285928.2</v>
      </c>
      <c r="K943" s="32">
        <v>285928.2</v>
      </c>
      <c r="L943" s="141"/>
      <c r="M943" s="32"/>
      <c r="N943" s="86"/>
      <c r="O943" s="85">
        <f t="shared" si="283"/>
        <v>53000</v>
      </c>
      <c r="P943" s="32">
        <v>53000</v>
      </c>
      <c r="Q943" s="141"/>
      <c r="R943" s="32"/>
      <c r="S943" s="86"/>
      <c r="T943" s="85">
        <f t="shared" si="278"/>
        <v>18.536122005454516</v>
      </c>
      <c r="U943" s="32">
        <f t="shared" si="275"/>
        <v>18.536122005454516</v>
      </c>
      <c r="V943" s="32" t="str">
        <f t="shared" si="276"/>
        <v xml:space="preserve"> </v>
      </c>
      <c r="W943" s="32" t="str">
        <f t="shared" si="277"/>
        <v xml:space="preserve"> </v>
      </c>
      <c r="X943" s="86" t="str">
        <f t="shared" si="279"/>
        <v xml:space="preserve"> </v>
      </c>
    </row>
    <row r="944" spans="1:24" s="125" customFormat="1" ht="39.75" customHeight="1" x14ac:dyDescent="0.2">
      <c r="A944" s="68" t="s">
        <v>392</v>
      </c>
      <c r="B944" s="30" t="s">
        <v>392</v>
      </c>
      <c r="C944" s="29" t="s">
        <v>202</v>
      </c>
      <c r="D944" s="30">
        <v>3</v>
      </c>
      <c r="E944" s="32">
        <f t="shared" si="286"/>
        <v>382171.4</v>
      </c>
      <c r="F944" s="32">
        <v>382171.4</v>
      </c>
      <c r="G944" s="141"/>
      <c r="H944" s="32"/>
      <c r="I944" s="86"/>
      <c r="J944" s="85">
        <f t="shared" si="287"/>
        <v>0</v>
      </c>
      <c r="K944" s="32">
        <v>0</v>
      </c>
      <c r="L944" s="141"/>
      <c r="M944" s="32"/>
      <c r="N944" s="86"/>
      <c r="O944" s="85">
        <f t="shared" si="283"/>
        <v>0</v>
      </c>
      <c r="P944" s="32"/>
      <c r="Q944" s="141"/>
      <c r="R944" s="32"/>
      <c r="S944" s="86"/>
      <c r="T944" s="85" t="str">
        <f t="shared" si="278"/>
        <v xml:space="preserve"> </v>
      </c>
      <c r="U944" s="32" t="str">
        <f t="shared" si="275"/>
        <v xml:space="preserve"> </v>
      </c>
      <c r="V944" s="32" t="str">
        <f t="shared" si="276"/>
        <v xml:space="preserve"> </v>
      </c>
      <c r="W944" s="32" t="str">
        <f t="shared" si="277"/>
        <v xml:space="preserve"> </v>
      </c>
      <c r="X944" s="86" t="str">
        <f t="shared" si="279"/>
        <v xml:space="preserve"> </v>
      </c>
    </row>
    <row r="945" spans="1:24" s="125" customFormat="1" ht="30" customHeight="1" x14ac:dyDescent="0.2">
      <c r="A945" s="68" t="s">
        <v>392</v>
      </c>
      <c r="B945" s="30" t="s">
        <v>392</v>
      </c>
      <c r="C945" s="29" t="s">
        <v>203</v>
      </c>
      <c r="D945" s="30">
        <v>3</v>
      </c>
      <c r="E945" s="32">
        <f t="shared" si="286"/>
        <v>320000</v>
      </c>
      <c r="F945" s="32">
        <v>320000</v>
      </c>
      <c r="G945" s="141"/>
      <c r="H945" s="32"/>
      <c r="I945" s="86"/>
      <c r="J945" s="85">
        <f t="shared" si="287"/>
        <v>320000</v>
      </c>
      <c r="K945" s="32">
        <v>320000</v>
      </c>
      <c r="L945" s="141"/>
      <c r="M945" s="32"/>
      <c r="N945" s="86"/>
      <c r="O945" s="85">
        <f t="shared" si="283"/>
        <v>0</v>
      </c>
      <c r="P945" s="32"/>
      <c r="Q945" s="141"/>
      <c r="R945" s="32"/>
      <c r="S945" s="86"/>
      <c r="T945" s="85">
        <f t="shared" si="278"/>
        <v>0</v>
      </c>
      <c r="U945" s="32">
        <f t="shared" si="275"/>
        <v>0</v>
      </c>
      <c r="V945" s="32" t="str">
        <f t="shared" si="276"/>
        <v xml:space="preserve"> </v>
      </c>
      <c r="W945" s="32" t="str">
        <f t="shared" si="277"/>
        <v xml:space="preserve"> </v>
      </c>
      <c r="X945" s="86" t="str">
        <f t="shared" si="279"/>
        <v xml:space="preserve"> </v>
      </c>
    </row>
    <row r="946" spans="1:24" s="125" customFormat="1" ht="39.950000000000003" customHeight="1" x14ac:dyDescent="0.2">
      <c r="A946" s="68" t="s">
        <v>392</v>
      </c>
      <c r="B946" s="30" t="s">
        <v>392</v>
      </c>
      <c r="C946" s="29" t="s">
        <v>204</v>
      </c>
      <c r="D946" s="30">
        <v>3</v>
      </c>
      <c r="E946" s="32">
        <f t="shared" si="286"/>
        <v>405000</v>
      </c>
      <c r="F946" s="32">
        <v>405000</v>
      </c>
      <c r="G946" s="141"/>
      <c r="H946" s="32"/>
      <c r="I946" s="86"/>
      <c r="J946" s="85">
        <f t="shared" si="287"/>
        <v>405000</v>
      </c>
      <c r="K946" s="32">
        <v>405000</v>
      </c>
      <c r="L946" s="141"/>
      <c r="M946" s="32"/>
      <c r="N946" s="86"/>
      <c r="O946" s="85">
        <f t="shared" si="283"/>
        <v>118462.5</v>
      </c>
      <c r="P946" s="32">
        <v>118462.5</v>
      </c>
      <c r="Q946" s="141"/>
      <c r="R946" s="32"/>
      <c r="S946" s="86"/>
      <c r="T946" s="85">
        <f t="shared" si="278"/>
        <v>29.25</v>
      </c>
      <c r="U946" s="32">
        <f t="shared" si="275"/>
        <v>29.25</v>
      </c>
      <c r="V946" s="32" t="str">
        <f t="shared" si="276"/>
        <v xml:space="preserve"> </v>
      </c>
      <c r="W946" s="32" t="str">
        <f t="shared" si="277"/>
        <v xml:space="preserve"> </v>
      </c>
      <c r="X946" s="86" t="str">
        <f t="shared" si="279"/>
        <v xml:space="preserve"> </v>
      </c>
    </row>
    <row r="947" spans="1:24" s="125" customFormat="1" ht="39.950000000000003" customHeight="1" x14ac:dyDescent="0.2">
      <c r="A947" s="68" t="s">
        <v>392</v>
      </c>
      <c r="B947" s="30" t="s">
        <v>392</v>
      </c>
      <c r="C947" s="29" t="s">
        <v>205</v>
      </c>
      <c r="D947" s="30">
        <v>3</v>
      </c>
      <c r="E947" s="32">
        <f t="shared" si="286"/>
        <v>400000</v>
      </c>
      <c r="F947" s="32">
        <v>400000</v>
      </c>
      <c r="G947" s="141"/>
      <c r="H947" s="32"/>
      <c r="I947" s="86"/>
      <c r="J947" s="85">
        <f t="shared" si="287"/>
        <v>184679.2</v>
      </c>
      <c r="K947" s="32">
        <v>184679.2</v>
      </c>
      <c r="L947" s="141"/>
      <c r="M947" s="32"/>
      <c r="N947" s="86"/>
      <c r="O947" s="85">
        <f t="shared" si="283"/>
        <v>0</v>
      </c>
      <c r="P947" s="32"/>
      <c r="Q947" s="141"/>
      <c r="R947" s="32"/>
      <c r="S947" s="86"/>
      <c r="T947" s="85">
        <f t="shared" si="278"/>
        <v>0</v>
      </c>
      <c r="U947" s="32">
        <f t="shared" si="275"/>
        <v>0</v>
      </c>
      <c r="V947" s="32" t="str">
        <f t="shared" si="276"/>
        <v xml:space="preserve"> </v>
      </c>
      <c r="W947" s="32" t="str">
        <f t="shared" si="277"/>
        <v xml:space="preserve"> </v>
      </c>
      <c r="X947" s="86" t="str">
        <f t="shared" si="279"/>
        <v xml:space="preserve"> </v>
      </c>
    </row>
    <row r="948" spans="1:24" s="125" customFormat="1" ht="39.950000000000003" customHeight="1" x14ac:dyDescent="0.2">
      <c r="A948" s="68" t="s">
        <v>392</v>
      </c>
      <c r="B948" s="30" t="s">
        <v>392</v>
      </c>
      <c r="C948" s="29" t="s">
        <v>750</v>
      </c>
      <c r="D948" s="30">
        <v>3</v>
      </c>
      <c r="E948" s="32">
        <f t="shared" si="286"/>
        <v>345000</v>
      </c>
      <c r="F948" s="32">
        <v>345000</v>
      </c>
      <c r="G948" s="141"/>
      <c r="H948" s="32"/>
      <c r="I948" s="86"/>
      <c r="J948" s="85">
        <f t="shared" si="287"/>
        <v>344999.99999999994</v>
      </c>
      <c r="K948" s="32">
        <v>344999.99999999994</v>
      </c>
      <c r="L948" s="141"/>
      <c r="M948" s="32"/>
      <c r="N948" s="86"/>
      <c r="O948" s="85">
        <f t="shared" si="283"/>
        <v>0</v>
      </c>
      <c r="P948" s="32"/>
      <c r="Q948" s="141"/>
      <c r="R948" s="32"/>
      <c r="S948" s="86"/>
      <c r="T948" s="85">
        <f t="shared" si="278"/>
        <v>0</v>
      </c>
      <c r="U948" s="32">
        <f t="shared" si="275"/>
        <v>0</v>
      </c>
      <c r="V948" s="32" t="str">
        <f t="shared" si="276"/>
        <v xml:space="preserve"> </v>
      </c>
      <c r="W948" s="32" t="str">
        <f t="shared" si="277"/>
        <v xml:space="preserve"> </v>
      </c>
      <c r="X948" s="86" t="str">
        <f t="shared" si="279"/>
        <v xml:space="preserve"> </v>
      </c>
    </row>
    <row r="949" spans="1:24" s="125" customFormat="1" ht="39.950000000000003" customHeight="1" x14ac:dyDescent="0.2">
      <c r="A949" s="68" t="s">
        <v>392</v>
      </c>
      <c r="B949" s="30" t="s">
        <v>392</v>
      </c>
      <c r="C949" s="29" t="s">
        <v>1140</v>
      </c>
      <c r="D949" s="30">
        <v>3</v>
      </c>
      <c r="E949" s="32">
        <f t="shared" si="286"/>
        <v>345000</v>
      </c>
      <c r="F949" s="32">
        <v>345000</v>
      </c>
      <c r="G949" s="141"/>
      <c r="H949" s="32"/>
      <c r="I949" s="86"/>
      <c r="J949" s="85">
        <f t="shared" si="287"/>
        <v>344999.99999999994</v>
      </c>
      <c r="K949" s="32">
        <v>344999.99999999994</v>
      </c>
      <c r="L949" s="141"/>
      <c r="M949" s="32"/>
      <c r="N949" s="86"/>
      <c r="O949" s="85">
        <f t="shared" ref="O949:O980" si="288">SUM(P949:S949)</f>
        <v>0</v>
      </c>
      <c r="P949" s="32"/>
      <c r="Q949" s="141"/>
      <c r="R949" s="32"/>
      <c r="S949" s="86"/>
      <c r="T949" s="85">
        <f t="shared" si="278"/>
        <v>0</v>
      </c>
      <c r="U949" s="32">
        <f t="shared" si="275"/>
        <v>0</v>
      </c>
      <c r="V949" s="32" t="str">
        <f t="shared" si="276"/>
        <v xml:space="preserve"> </v>
      </c>
      <c r="W949" s="32" t="str">
        <f t="shared" si="277"/>
        <v xml:space="preserve"> </v>
      </c>
      <c r="X949" s="86" t="str">
        <f t="shared" si="279"/>
        <v xml:space="preserve"> </v>
      </c>
    </row>
    <row r="950" spans="1:24" s="125" customFormat="1" ht="30" customHeight="1" x14ac:dyDescent="0.2">
      <c r="A950" s="68" t="s">
        <v>392</v>
      </c>
      <c r="B950" s="30" t="s">
        <v>392</v>
      </c>
      <c r="C950" s="29" t="s">
        <v>206</v>
      </c>
      <c r="D950" s="30">
        <v>3</v>
      </c>
      <c r="E950" s="32">
        <f t="shared" si="286"/>
        <v>300000</v>
      </c>
      <c r="F950" s="32">
        <v>300000</v>
      </c>
      <c r="G950" s="141"/>
      <c r="H950" s="32"/>
      <c r="I950" s="86"/>
      <c r="J950" s="85">
        <f t="shared" si="287"/>
        <v>678333.7</v>
      </c>
      <c r="K950" s="32">
        <v>678333.7</v>
      </c>
      <c r="L950" s="141"/>
      <c r="M950" s="32"/>
      <c r="N950" s="86"/>
      <c r="O950" s="85">
        <f t="shared" si="288"/>
        <v>0</v>
      </c>
      <c r="P950" s="32"/>
      <c r="Q950" s="141"/>
      <c r="R950" s="32"/>
      <c r="S950" s="86"/>
      <c r="T950" s="85">
        <f t="shared" si="278"/>
        <v>0</v>
      </c>
      <c r="U950" s="32">
        <f t="shared" si="275"/>
        <v>0</v>
      </c>
      <c r="V950" s="32" t="str">
        <f t="shared" si="276"/>
        <v xml:space="preserve"> </v>
      </c>
      <c r="W950" s="32" t="str">
        <f t="shared" si="277"/>
        <v xml:space="preserve"> </v>
      </c>
      <c r="X950" s="86" t="str">
        <f t="shared" si="279"/>
        <v xml:space="preserve"> </v>
      </c>
    </row>
    <row r="951" spans="1:24" s="125" customFormat="1" ht="39.950000000000003" customHeight="1" x14ac:dyDescent="0.2">
      <c r="A951" s="68" t="s">
        <v>392</v>
      </c>
      <c r="B951" s="30" t="s">
        <v>392</v>
      </c>
      <c r="C951" s="29" t="s">
        <v>751</v>
      </c>
      <c r="D951" s="30">
        <v>3</v>
      </c>
      <c r="E951" s="32">
        <f t="shared" si="286"/>
        <v>167192.9</v>
      </c>
      <c r="F951" s="32">
        <v>167192.9</v>
      </c>
      <c r="G951" s="141"/>
      <c r="H951" s="32"/>
      <c r="I951" s="86"/>
      <c r="J951" s="85">
        <f t="shared" si="287"/>
        <v>166819.49999999997</v>
      </c>
      <c r="K951" s="32">
        <v>166819.49999999997</v>
      </c>
      <c r="L951" s="141"/>
      <c r="M951" s="32"/>
      <c r="N951" s="86"/>
      <c r="O951" s="85">
        <f t="shared" si="288"/>
        <v>17220.099999999999</v>
      </c>
      <c r="P951" s="32">
        <v>17220.099999999999</v>
      </c>
      <c r="Q951" s="141"/>
      <c r="R951" s="32"/>
      <c r="S951" s="86"/>
      <c r="T951" s="85">
        <f t="shared" si="278"/>
        <v>10.3225941811359</v>
      </c>
      <c r="U951" s="32">
        <f t="shared" si="275"/>
        <v>10.3225941811359</v>
      </c>
      <c r="V951" s="32" t="str">
        <f t="shared" si="276"/>
        <v xml:space="preserve"> </v>
      </c>
      <c r="W951" s="32" t="str">
        <f t="shared" si="277"/>
        <v xml:space="preserve"> </v>
      </c>
      <c r="X951" s="86" t="str">
        <f t="shared" si="279"/>
        <v xml:space="preserve"> </v>
      </c>
    </row>
    <row r="952" spans="1:24" s="125" customFormat="1" ht="30" customHeight="1" x14ac:dyDescent="0.2">
      <c r="A952" s="68" t="s">
        <v>392</v>
      </c>
      <c r="B952" s="30" t="s">
        <v>392</v>
      </c>
      <c r="C952" s="29" t="s">
        <v>208</v>
      </c>
      <c r="D952" s="30">
        <v>3</v>
      </c>
      <c r="E952" s="32">
        <f t="shared" si="286"/>
        <v>198541.7</v>
      </c>
      <c r="F952" s="32">
        <v>198541.7</v>
      </c>
      <c r="G952" s="141"/>
      <c r="H952" s="32"/>
      <c r="I952" s="86"/>
      <c r="J952" s="85">
        <f t="shared" si="287"/>
        <v>304194.5</v>
      </c>
      <c r="K952" s="32">
        <v>304194.5</v>
      </c>
      <c r="L952" s="141"/>
      <c r="M952" s="32"/>
      <c r="N952" s="86"/>
      <c r="O952" s="85">
        <f t="shared" si="288"/>
        <v>172914.94</v>
      </c>
      <c r="P952" s="32">
        <v>172914.94</v>
      </c>
      <c r="Q952" s="141"/>
      <c r="R952" s="32"/>
      <c r="S952" s="86"/>
      <c r="T952" s="85">
        <f t="shared" si="278"/>
        <v>56.843545823478067</v>
      </c>
      <c r="U952" s="32">
        <f t="shared" si="275"/>
        <v>56.843545823478067</v>
      </c>
      <c r="V952" s="32" t="str">
        <f t="shared" si="276"/>
        <v xml:space="preserve"> </v>
      </c>
      <c r="W952" s="32" t="str">
        <f t="shared" si="277"/>
        <v xml:space="preserve"> </v>
      </c>
      <c r="X952" s="86" t="str">
        <f t="shared" si="279"/>
        <v xml:space="preserve"> </v>
      </c>
    </row>
    <row r="953" spans="1:24" s="125" customFormat="1" ht="30" customHeight="1" x14ac:dyDescent="0.2">
      <c r="A953" s="68" t="s">
        <v>392</v>
      </c>
      <c r="B953" s="30" t="s">
        <v>392</v>
      </c>
      <c r="C953" s="29" t="s">
        <v>209</v>
      </c>
      <c r="D953" s="30">
        <v>3</v>
      </c>
      <c r="E953" s="32">
        <f t="shared" si="286"/>
        <v>147477.70000000001</v>
      </c>
      <c r="F953" s="32">
        <v>147477.70000000001</v>
      </c>
      <c r="G953" s="141"/>
      <c r="H953" s="32"/>
      <c r="I953" s="86"/>
      <c r="J953" s="85">
        <f t="shared" si="287"/>
        <v>361890.3</v>
      </c>
      <c r="K953" s="32">
        <v>361890.3</v>
      </c>
      <c r="L953" s="141"/>
      <c r="M953" s="32"/>
      <c r="N953" s="86"/>
      <c r="O953" s="85">
        <f t="shared" si="288"/>
        <v>329700.55</v>
      </c>
      <c r="P953" s="32">
        <v>329700.55</v>
      </c>
      <c r="Q953" s="141"/>
      <c r="R953" s="32"/>
      <c r="S953" s="86"/>
      <c r="T953" s="85">
        <f t="shared" si="278"/>
        <v>91.105108371238458</v>
      </c>
      <c r="U953" s="32">
        <f t="shared" si="275"/>
        <v>91.105108371238458</v>
      </c>
      <c r="V953" s="32" t="str">
        <f t="shared" si="276"/>
        <v xml:space="preserve"> </v>
      </c>
      <c r="W953" s="32" t="str">
        <f t="shared" si="277"/>
        <v xml:space="preserve"> </v>
      </c>
      <c r="X953" s="86" t="str">
        <f t="shared" si="279"/>
        <v xml:space="preserve"> </v>
      </c>
    </row>
    <row r="954" spans="1:24" s="124" customFormat="1" ht="30" customHeight="1" x14ac:dyDescent="0.2">
      <c r="A954" s="70" t="s">
        <v>392</v>
      </c>
      <c r="B954" s="52" t="s">
        <v>392</v>
      </c>
      <c r="C954" s="53" t="s">
        <v>13</v>
      </c>
      <c r="D954" s="52">
        <v>3</v>
      </c>
      <c r="E954" s="61">
        <f>SUM(F954:I954)</f>
        <v>3172666</v>
      </c>
      <c r="F954" s="61">
        <f>SUM(F955:F972)</f>
        <v>3172666</v>
      </c>
      <c r="G954" s="61">
        <f>SUM(G955:G972)</f>
        <v>0</v>
      </c>
      <c r="H954" s="61">
        <f>SUM(H955:H972)</f>
        <v>0</v>
      </c>
      <c r="I954" s="88">
        <f>SUM(I955:I972)</f>
        <v>0</v>
      </c>
      <c r="J954" s="87">
        <f>SUM(K954:N954)</f>
        <v>3295426.6</v>
      </c>
      <c r="K954" s="61">
        <f>SUM(K955:K972)</f>
        <v>3285256.6</v>
      </c>
      <c r="L954" s="61">
        <f>SUM(L955:L972)</f>
        <v>0</v>
      </c>
      <c r="M954" s="61">
        <f>SUM(M955:M972)</f>
        <v>10170</v>
      </c>
      <c r="N954" s="88">
        <f>SUM(N955:N972)</f>
        <v>0</v>
      </c>
      <c r="O954" s="87">
        <f t="shared" si="288"/>
        <v>947724.61</v>
      </c>
      <c r="P954" s="61">
        <f>SUM(P955:P972)</f>
        <v>947724.61</v>
      </c>
      <c r="Q954" s="61">
        <f>SUM(Q955:Q972)</f>
        <v>0</v>
      </c>
      <c r="R954" s="61">
        <f>SUM(R955:R972)</f>
        <v>0</v>
      </c>
      <c r="S954" s="88">
        <f>SUM(S955:S972)</f>
        <v>0</v>
      </c>
      <c r="T954" s="87">
        <f t="shared" si="278"/>
        <v>28.758783764141494</v>
      </c>
      <c r="U954" s="61">
        <f t="shared" si="275"/>
        <v>28.847810852887413</v>
      </c>
      <c r="V954" s="61" t="str">
        <f t="shared" si="276"/>
        <v xml:space="preserve"> </v>
      </c>
      <c r="W954" s="61">
        <f t="shared" si="277"/>
        <v>0</v>
      </c>
      <c r="X954" s="88" t="str">
        <f t="shared" si="279"/>
        <v xml:space="preserve"> </v>
      </c>
    </row>
    <row r="955" spans="1:24" s="125" customFormat="1" ht="39.950000000000003" customHeight="1" x14ac:dyDescent="0.2">
      <c r="A955" s="68" t="s">
        <v>392</v>
      </c>
      <c r="B955" s="30" t="s">
        <v>392</v>
      </c>
      <c r="C955" s="29" t="s">
        <v>210</v>
      </c>
      <c r="D955" s="30">
        <v>3</v>
      </c>
      <c r="E955" s="32">
        <f t="shared" ref="E955:E969" si="289">SUM(F955:I955)</f>
        <v>342666</v>
      </c>
      <c r="F955" s="32">
        <v>342666</v>
      </c>
      <c r="G955" s="141"/>
      <c r="H955" s="32"/>
      <c r="I955" s="86"/>
      <c r="J955" s="85">
        <f t="shared" ref="J955:J969" si="290">SUM(K955:N955)</f>
        <v>342666</v>
      </c>
      <c r="K955" s="32">
        <v>342666</v>
      </c>
      <c r="L955" s="141"/>
      <c r="M955" s="32"/>
      <c r="N955" s="86"/>
      <c r="O955" s="85">
        <f t="shared" si="288"/>
        <v>0</v>
      </c>
      <c r="P955" s="32"/>
      <c r="Q955" s="141"/>
      <c r="R955" s="32"/>
      <c r="S955" s="86"/>
      <c r="T955" s="85">
        <f t="shared" si="278"/>
        <v>0</v>
      </c>
      <c r="U955" s="32">
        <f t="shared" si="275"/>
        <v>0</v>
      </c>
      <c r="V955" s="32" t="str">
        <f t="shared" si="276"/>
        <v xml:space="preserve"> </v>
      </c>
      <c r="W955" s="32" t="str">
        <f t="shared" si="277"/>
        <v xml:space="preserve"> </v>
      </c>
      <c r="X955" s="86" t="str">
        <f t="shared" si="279"/>
        <v xml:space="preserve"> </v>
      </c>
    </row>
    <row r="956" spans="1:24" s="125" customFormat="1" ht="39.950000000000003" customHeight="1" x14ac:dyDescent="0.2">
      <c r="A956" s="68" t="s">
        <v>392</v>
      </c>
      <c r="B956" s="30" t="s">
        <v>392</v>
      </c>
      <c r="C956" s="29" t="s">
        <v>211</v>
      </c>
      <c r="D956" s="30">
        <v>3</v>
      </c>
      <c r="E956" s="32">
        <f t="shared" si="289"/>
        <v>220000</v>
      </c>
      <c r="F956" s="32">
        <v>220000</v>
      </c>
      <c r="G956" s="141"/>
      <c r="H956" s="32"/>
      <c r="I956" s="86"/>
      <c r="J956" s="85">
        <f t="shared" si="290"/>
        <v>220000</v>
      </c>
      <c r="K956" s="32">
        <v>220000</v>
      </c>
      <c r="L956" s="141"/>
      <c r="M956" s="32"/>
      <c r="N956" s="86"/>
      <c r="O956" s="85">
        <f t="shared" si="288"/>
        <v>150425.49</v>
      </c>
      <c r="P956" s="32">
        <v>150425.49</v>
      </c>
      <c r="Q956" s="141"/>
      <c r="R956" s="32"/>
      <c r="S956" s="86"/>
      <c r="T956" s="85">
        <f t="shared" si="278"/>
        <v>68.375222727272728</v>
      </c>
      <c r="U956" s="32">
        <f t="shared" si="275"/>
        <v>68.375222727272728</v>
      </c>
      <c r="V956" s="32" t="str">
        <f t="shared" si="276"/>
        <v xml:space="preserve"> </v>
      </c>
      <c r="W956" s="32" t="str">
        <f t="shared" si="277"/>
        <v xml:space="preserve"> </v>
      </c>
      <c r="X956" s="86" t="str">
        <f t="shared" si="279"/>
        <v xml:space="preserve"> </v>
      </c>
    </row>
    <row r="957" spans="1:24" s="125" customFormat="1" ht="22.5" customHeight="1" x14ac:dyDescent="0.2">
      <c r="A957" s="68" t="s">
        <v>392</v>
      </c>
      <c r="B957" s="30" t="s">
        <v>392</v>
      </c>
      <c r="C957" s="29" t="s">
        <v>212</v>
      </c>
      <c r="D957" s="30">
        <v>3</v>
      </c>
      <c r="E957" s="32">
        <f t="shared" si="289"/>
        <v>230000</v>
      </c>
      <c r="F957" s="32">
        <v>230000</v>
      </c>
      <c r="G957" s="141"/>
      <c r="H957" s="32"/>
      <c r="I957" s="86"/>
      <c r="J957" s="85">
        <f t="shared" si="290"/>
        <v>230000</v>
      </c>
      <c r="K957" s="32">
        <v>230000</v>
      </c>
      <c r="L957" s="141"/>
      <c r="M957" s="32"/>
      <c r="N957" s="86"/>
      <c r="O957" s="85">
        <f t="shared" si="288"/>
        <v>150150.64000000001</v>
      </c>
      <c r="P957" s="32">
        <v>150150.64000000001</v>
      </c>
      <c r="Q957" s="141"/>
      <c r="R957" s="32"/>
      <c r="S957" s="86"/>
      <c r="T957" s="85">
        <f t="shared" si="278"/>
        <v>65.28288695652175</v>
      </c>
      <c r="U957" s="32">
        <f t="shared" si="275"/>
        <v>65.28288695652175</v>
      </c>
      <c r="V957" s="32" t="str">
        <f t="shared" si="276"/>
        <v xml:space="preserve"> </v>
      </c>
      <c r="W957" s="32" t="str">
        <f t="shared" si="277"/>
        <v xml:space="preserve"> </v>
      </c>
      <c r="X957" s="86" t="str">
        <f t="shared" si="279"/>
        <v xml:space="preserve"> </v>
      </c>
    </row>
    <row r="958" spans="1:24" s="125" customFormat="1" ht="39.950000000000003" customHeight="1" x14ac:dyDescent="0.2">
      <c r="A958" s="68" t="s">
        <v>392</v>
      </c>
      <c r="B958" s="30" t="s">
        <v>392</v>
      </c>
      <c r="C958" s="29" t="s">
        <v>213</v>
      </c>
      <c r="D958" s="30">
        <v>3</v>
      </c>
      <c r="E958" s="32">
        <f>SUM(F958:I958)</f>
        <v>250000</v>
      </c>
      <c r="F958" s="32">
        <v>250000</v>
      </c>
      <c r="G958" s="141"/>
      <c r="H958" s="32"/>
      <c r="I958" s="86"/>
      <c r="J958" s="85">
        <f>SUM(K958:N958)</f>
        <v>0</v>
      </c>
      <c r="K958" s="32">
        <v>0</v>
      </c>
      <c r="L958" s="141"/>
      <c r="M958" s="32"/>
      <c r="N958" s="86"/>
      <c r="O958" s="85">
        <f t="shared" si="288"/>
        <v>0</v>
      </c>
      <c r="P958" s="32"/>
      <c r="Q958" s="141"/>
      <c r="R958" s="32"/>
      <c r="S958" s="86"/>
      <c r="T958" s="85" t="str">
        <f t="shared" si="278"/>
        <v xml:space="preserve"> </v>
      </c>
      <c r="U958" s="32" t="str">
        <f t="shared" si="275"/>
        <v xml:space="preserve"> </v>
      </c>
      <c r="V958" s="32" t="str">
        <f t="shared" si="276"/>
        <v xml:space="preserve"> </v>
      </c>
      <c r="W958" s="32" t="str">
        <f t="shared" si="277"/>
        <v xml:space="preserve"> </v>
      </c>
      <c r="X958" s="86" t="str">
        <f t="shared" si="279"/>
        <v xml:space="preserve"> </v>
      </c>
    </row>
    <row r="959" spans="1:24" s="125" customFormat="1" ht="24" customHeight="1" x14ac:dyDescent="0.2">
      <c r="A959" s="68" t="s">
        <v>392</v>
      </c>
      <c r="B959" s="30" t="s">
        <v>392</v>
      </c>
      <c r="C959" s="29" t="s">
        <v>752</v>
      </c>
      <c r="D959" s="30">
        <v>3</v>
      </c>
      <c r="E959" s="32">
        <f t="shared" si="289"/>
        <v>0</v>
      </c>
      <c r="F959" s="32">
        <v>0</v>
      </c>
      <c r="G959" s="141"/>
      <c r="H959" s="32"/>
      <c r="I959" s="86"/>
      <c r="J959" s="85">
        <f t="shared" si="290"/>
        <v>150000</v>
      </c>
      <c r="K959" s="32">
        <v>150000</v>
      </c>
      <c r="L959" s="141"/>
      <c r="M959" s="32"/>
      <c r="N959" s="86"/>
      <c r="O959" s="85">
        <f t="shared" si="288"/>
        <v>146406.49</v>
      </c>
      <c r="P959" s="32">
        <v>146406.49</v>
      </c>
      <c r="Q959" s="141"/>
      <c r="R959" s="32"/>
      <c r="S959" s="86"/>
      <c r="T959" s="85">
        <f t="shared" si="278"/>
        <v>97.604326666666665</v>
      </c>
      <c r="U959" s="32">
        <f t="shared" si="275"/>
        <v>97.604326666666665</v>
      </c>
      <c r="V959" s="32" t="str">
        <f t="shared" si="276"/>
        <v xml:space="preserve"> </v>
      </c>
      <c r="W959" s="32" t="str">
        <f t="shared" si="277"/>
        <v xml:space="preserve"> </v>
      </c>
      <c r="X959" s="86" t="str">
        <f t="shared" si="279"/>
        <v xml:space="preserve"> </v>
      </c>
    </row>
    <row r="960" spans="1:24" s="125" customFormat="1" ht="24" customHeight="1" x14ac:dyDescent="0.2">
      <c r="A960" s="68" t="s">
        <v>392</v>
      </c>
      <c r="B960" s="30" t="s">
        <v>392</v>
      </c>
      <c r="C960" s="29" t="s">
        <v>214</v>
      </c>
      <c r="D960" s="30">
        <v>3</v>
      </c>
      <c r="E960" s="32">
        <f t="shared" si="289"/>
        <v>300000</v>
      </c>
      <c r="F960" s="32">
        <v>300000</v>
      </c>
      <c r="G960" s="141"/>
      <c r="H960" s="32"/>
      <c r="I960" s="86"/>
      <c r="J960" s="85">
        <f t="shared" si="290"/>
        <v>300000</v>
      </c>
      <c r="K960" s="32">
        <v>300000</v>
      </c>
      <c r="L960" s="141"/>
      <c r="M960" s="32"/>
      <c r="N960" s="86"/>
      <c r="O960" s="85">
        <f t="shared" si="288"/>
        <v>0</v>
      </c>
      <c r="P960" s="32"/>
      <c r="Q960" s="141"/>
      <c r="R960" s="32"/>
      <c r="S960" s="86"/>
      <c r="T960" s="85">
        <f t="shared" si="278"/>
        <v>0</v>
      </c>
      <c r="U960" s="32">
        <f t="shared" si="275"/>
        <v>0</v>
      </c>
      <c r="V960" s="32" t="str">
        <f t="shared" si="276"/>
        <v xml:space="preserve"> </v>
      </c>
      <c r="W960" s="32" t="str">
        <f t="shared" si="277"/>
        <v xml:space="preserve"> </v>
      </c>
      <c r="X960" s="86" t="str">
        <f t="shared" si="279"/>
        <v xml:space="preserve"> </v>
      </c>
    </row>
    <row r="961" spans="1:24" s="125" customFormat="1" ht="27.75" customHeight="1" x14ac:dyDescent="0.2">
      <c r="A961" s="68" t="s">
        <v>392</v>
      </c>
      <c r="B961" s="30" t="s">
        <v>392</v>
      </c>
      <c r="C961" s="29" t="s">
        <v>215</v>
      </c>
      <c r="D961" s="30">
        <v>3</v>
      </c>
      <c r="E961" s="32">
        <f t="shared" si="289"/>
        <v>220000</v>
      </c>
      <c r="F961" s="32">
        <v>220000</v>
      </c>
      <c r="G961" s="141"/>
      <c r="H961" s="32"/>
      <c r="I961" s="86"/>
      <c r="J961" s="85">
        <f t="shared" si="290"/>
        <v>220000</v>
      </c>
      <c r="K961" s="32">
        <v>220000</v>
      </c>
      <c r="L961" s="141"/>
      <c r="M961" s="32"/>
      <c r="N961" s="86"/>
      <c r="O961" s="85">
        <f t="shared" si="288"/>
        <v>64350</v>
      </c>
      <c r="P961" s="32">
        <v>64350</v>
      </c>
      <c r="Q961" s="141"/>
      <c r="R961" s="32"/>
      <c r="S961" s="86"/>
      <c r="T961" s="85">
        <f t="shared" si="278"/>
        <v>29.25</v>
      </c>
      <c r="U961" s="32">
        <f t="shared" si="275"/>
        <v>29.25</v>
      </c>
      <c r="V961" s="32" t="str">
        <f t="shared" si="276"/>
        <v xml:space="preserve"> </v>
      </c>
      <c r="W961" s="32" t="str">
        <f t="shared" si="277"/>
        <v xml:space="preserve"> </v>
      </c>
      <c r="X961" s="86" t="str">
        <f t="shared" si="279"/>
        <v xml:space="preserve"> </v>
      </c>
    </row>
    <row r="962" spans="1:24" s="125" customFormat="1" ht="38.25" customHeight="1" x14ac:dyDescent="0.2">
      <c r="A962" s="68" t="s">
        <v>392</v>
      </c>
      <c r="B962" s="30" t="s">
        <v>392</v>
      </c>
      <c r="C962" s="29" t="s">
        <v>216</v>
      </c>
      <c r="D962" s="30">
        <v>3</v>
      </c>
      <c r="E962" s="32">
        <f t="shared" si="289"/>
        <v>220000</v>
      </c>
      <c r="F962" s="32">
        <v>220000</v>
      </c>
      <c r="G962" s="141"/>
      <c r="H962" s="32"/>
      <c r="I962" s="86"/>
      <c r="J962" s="85">
        <f t="shared" si="290"/>
        <v>220000.00000000003</v>
      </c>
      <c r="K962" s="32">
        <v>220000.00000000003</v>
      </c>
      <c r="L962" s="141"/>
      <c r="M962" s="32"/>
      <c r="N962" s="86"/>
      <c r="O962" s="85">
        <f t="shared" si="288"/>
        <v>0</v>
      </c>
      <c r="P962" s="32"/>
      <c r="Q962" s="141"/>
      <c r="R962" s="32"/>
      <c r="S962" s="86"/>
      <c r="T962" s="85">
        <f t="shared" si="278"/>
        <v>0</v>
      </c>
      <c r="U962" s="32">
        <f t="shared" si="275"/>
        <v>0</v>
      </c>
      <c r="V962" s="32" t="str">
        <f t="shared" si="276"/>
        <v xml:space="preserve"> </v>
      </c>
      <c r="W962" s="32" t="str">
        <f t="shared" si="277"/>
        <v xml:space="preserve"> </v>
      </c>
      <c r="X962" s="86" t="str">
        <f t="shared" si="279"/>
        <v xml:space="preserve"> </v>
      </c>
    </row>
    <row r="963" spans="1:24" s="125" customFormat="1" ht="43.5" customHeight="1" x14ac:dyDescent="0.2">
      <c r="A963" s="68" t="s">
        <v>392</v>
      </c>
      <c r="B963" s="30" t="s">
        <v>392</v>
      </c>
      <c r="C963" s="29" t="s">
        <v>217</v>
      </c>
      <c r="D963" s="30">
        <v>3</v>
      </c>
      <c r="E963" s="32">
        <f t="shared" si="289"/>
        <v>300000</v>
      </c>
      <c r="F963" s="32">
        <v>300000</v>
      </c>
      <c r="G963" s="141"/>
      <c r="H963" s="32"/>
      <c r="I963" s="86"/>
      <c r="J963" s="85">
        <f t="shared" si="290"/>
        <v>300000</v>
      </c>
      <c r="K963" s="32">
        <v>300000</v>
      </c>
      <c r="L963" s="141"/>
      <c r="M963" s="32"/>
      <c r="N963" s="86"/>
      <c r="O963" s="85">
        <f t="shared" si="288"/>
        <v>0</v>
      </c>
      <c r="P963" s="32"/>
      <c r="Q963" s="141"/>
      <c r="R963" s="32"/>
      <c r="S963" s="86"/>
      <c r="T963" s="85">
        <f t="shared" si="278"/>
        <v>0</v>
      </c>
      <c r="U963" s="32">
        <f t="shared" si="275"/>
        <v>0</v>
      </c>
      <c r="V963" s="32" t="str">
        <f t="shared" si="276"/>
        <v xml:space="preserve"> </v>
      </c>
      <c r="W963" s="32" t="str">
        <f t="shared" si="277"/>
        <v xml:space="preserve"> </v>
      </c>
      <c r="X963" s="86" t="str">
        <f t="shared" si="279"/>
        <v xml:space="preserve"> </v>
      </c>
    </row>
    <row r="964" spans="1:24" s="125" customFormat="1" ht="23.25" customHeight="1" x14ac:dyDescent="0.2">
      <c r="A964" s="68" t="s">
        <v>392</v>
      </c>
      <c r="B964" s="30" t="s">
        <v>392</v>
      </c>
      <c r="C964" s="29" t="s">
        <v>218</v>
      </c>
      <c r="D964" s="30">
        <v>3</v>
      </c>
      <c r="E964" s="32">
        <f t="shared" si="289"/>
        <v>220000</v>
      </c>
      <c r="F964" s="32">
        <v>220000</v>
      </c>
      <c r="G964" s="141"/>
      <c r="H964" s="32"/>
      <c r="I964" s="86"/>
      <c r="J964" s="85">
        <f t="shared" si="290"/>
        <v>220000</v>
      </c>
      <c r="K964" s="32">
        <v>220000</v>
      </c>
      <c r="L964" s="141"/>
      <c r="M964" s="32"/>
      <c r="N964" s="86"/>
      <c r="O964" s="85">
        <f t="shared" si="288"/>
        <v>64350</v>
      </c>
      <c r="P964" s="32">
        <v>64350</v>
      </c>
      <c r="Q964" s="141"/>
      <c r="R964" s="32"/>
      <c r="S964" s="86"/>
      <c r="T964" s="85">
        <f t="shared" si="278"/>
        <v>29.25</v>
      </c>
      <c r="U964" s="32">
        <f t="shared" ref="U964:U1027" si="291">IF(K964=0," ",P964/K964*100)</f>
        <v>29.25</v>
      </c>
      <c r="V964" s="32" t="str">
        <f t="shared" ref="V964:V1027" si="292">IF(L964=0," ",Q964/L964*100)</f>
        <v xml:space="preserve"> </v>
      </c>
      <c r="W964" s="32" t="str">
        <f t="shared" ref="W964:W1027" si="293">IF(M964=0," ",R964/M964*100)</f>
        <v xml:space="preserve"> </v>
      </c>
      <c r="X964" s="86" t="str">
        <f t="shared" si="279"/>
        <v xml:space="preserve"> </v>
      </c>
    </row>
    <row r="965" spans="1:24" s="125" customFormat="1" ht="30" customHeight="1" x14ac:dyDescent="0.2">
      <c r="A965" s="68" t="s">
        <v>392</v>
      </c>
      <c r="B965" s="30" t="s">
        <v>392</v>
      </c>
      <c r="C965" s="29" t="s">
        <v>219</v>
      </c>
      <c r="D965" s="30">
        <v>3</v>
      </c>
      <c r="E965" s="32">
        <f t="shared" si="289"/>
        <v>220000</v>
      </c>
      <c r="F965" s="32">
        <v>220000</v>
      </c>
      <c r="G965" s="141"/>
      <c r="H965" s="32"/>
      <c r="I965" s="86"/>
      <c r="J965" s="85">
        <f t="shared" si="290"/>
        <v>220000.00000000003</v>
      </c>
      <c r="K965" s="32">
        <v>220000.00000000003</v>
      </c>
      <c r="L965" s="141"/>
      <c r="M965" s="32"/>
      <c r="N965" s="86"/>
      <c r="O965" s="85">
        <f t="shared" si="288"/>
        <v>0</v>
      </c>
      <c r="P965" s="32"/>
      <c r="Q965" s="141"/>
      <c r="R965" s="32"/>
      <c r="S965" s="86"/>
      <c r="T965" s="85">
        <f t="shared" si="278"/>
        <v>0</v>
      </c>
      <c r="U965" s="32">
        <f t="shared" si="291"/>
        <v>0</v>
      </c>
      <c r="V965" s="32" t="str">
        <f t="shared" si="292"/>
        <v xml:space="preserve"> </v>
      </c>
      <c r="W965" s="32" t="str">
        <f t="shared" si="293"/>
        <v xml:space="preserve"> </v>
      </c>
      <c r="X965" s="86" t="str">
        <f t="shared" si="279"/>
        <v xml:space="preserve"> </v>
      </c>
    </row>
    <row r="966" spans="1:24" s="125" customFormat="1" ht="30" customHeight="1" x14ac:dyDescent="0.2">
      <c r="A966" s="68" t="s">
        <v>392</v>
      </c>
      <c r="B966" s="30" t="s">
        <v>392</v>
      </c>
      <c r="C966" s="29" t="s">
        <v>220</v>
      </c>
      <c r="D966" s="30">
        <v>3</v>
      </c>
      <c r="E966" s="32">
        <f t="shared" si="289"/>
        <v>220000</v>
      </c>
      <c r="F966" s="32">
        <v>220000</v>
      </c>
      <c r="G966" s="141"/>
      <c r="H966" s="32"/>
      <c r="I966" s="86"/>
      <c r="J966" s="85">
        <f t="shared" si="290"/>
        <v>220000</v>
      </c>
      <c r="K966" s="32">
        <v>220000</v>
      </c>
      <c r="L966" s="141"/>
      <c r="M966" s="32"/>
      <c r="N966" s="86"/>
      <c r="O966" s="85">
        <f t="shared" si="288"/>
        <v>64350</v>
      </c>
      <c r="P966" s="32">
        <v>64350</v>
      </c>
      <c r="Q966" s="141"/>
      <c r="R966" s="32"/>
      <c r="S966" s="86"/>
      <c r="T966" s="85">
        <f t="shared" ref="T966:T1029" si="294">IF(J966=0," ",O966/J966*100)</f>
        <v>29.25</v>
      </c>
      <c r="U966" s="32">
        <f t="shared" si="291"/>
        <v>29.25</v>
      </c>
      <c r="V966" s="32" t="str">
        <f t="shared" si="292"/>
        <v xml:space="preserve"> </v>
      </c>
      <c r="W966" s="32" t="str">
        <f t="shared" si="293"/>
        <v xml:space="preserve"> </v>
      </c>
      <c r="X966" s="86" t="str">
        <f t="shared" ref="X966:X1029" si="295">IF(N966=0," ",S966/N966*100)</f>
        <v xml:space="preserve"> </v>
      </c>
    </row>
    <row r="967" spans="1:24" s="125" customFormat="1" ht="30" customHeight="1" x14ac:dyDescent="0.2">
      <c r="A967" s="68" t="s">
        <v>392</v>
      </c>
      <c r="B967" s="30" t="s">
        <v>392</v>
      </c>
      <c r="C967" s="29" t="s">
        <v>221</v>
      </c>
      <c r="D967" s="30">
        <v>3</v>
      </c>
      <c r="E967" s="32">
        <f t="shared" si="289"/>
        <v>230000</v>
      </c>
      <c r="F967" s="32">
        <v>230000</v>
      </c>
      <c r="G967" s="141"/>
      <c r="H967" s="32"/>
      <c r="I967" s="86"/>
      <c r="J967" s="85">
        <f t="shared" si="290"/>
        <v>230000</v>
      </c>
      <c r="K967" s="32">
        <v>230000</v>
      </c>
      <c r="L967" s="141"/>
      <c r="M967" s="32"/>
      <c r="N967" s="86"/>
      <c r="O967" s="85">
        <f t="shared" si="288"/>
        <v>151500.25</v>
      </c>
      <c r="P967" s="32">
        <v>151500.25</v>
      </c>
      <c r="Q967" s="141"/>
      <c r="R967" s="32"/>
      <c r="S967" s="86"/>
      <c r="T967" s="85">
        <f t="shared" si="294"/>
        <v>65.869673913043485</v>
      </c>
      <c r="U967" s="32">
        <f t="shared" si="291"/>
        <v>65.869673913043485</v>
      </c>
      <c r="V967" s="32" t="str">
        <f t="shared" si="292"/>
        <v xml:space="preserve"> </v>
      </c>
      <c r="W967" s="32" t="str">
        <f t="shared" si="293"/>
        <v xml:space="preserve"> </v>
      </c>
      <c r="X967" s="86" t="str">
        <f t="shared" si="295"/>
        <v xml:space="preserve"> </v>
      </c>
    </row>
    <row r="968" spans="1:24" s="125" customFormat="1" ht="30" customHeight="1" x14ac:dyDescent="0.2">
      <c r="A968" s="68" t="s">
        <v>392</v>
      </c>
      <c r="B968" s="30" t="s">
        <v>392</v>
      </c>
      <c r="C968" s="29" t="s">
        <v>222</v>
      </c>
      <c r="D968" s="30">
        <v>3</v>
      </c>
      <c r="E968" s="32">
        <f t="shared" si="289"/>
        <v>100000</v>
      </c>
      <c r="F968" s="32">
        <v>100000</v>
      </c>
      <c r="G968" s="141"/>
      <c r="H968" s="32"/>
      <c r="I968" s="86"/>
      <c r="J968" s="85">
        <f t="shared" si="290"/>
        <v>105085</v>
      </c>
      <c r="K968" s="32">
        <v>100000</v>
      </c>
      <c r="L968" s="141"/>
      <c r="M968" s="32">
        <v>5085</v>
      </c>
      <c r="N968" s="86"/>
      <c r="O968" s="85">
        <f t="shared" si="288"/>
        <v>0</v>
      </c>
      <c r="P968" s="32"/>
      <c r="Q968" s="141"/>
      <c r="R968" s="32"/>
      <c r="S968" s="86"/>
      <c r="T968" s="85">
        <f t="shared" si="294"/>
        <v>0</v>
      </c>
      <c r="U968" s="32">
        <f t="shared" si="291"/>
        <v>0</v>
      </c>
      <c r="V968" s="32" t="str">
        <f t="shared" si="292"/>
        <v xml:space="preserve"> </v>
      </c>
      <c r="W968" s="32">
        <f t="shared" si="293"/>
        <v>0</v>
      </c>
      <c r="X968" s="86" t="str">
        <f t="shared" si="295"/>
        <v xml:space="preserve"> </v>
      </c>
    </row>
    <row r="969" spans="1:24" s="125" customFormat="1" ht="30" customHeight="1" x14ac:dyDescent="0.2">
      <c r="A969" s="68" t="s">
        <v>392</v>
      </c>
      <c r="B969" s="30" t="s">
        <v>392</v>
      </c>
      <c r="C969" s="29" t="s">
        <v>223</v>
      </c>
      <c r="D969" s="30">
        <v>3</v>
      </c>
      <c r="E969" s="32">
        <f t="shared" si="289"/>
        <v>100000</v>
      </c>
      <c r="F969" s="32">
        <v>100000</v>
      </c>
      <c r="G969" s="141"/>
      <c r="H969" s="32"/>
      <c r="I969" s="86"/>
      <c r="J969" s="85">
        <f t="shared" si="290"/>
        <v>105085</v>
      </c>
      <c r="K969" s="32">
        <v>100000</v>
      </c>
      <c r="L969" s="141"/>
      <c r="M969" s="32">
        <v>5085</v>
      </c>
      <c r="N969" s="86"/>
      <c r="O969" s="85">
        <f t="shared" si="288"/>
        <v>0</v>
      </c>
      <c r="P969" s="32"/>
      <c r="Q969" s="141"/>
      <c r="R969" s="32"/>
      <c r="S969" s="86"/>
      <c r="T969" s="85">
        <f t="shared" si="294"/>
        <v>0</v>
      </c>
      <c r="U969" s="32">
        <f t="shared" si="291"/>
        <v>0</v>
      </c>
      <c r="V969" s="32" t="str">
        <f t="shared" si="292"/>
        <v xml:space="preserve"> </v>
      </c>
      <c r="W969" s="32">
        <f t="shared" si="293"/>
        <v>0</v>
      </c>
      <c r="X969" s="86" t="str">
        <f t="shared" si="295"/>
        <v xml:space="preserve"> </v>
      </c>
    </row>
    <row r="970" spans="1:24" s="125" customFormat="1" ht="30" customHeight="1" x14ac:dyDescent="0.2">
      <c r="A970" s="68" t="s">
        <v>392</v>
      </c>
      <c r="B970" s="30" t="s">
        <v>392</v>
      </c>
      <c r="C970" s="29" t="s">
        <v>528</v>
      </c>
      <c r="D970" s="30">
        <v>3</v>
      </c>
      <c r="E970" s="32">
        <f>SUM(F970:I970)</f>
        <v>0</v>
      </c>
      <c r="F970" s="32">
        <v>0</v>
      </c>
      <c r="G970" s="141"/>
      <c r="H970" s="32"/>
      <c r="I970" s="86"/>
      <c r="J970" s="85">
        <f>SUM(K970:N970)</f>
        <v>112845.9</v>
      </c>
      <c r="K970" s="32">
        <v>112845.9</v>
      </c>
      <c r="L970" s="141"/>
      <c r="M970" s="32"/>
      <c r="N970" s="86"/>
      <c r="O970" s="85">
        <f t="shared" si="288"/>
        <v>97493.62</v>
      </c>
      <c r="P970" s="32">
        <v>97493.62</v>
      </c>
      <c r="Q970" s="141"/>
      <c r="R970" s="32"/>
      <c r="S970" s="86"/>
      <c r="T970" s="85">
        <f t="shared" si="294"/>
        <v>86.395358626232763</v>
      </c>
      <c r="U970" s="32">
        <f t="shared" si="291"/>
        <v>86.395358626232763</v>
      </c>
      <c r="V970" s="32" t="str">
        <f t="shared" si="292"/>
        <v xml:space="preserve"> </v>
      </c>
      <c r="W970" s="32" t="str">
        <f t="shared" si="293"/>
        <v xml:space="preserve"> </v>
      </c>
      <c r="X970" s="86" t="str">
        <f t="shared" si="295"/>
        <v xml:space="preserve"> </v>
      </c>
    </row>
    <row r="971" spans="1:24" s="125" customFormat="1" ht="30" customHeight="1" x14ac:dyDescent="0.2">
      <c r="A971" s="68" t="s">
        <v>392</v>
      </c>
      <c r="B971" s="30" t="s">
        <v>392</v>
      </c>
      <c r="C971" s="29" t="s">
        <v>527</v>
      </c>
      <c r="D971" s="30">
        <v>3</v>
      </c>
      <c r="E971" s="32">
        <f>SUM(F971:I971)</f>
        <v>0</v>
      </c>
      <c r="F971" s="32">
        <v>0</v>
      </c>
      <c r="G971" s="141"/>
      <c r="H971" s="32"/>
      <c r="I971" s="86"/>
      <c r="J971" s="85">
        <f>SUM(K971:N971)</f>
        <v>62744.700000000004</v>
      </c>
      <c r="K971" s="32">
        <v>62744.700000000004</v>
      </c>
      <c r="L971" s="141"/>
      <c r="M971" s="32"/>
      <c r="N971" s="86"/>
      <c r="O971" s="85">
        <f t="shared" si="288"/>
        <v>58698.12</v>
      </c>
      <c r="P971" s="32">
        <v>58698.12</v>
      </c>
      <c r="Q971" s="141"/>
      <c r="R971" s="32"/>
      <c r="S971" s="86"/>
      <c r="T971" s="85">
        <f t="shared" si="294"/>
        <v>93.550722212394035</v>
      </c>
      <c r="U971" s="32">
        <f t="shared" si="291"/>
        <v>93.550722212394035</v>
      </c>
      <c r="V971" s="32" t="str">
        <f t="shared" si="292"/>
        <v xml:space="preserve"> </v>
      </c>
      <c r="W971" s="32" t="str">
        <f t="shared" si="293"/>
        <v xml:space="preserve"> </v>
      </c>
      <c r="X971" s="86" t="str">
        <f t="shared" si="295"/>
        <v xml:space="preserve"> </v>
      </c>
    </row>
    <row r="972" spans="1:24" s="125" customFormat="1" ht="39.950000000000003" customHeight="1" x14ac:dyDescent="0.2">
      <c r="A972" s="68" t="s">
        <v>392</v>
      </c>
      <c r="B972" s="30" t="s">
        <v>392</v>
      </c>
      <c r="C972" s="29" t="s">
        <v>495</v>
      </c>
      <c r="D972" s="30">
        <v>3</v>
      </c>
      <c r="E972" s="32">
        <f>SUM(F972:I972)</f>
        <v>0</v>
      </c>
      <c r="F972" s="32">
        <v>0</v>
      </c>
      <c r="G972" s="141"/>
      <c r="H972" s="32"/>
      <c r="I972" s="86"/>
      <c r="J972" s="85">
        <f>SUM(K972:N972)</f>
        <v>37000</v>
      </c>
      <c r="K972" s="32">
        <v>37000</v>
      </c>
      <c r="L972" s="141"/>
      <c r="M972" s="32"/>
      <c r="N972" s="86"/>
      <c r="O972" s="85">
        <f t="shared" si="288"/>
        <v>0</v>
      </c>
      <c r="P972" s="32"/>
      <c r="Q972" s="141"/>
      <c r="R972" s="32"/>
      <c r="S972" s="86"/>
      <c r="T972" s="85">
        <f t="shared" si="294"/>
        <v>0</v>
      </c>
      <c r="U972" s="32">
        <f t="shared" si="291"/>
        <v>0</v>
      </c>
      <c r="V972" s="32" t="str">
        <f t="shared" si="292"/>
        <v xml:space="preserve"> </v>
      </c>
      <c r="W972" s="32" t="str">
        <f t="shared" si="293"/>
        <v xml:space="preserve"> </v>
      </c>
      <c r="X972" s="86" t="str">
        <f t="shared" si="295"/>
        <v xml:space="preserve"> </v>
      </c>
    </row>
    <row r="973" spans="1:24" s="124" customFormat="1" ht="30" customHeight="1" x14ac:dyDescent="0.2">
      <c r="A973" s="70" t="s">
        <v>392</v>
      </c>
      <c r="B973" s="52" t="s">
        <v>392</v>
      </c>
      <c r="C973" s="53" t="s">
        <v>39</v>
      </c>
      <c r="D973" s="52">
        <v>3</v>
      </c>
      <c r="E973" s="61">
        <f>SUM(F973:I973)</f>
        <v>4856505.5</v>
      </c>
      <c r="F973" s="61">
        <f>SUM(F974:F988)</f>
        <v>4856505.5</v>
      </c>
      <c r="G973" s="61">
        <f>SUM(G974:G988)</f>
        <v>0</v>
      </c>
      <c r="H973" s="61">
        <f>SUM(H974:H988)</f>
        <v>0</v>
      </c>
      <c r="I973" s="88">
        <f>SUM(I974:I988)</f>
        <v>0</v>
      </c>
      <c r="J973" s="87">
        <f>SUM(K973:N973)</f>
        <v>4250558.5999999996</v>
      </c>
      <c r="K973" s="61">
        <f>SUM(K974:K988)</f>
        <v>4250558.5999999996</v>
      </c>
      <c r="L973" s="61">
        <f>SUM(L974:L988)</f>
        <v>0</v>
      </c>
      <c r="M973" s="61">
        <f>SUM(M974:M988)</f>
        <v>0</v>
      </c>
      <c r="N973" s="88">
        <f>SUM(N974:N988)</f>
        <v>0</v>
      </c>
      <c r="O973" s="87">
        <f t="shared" si="288"/>
        <v>1684245.72</v>
      </c>
      <c r="P973" s="61">
        <f>SUM(P974:P988)</f>
        <v>1684245.72</v>
      </c>
      <c r="Q973" s="61">
        <f>SUM(Q974:Q988)</f>
        <v>0</v>
      </c>
      <c r="R973" s="61">
        <f>SUM(R974:R988)</f>
        <v>0</v>
      </c>
      <c r="S973" s="88">
        <f>SUM(S974:S988)</f>
        <v>0</v>
      </c>
      <c r="T973" s="87">
        <f t="shared" si="294"/>
        <v>39.624103053184591</v>
      </c>
      <c r="U973" s="61">
        <f t="shared" si="291"/>
        <v>39.624103053184591</v>
      </c>
      <c r="V973" s="61" t="str">
        <f t="shared" si="292"/>
        <v xml:space="preserve"> </v>
      </c>
      <c r="W973" s="61" t="str">
        <f t="shared" si="293"/>
        <v xml:space="preserve"> </v>
      </c>
      <c r="X973" s="88" t="str">
        <f t="shared" si="295"/>
        <v xml:space="preserve"> </v>
      </c>
    </row>
    <row r="974" spans="1:24" s="125" customFormat="1" ht="39.950000000000003" customHeight="1" x14ac:dyDescent="0.2">
      <c r="A974" s="68" t="s">
        <v>392</v>
      </c>
      <c r="B974" s="30" t="s">
        <v>392</v>
      </c>
      <c r="C974" s="29" t="s">
        <v>224</v>
      </c>
      <c r="D974" s="30">
        <v>3</v>
      </c>
      <c r="E974" s="32">
        <f t="shared" ref="E974:E987" si="296">SUM(F974:I974)</f>
        <v>371505.5</v>
      </c>
      <c r="F974" s="32">
        <v>371505.5</v>
      </c>
      <c r="G974" s="141"/>
      <c r="H974" s="32"/>
      <c r="I974" s="86"/>
      <c r="J974" s="85">
        <f t="shared" ref="J974:J987" si="297">SUM(K974:N974)</f>
        <v>0</v>
      </c>
      <c r="K974" s="32">
        <v>0</v>
      </c>
      <c r="L974" s="141"/>
      <c r="M974" s="32"/>
      <c r="N974" s="86"/>
      <c r="O974" s="85">
        <f t="shared" si="288"/>
        <v>0</v>
      </c>
      <c r="P974" s="32"/>
      <c r="Q974" s="141"/>
      <c r="R974" s="32"/>
      <c r="S974" s="86"/>
      <c r="T974" s="85" t="str">
        <f t="shared" si="294"/>
        <v xml:space="preserve"> </v>
      </c>
      <c r="U974" s="32" t="str">
        <f t="shared" si="291"/>
        <v xml:space="preserve"> </v>
      </c>
      <c r="V974" s="32" t="str">
        <f t="shared" si="292"/>
        <v xml:space="preserve"> </v>
      </c>
      <c r="W974" s="32" t="str">
        <f t="shared" si="293"/>
        <v xml:space="preserve"> </v>
      </c>
      <c r="X974" s="86" t="str">
        <f t="shared" si="295"/>
        <v xml:space="preserve"> </v>
      </c>
    </row>
    <row r="975" spans="1:24" s="125" customFormat="1" ht="30" customHeight="1" x14ac:dyDescent="0.2">
      <c r="A975" s="68" t="s">
        <v>392</v>
      </c>
      <c r="B975" s="30" t="s">
        <v>392</v>
      </c>
      <c r="C975" s="29" t="s">
        <v>225</v>
      </c>
      <c r="D975" s="30">
        <v>3</v>
      </c>
      <c r="E975" s="32">
        <f t="shared" si="296"/>
        <v>330000</v>
      </c>
      <c r="F975" s="32">
        <v>330000</v>
      </c>
      <c r="G975" s="141"/>
      <c r="H975" s="32"/>
      <c r="I975" s="86"/>
      <c r="J975" s="85">
        <f t="shared" si="297"/>
        <v>330000</v>
      </c>
      <c r="K975" s="32">
        <v>330000</v>
      </c>
      <c r="L975" s="141"/>
      <c r="M975" s="32"/>
      <c r="N975" s="86"/>
      <c r="O975" s="85">
        <f t="shared" si="288"/>
        <v>0</v>
      </c>
      <c r="P975" s="32"/>
      <c r="Q975" s="141"/>
      <c r="R975" s="32"/>
      <c r="S975" s="86"/>
      <c r="T975" s="85">
        <f t="shared" si="294"/>
        <v>0</v>
      </c>
      <c r="U975" s="32">
        <f t="shared" si="291"/>
        <v>0</v>
      </c>
      <c r="V975" s="32" t="str">
        <f t="shared" si="292"/>
        <v xml:space="preserve"> </v>
      </c>
      <c r="W975" s="32" t="str">
        <f t="shared" si="293"/>
        <v xml:space="preserve"> </v>
      </c>
      <c r="X975" s="86" t="str">
        <f t="shared" si="295"/>
        <v xml:space="preserve"> </v>
      </c>
    </row>
    <row r="976" spans="1:24" s="125" customFormat="1" ht="30" customHeight="1" x14ac:dyDescent="0.2">
      <c r="A976" s="68" t="s">
        <v>392</v>
      </c>
      <c r="B976" s="30" t="s">
        <v>392</v>
      </c>
      <c r="C976" s="29" t="s">
        <v>226</v>
      </c>
      <c r="D976" s="30">
        <v>3</v>
      </c>
      <c r="E976" s="32">
        <f t="shared" si="296"/>
        <v>330000</v>
      </c>
      <c r="F976" s="32">
        <v>330000</v>
      </c>
      <c r="G976" s="141"/>
      <c r="H976" s="32"/>
      <c r="I976" s="86"/>
      <c r="J976" s="85">
        <f t="shared" si="297"/>
        <v>330000</v>
      </c>
      <c r="K976" s="32">
        <v>330000</v>
      </c>
      <c r="L976" s="141"/>
      <c r="M976" s="32"/>
      <c r="N976" s="86"/>
      <c r="O976" s="85">
        <f t="shared" si="288"/>
        <v>213153.58</v>
      </c>
      <c r="P976" s="32">
        <v>213153.58</v>
      </c>
      <c r="Q976" s="141"/>
      <c r="R976" s="32"/>
      <c r="S976" s="86"/>
      <c r="T976" s="85">
        <f t="shared" si="294"/>
        <v>64.59199393939393</v>
      </c>
      <c r="U976" s="32">
        <f t="shared" si="291"/>
        <v>64.59199393939393</v>
      </c>
      <c r="V976" s="32" t="str">
        <f t="shared" si="292"/>
        <v xml:space="preserve"> </v>
      </c>
      <c r="W976" s="32" t="str">
        <f t="shared" si="293"/>
        <v xml:space="preserve"> </v>
      </c>
      <c r="X976" s="86" t="str">
        <f t="shared" si="295"/>
        <v xml:space="preserve"> </v>
      </c>
    </row>
    <row r="977" spans="1:24" s="125" customFormat="1" ht="30" customHeight="1" x14ac:dyDescent="0.2">
      <c r="A977" s="68" t="s">
        <v>392</v>
      </c>
      <c r="B977" s="30" t="s">
        <v>392</v>
      </c>
      <c r="C977" s="29" t="s">
        <v>227</v>
      </c>
      <c r="D977" s="30">
        <v>3</v>
      </c>
      <c r="E977" s="32">
        <f t="shared" si="296"/>
        <v>330000</v>
      </c>
      <c r="F977" s="32">
        <v>330000</v>
      </c>
      <c r="G977" s="141"/>
      <c r="H977" s="32"/>
      <c r="I977" s="86"/>
      <c r="J977" s="85">
        <f t="shared" si="297"/>
        <v>330000</v>
      </c>
      <c r="K977" s="32">
        <v>330000</v>
      </c>
      <c r="L977" s="141"/>
      <c r="M977" s="32"/>
      <c r="N977" s="86"/>
      <c r="O977" s="85">
        <f t="shared" si="288"/>
        <v>98970</v>
      </c>
      <c r="P977" s="32">
        <v>98970</v>
      </c>
      <c r="Q977" s="141"/>
      <c r="R977" s="32"/>
      <c r="S977" s="86"/>
      <c r="T977" s="85">
        <f t="shared" si="294"/>
        <v>29.990909090909092</v>
      </c>
      <c r="U977" s="32">
        <f t="shared" si="291"/>
        <v>29.990909090909092</v>
      </c>
      <c r="V977" s="32" t="str">
        <f t="shared" si="292"/>
        <v xml:space="preserve"> </v>
      </c>
      <c r="W977" s="32" t="str">
        <f t="shared" si="293"/>
        <v xml:space="preserve"> </v>
      </c>
      <c r="X977" s="86" t="str">
        <f t="shared" si="295"/>
        <v xml:space="preserve"> </v>
      </c>
    </row>
    <row r="978" spans="1:24" s="125" customFormat="1" ht="30" customHeight="1" x14ac:dyDescent="0.2">
      <c r="A978" s="68" t="s">
        <v>392</v>
      </c>
      <c r="B978" s="30" t="s">
        <v>392</v>
      </c>
      <c r="C978" s="29" t="s">
        <v>228</v>
      </c>
      <c r="D978" s="30">
        <v>3</v>
      </c>
      <c r="E978" s="32">
        <f t="shared" si="296"/>
        <v>330000</v>
      </c>
      <c r="F978" s="32">
        <v>330000</v>
      </c>
      <c r="G978" s="141"/>
      <c r="H978" s="32"/>
      <c r="I978" s="86"/>
      <c r="J978" s="85">
        <f t="shared" si="297"/>
        <v>330000</v>
      </c>
      <c r="K978" s="32">
        <v>330000</v>
      </c>
      <c r="L978" s="141"/>
      <c r="M978" s="32"/>
      <c r="N978" s="86"/>
      <c r="O978" s="85">
        <f t="shared" si="288"/>
        <v>286456.52</v>
      </c>
      <c r="P978" s="32">
        <v>286456.52</v>
      </c>
      <c r="Q978" s="141"/>
      <c r="R978" s="32"/>
      <c r="S978" s="86"/>
      <c r="T978" s="85">
        <f t="shared" si="294"/>
        <v>86.805006060606075</v>
      </c>
      <c r="U978" s="32">
        <f t="shared" si="291"/>
        <v>86.805006060606075</v>
      </c>
      <c r="V978" s="32" t="str">
        <f t="shared" si="292"/>
        <v xml:space="preserve"> </v>
      </c>
      <c r="W978" s="32" t="str">
        <f t="shared" si="293"/>
        <v xml:space="preserve"> </v>
      </c>
      <c r="X978" s="86" t="str">
        <f t="shared" si="295"/>
        <v xml:space="preserve"> </v>
      </c>
    </row>
    <row r="979" spans="1:24" s="125" customFormat="1" ht="30" customHeight="1" x14ac:dyDescent="0.2">
      <c r="A979" s="68" t="s">
        <v>392</v>
      </c>
      <c r="B979" s="30" t="s">
        <v>392</v>
      </c>
      <c r="C979" s="29" t="s">
        <v>229</v>
      </c>
      <c r="D979" s="30">
        <v>3</v>
      </c>
      <c r="E979" s="32">
        <f t="shared" si="296"/>
        <v>330000</v>
      </c>
      <c r="F979" s="32">
        <v>330000</v>
      </c>
      <c r="G979" s="141"/>
      <c r="H979" s="32"/>
      <c r="I979" s="86"/>
      <c r="J979" s="85">
        <f t="shared" si="297"/>
        <v>330000</v>
      </c>
      <c r="K979" s="32">
        <v>330000</v>
      </c>
      <c r="L979" s="141"/>
      <c r="M979" s="32"/>
      <c r="N979" s="86"/>
      <c r="O979" s="85">
        <f t="shared" si="288"/>
        <v>245974.38</v>
      </c>
      <c r="P979" s="32">
        <v>245974.38</v>
      </c>
      <c r="Q979" s="141"/>
      <c r="R979" s="32"/>
      <c r="S979" s="86"/>
      <c r="T979" s="85">
        <f t="shared" si="294"/>
        <v>74.537690909090912</v>
      </c>
      <c r="U979" s="32">
        <f t="shared" si="291"/>
        <v>74.537690909090912</v>
      </c>
      <c r="V979" s="32" t="str">
        <f t="shared" si="292"/>
        <v xml:space="preserve"> </v>
      </c>
      <c r="W979" s="32" t="str">
        <f t="shared" si="293"/>
        <v xml:space="preserve"> </v>
      </c>
      <c r="X979" s="86" t="str">
        <f t="shared" si="295"/>
        <v xml:space="preserve"> </v>
      </c>
    </row>
    <row r="980" spans="1:24" s="125" customFormat="1" ht="39.75" customHeight="1" x14ac:dyDescent="0.2">
      <c r="A980" s="68" t="s">
        <v>392</v>
      </c>
      <c r="B980" s="30" t="s">
        <v>392</v>
      </c>
      <c r="C980" s="29" t="s">
        <v>230</v>
      </c>
      <c r="D980" s="30">
        <v>3</v>
      </c>
      <c r="E980" s="32">
        <f t="shared" si="296"/>
        <v>405000</v>
      </c>
      <c r="F980" s="32">
        <v>405000</v>
      </c>
      <c r="G980" s="141"/>
      <c r="H980" s="32"/>
      <c r="I980" s="86"/>
      <c r="J980" s="85">
        <f t="shared" si="297"/>
        <v>404999.99999999994</v>
      </c>
      <c r="K980" s="32">
        <v>404999.99999999994</v>
      </c>
      <c r="L980" s="141"/>
      <c r="M980" s="32"/>
      <c r="N980" s="86"/>
      <c r="O980" s="85">
        <f t="shared" si="288"/>
        <v>0</v>
      </c>
      <c r="P980" s="32"/>
      <c r="Q980" s="141"/>
      <c r="R980" s="32"/>
      <c r="S980" s="86"/>
      <c r="T980" s="85">
        <f t="shared" si="294"/>
        <v>0</v>
      </c>
      <c r="U980" s="32">
        <f t="shared" si="291"/>
        <v>0</v>
      </c>
      <c r="V980" s="32" t="str">
        <f t="shared" si="292"/>
        <v xml:space="preserve"> </v>
      </c>
      <c r="W980" s="32" t="str">
        <f t="shared" si="293"/>
        <v xml:space="preserve"> </v>
      </c>
      <c r="X980" s="86" t="str">
        <f t="shared" si="295"/>
        <v xml:space="preserve"> </v>
      </c>
    </row>
    <row r="981" spans="1:24" s="125" customFormat="1" ht="30" customHeight="1" x14ac:dyDescent="0.2">
      <c r="A981" s="68" t="s">
        <v>392</v>
      </c>
      <c r="B981" s="30" t="s">
        <v>392</v>
      </c>
      <c r="C981" s="29" t="s">
        <v>231</v>
      </c>
      <c r="D981" s="30">
        <v>3</v>
      </c>
      <c r="E981" s="32">
        <f t="shared" si="296"/>
        <v>405000</v>
      </c>
      <c r="F981" s="32">
        <v>405000</v>
      </c>
      <c r="G981" s="141"/>
      <c r="H981" s="32"/>
      <c r="I981" s="86"/>
      <c r="J981" s="85">
        <f t="shared" si="297"/>
        <v>405000</v>
      </c>
      <c r="K981" s="32">
        <v>405000</v>
      </c>
      <c r="L981" s="141"/>
      <c r="M981" s="32"/>
      <c r="N981" s="86"/>
      <c r="O981" s="85">
        <f t="shared" ref="O981:O1012" si="298">SUM(P981:S981)</f>
        <v>118462.5</v>
      </c>
      <c r="P981" s="32">
        <v>118462.5</v>
      </c>
      <c r="Q981" s="141"/>
      <c r="R981" s="32"/>
      <c r="S981" s="86"/>
      <c r="T981" s="85">
        <f t="shared" si="294"/>
        <v>29.25</v>
      </c>
      <c r="U981" s="32">
        <f t="shared" si="291"/>
        <v>29.25</v>
      </c>
      <c r="V981" s="32" t="str">
        <f t="shared" si="292"/>
        <v xml:space="preserve"> </v>
      </c>
      <c r="W981" s="32" t="str">
        <f t="shared" si="293"/>
        <v xml:space="preserve"> </v>
      </c>
      <c r="X981" s="86" t="str">
        <f t="shared" si="295"/>
        <v xml:space="preserve"> </v>
      </c>
    </row>
    <row r="982" spans="1:24" s="125" customFormat="1" ht="30" customHeight="1" x14ac:dyDescent="0.2">
      <c r="A982" s="68" t="s">
        <v>392</v>
      </c>
      <c r="B982" s="30" t="s">
        <v>392</v>
      </c>
      <c r="C982" s="29" t="s">
        <v>232</v>
      </c>
      <c r="D982" s="30">
        <v>3</v>
      </c>
      <c r="E982" s="32">
        <f t="shared" si="296"/>
        <v>405000</v>
      </c>
      <c r="F982" s="32">
        <v>405000</v>
      </c>
      <c r="G982" s="141"/>
      <c r="H982" s="32"/>
      <c r="I982" s="86"/>
      <c r="J982" s="85">
        <f t="shared" si="297"/>
        <v>617328.80000000005</v>
      </c>
      <c r="K982" s="32">
        <v>617328.80000000005</v>
      </c>
      <c r="L982" s="141"/>
      <c r="M982" s="32"/>
      <c r="N982" s="86"/>
      <c r="O982" s="85">
        <f t="shared" si="298"/>
        <v>610040.37</v>
      </c>
      <c r="P982" s="32">
        <v>610040.37</v>
      </c>
      <c r="Q982" s="141"/>
      <c r="R982" s="32"/>
      <c r="S982" s="86"/>
      <c r="T982" s="85">
        <f t="shared" si="294"/>
        <v>98.819360120571076</v>
      </c>
      <c r="U982" s="32">
        <f t="shared" si="291"/>
        <v>98.819360120571076</v>
      </c>
      <c r="V982" s="32" t="str">
        <f t="shared" si="292"/>
        <v xml:space="preserve"> </v>
      </c>
      <c r="W982" s="32" t="str">
        <f t="shared" si="293"/>
        <v xml:space="preserve"> </v>
      </c>
      <c r="X982" s="86" t="str">
        <f t="shared" si="295"/>
        <v xml:space="preserve"> </v>
      </c>
    </row>
    <row r="983" spans="1:24" s="125" customFormat="1" ht="30" customHeight="1" x14ac:dyDescent="0.2">
      <c r="A983" s="68" t="s">
        <v>392</v>
      </c>
      <c r="B983" s="30" t="s">
        <v>392</v>
      </c>
      <c r="C983" s="29" t="s">
        <v>233</v>
      </c>
      <c r="D983" s="30">
        <v>3</v>
      </c>
      <c r="E983" s="32">
        <f t="shared" si="296"/>
        <v>405000</v>
      </c>
      <c r="F983" s="32">
        <v>405000</v>
      </c>
      <c r="G983" s="141"/>
      <c r="H983" s="32"/>
      <c r="I983" s="86"/>
      <c r="J983" s="85">
        <f t="shared" si="297"/>
        <v>404999.99999999994</v>
      </c>
      <c r="K983" s="32">
        <v>404999.99999999994</v>
      </c>
      <c r="L983" s="141"/>
      <c r="M983" s="32"/>
      <c r="N983" s="86"/>
      <c r="O983" s="85">
        <f t="shared" si="298"/>
        <v>0</v>
      </c>
      <c r="P983" s="32"/>
      <c r="Q983" s="141"/>
      <c r="R983" s="32"/>
      <c r="S983" s="86"/>
      <c r="T983" s="85">
        <f t="shared" si="294"/>
        <v>0</v>
      </c>
      <c r="U983" s="32">
        <f t="shared" si="291"/>
        <v>0</v>
      </c>
      <c r="V983" s="32" t="str">
        <f t="shared" si="292"/>
        <v xml:space="preserve"> </v>
      </c>
      <c r="W983" s="32" t="str">
        <f t="shared" si="293"/>
        <v xml:space="preserve"> </v>
      </c>
      <c r="X983" s="86" t="str">
        <f t="shared" si="295"/>
        <v xml:space="preserve"> </v>
      </c>
    </row>
    <row r="984" spans="1:24" s="125" customFormat="1" ht="30" customHeight="1" x14ac:dyDescent="0.2">
      <c r="A984" s="68" t="s">
        <v>392</v>
      </c>
      <c r="B984" s="30" t="s">
        <v>392</v>
      </c>
      <c r="C984" s="29" t="s">
        <v>234</v>
      </c>
      <c r="D984" s="30">
        <v>3</v>
      </c>
      <c r="E984" s="32">
        <f t="shared" si="296"/>
        <v>405000</v>
      </c>
      <c r="F984" s="32">
        <v>405000</v>
      </c>
      <c r="G984" s="141"/>
      <c r="H984" s="32"/>
      <c r="I984" s="86"/>
      <c r="J984" s="85">
        <f t="shared" si="297"/>
        <v>404999.99999999994</v>
      </c>
      <c r="K984" s="32">
        <v>404999.99999999994</v>
      </c>
      <c r="L984" s="141"/>
      <c r="M984" s="32"/>
      <c r="N984" s="86"/>
      <c r="O984" s="85">
        <f t="shared" si="298"/>
        <v>0</v>
      </c>
      <c r="P984" s="32"/>
      <c r="Q984" s="141"/>
      <c r="R984" s="32"/>
      <c r="S984" s="86"/>
      <c r="T984" s="85">
        <f t="shared" si="294"/>
        <v>0</v>
      </c>
      <c r="U984" s="32">
        <f t="shared" si="291"/>
        <v>0</v>
      </c>
      <c r="V984" s="32" t="str">
        <f t="shared" si="292"/>
        <v xml:space="preserve"> </v>
      </c>
      <c r="W984" s="32" t="str">
        <f t="shared" si="293"/>
        <v xml:space="preserve"> </v>
      </c>
      <c r="X984" s="86" t="str">
        <f t="shared" si="295"/>
        <v xml:space="preserve"> </v>
      </c>
    </row>
    <row r="985" spans="1:24" s="125" customFormat="1" ht="30" customHeight="1" x14ac:dyDescent="0.2">
      <c r="A985" s="68" t="s">
        <v>392</v>
      </c>
      <c r="B985" s="30" t="s">
        <v>392</v>
      </c>
      <c r="C985" s="29" t="s">
        <v>235</v>
      </c>
      <c r="D985" s="30">
        <v>3</v>
      </c>
      <c r="E985" s="32">
        <f t="shared" si="296"/>
        <v>405000</v>
      </c>
      <c r="F985" s="32">
        <v>405000</v>
      </c>
      <c r="G985" s="141"/>
      <c r="H985" s="32"/>
      <c r="I985" s="86"/>
      <c r="J985" s="85">
        <f t="shared" si="297"/>
        <v>360000</v>
      </c>
      <c r="K985" s="32">
        <v>360000</v>
      </c>
      <c r="L985" s="141"/>
      <c r="M985" s="32"/>
      <c r="N985" s="86"/>
      <c r="O985" s="85">
        <f t="shared" si="298"/>
        <v>107970</v>
      </c>
      <c r="P985" s="32">
        <v>107970</v>
      </c>
      <c r="Q985" s="141"/>
      <c r="R985" s="32"/>
      <c r="S985" s="86"/>
      <c r="T985" s="85">
        <f t="shared" si="294"/>
        <v>29.991666666666667</v>
      </c>
      <c r="U985" s="32">
        <f t="shared" si="291"/>
        <v>29.991666666666667</v>
      </c>
      <c r="V985" s="32" t="str">
        <f t="shared" si="292"/>
        <v xml:space="preserve"> </v>
      </c>
      <c r="W985" s="32" t="str">
        <f t="shared" si="293"/>
        <v xml:space="preserve"> </v>
      </c>
      <c r="X985" s="86" t="str">
        <f t="shared" si="295"/>
        <v xml:space="preserve"> </v>
      </c>
    </row>
    <row r="986" spans="1:24" s="125" customFormat="1" ht="30" customHeight="1" x14ac:dyDescent="0.2">
      <c r="A986" s="68" t="s">
        <v>392</v>
      </c>
      <c r="B986" s="30" t="s">
        <v>392</v>
      </c>
      <c r="C986" s="29" t="s">
        <v>236</v>
      </c>
      <c r="D986" s="30">
        <v>3</v>
      </c>
      <c r="E986" s="32">
        <f>SUM(F986:I986)</f>
        <v>405000</v>
      </c>
      <c r="F986" s="32">
        <v>405000</v>
      </c>
      <c r="G986" s="141"/>
      <c r="H986" s="32"/>
      <c r="I986" s="86"/>
      <c r="J986" s="85">
        <f>SUM(K986:N986)</f>
        <v>0</v>
      </c>
      <c r="K986" s="32">
        <v>0</v>
      </c>
      <c r="L986" s="141"/>
      <c r="M986" s="32"/>
      <c r="N986" s="86"/>
      <c r="O986" s="85">
        <f t="shared" si="298"/>
        <v>0</v>
      </c>
      <c r="P986" s="32"/>
      <c r="Q986" s="141"/>
      <c r="R986" s="32"/>
      <c r="S986" s="86"/>
      <c r="T986" s="85" t="str">
        <f t="shared" si="294"/>
        <v xml:space="preserve"> </v>
      </c>
      <c r="U986" s="32" t="str">
        <f t="shared" si="291"/>
        <v xml:space="preserve"> </v>
      </c>
      <c r="V986" s="32" t="str">
        <f t="shared" si="292"/>
        <v xml:space="preserve"> </v>
      </c>
      <c r="W986" s="32" t="str">
        <f t="shared" si="293"/>
        <v xml:space="preserve"> </v>
      </c>
      <c r="X986" s="86" t="str">
        <f t="shared" si="295"/>
        <v xml:space="preserve"> </v>
      </c>
    </row>
    <row r="987" spans="1:24" s="125" customFormat="1" ht="30" customHeight="1" x14ac:dyDescent="0.2">
      <c r="A987" s="68" t="s">
        <v>392</v>
      </c>
      <c r="B987" s="30" t="s">
        <v>392</v>
      </c>
      <c r="C987" s="29" t="s">
        <v>753</v>
      </c>
      <c r="D987" s="30">
        <v>3</v>
      </c>
      <c r="E987" s="32">
        <f t="shared" si="296"/>
        <v>0</v>
      </c>
      <c r="F987" s="32">
        <v>0</v>
      </c>
      <c r="G987" s="141"/>
      <c r="H987" s="32"/>
      <c r="I987" s="86"/>
      <c r="J987" s="85">
        <f t="shared" si="297"/>
        <v>3008.5</v>
      </c>
      <c r="K987" s="32">
        <v>3008.5</v>
      </c>
      <c r="L987" s="141"/>
      <c r="M987" s="32"/>
      <c r="N987" s="86"/>
      <c r="O987" s="85">
        <f t="shared" si="298"/>
        <v>2997.95</v>
      </c>
      <c r="P987" s="32">
        <v>2997.95</v>
      </c>
      <c r="Q987" s="141"/>
      <c r="R987" s="32"/>
      <c r="S987" s="86"/>
      <c r="T987" s="85">
        <f t="shared" si="294"/>
        <v>99.649326907096565</v>
      </c>
      <c r="U987" s="32">
        <f t="shared" si="291"/>
        <v>99.649326907096565</v>
      </c>
      <c r="V987" s="32" t="str">
        <f t="shared" si="292"/>
        <v xml:space="preserve"> </v>
      </c>
      <c r="W987" s="32" t="str">
        <f t="shared" si="293"/>
        <v xml:space="preserve"> </v>
      </c>
      <c r="X987" s="86" t="str">
        <f t="shared" si="295"/>
        <v xml:space="preserve"> </v>
      </c>
    </row>
    <row r="988" spans="1:24" s="125" customFormat="1" ht="30" customHeight="1" x14ac:dyDescent="0.2">
      <c r="A988" s="68" t="s">
        <v>392</v>
      </c>
      <c r="B988" s="30" t="s">
        <v>392</v>
      </c>
      <c r="C988" s="29" t="s">
        <v>754</v>
      </c>
      <c r="D988" s="30">
        <v>3</v>
      </c>
      <c r="E988" s="32">
        <f>SUM(F988:I988)</f>
        <v>0</v>
      </c>
      <c r="F988" s="32">
        <v>0</v>
      </c>
      <c r="G988" s="141"/>
      <c r="H988" s="32"/>
      <c r="I988" s="86"/>
      <c r="J988" s="85">
        <f>SUM(K988:N988)</f>
        <v>221.3</v>
      </c>
      <c r="K988" s="32">
        <v>221.3</v>
      </c>
      <c r="L988" s="141"/>
      <c r="M988" s="32"/>
      <c r="N988" s="86"/>
      <c r="O988" s="85">
        <f t="shared" si="298"/>
        <v>220.42</v>
      </c>
      <c r="P988" s="32">
        <v>220.42</v>
      </c>
      <c r="Q988" s="141"/>
      <c r="R988" s="32"/>
      <c r="S988" s="86"/>
      <c r="T988" s="85">
        <f t="shared" si="294"/>
        <v>99.602349751468594</v>
      </c>
      <c r="U988" s="32">
        <f t="shared" si="291"/>
        <v>99.602349751468594</v>
      </c>
      <c r="V988" s="32" t="str">
        <f t="shared" si="292"/>
        <v xml:space="preserve"> </v>
      </c>
      <c r="W988" s="32" t="str">
        <f t="shared" si="293"/>
        <v xml:space="preserve"> </v>
      </c>
      <c r="X988" s="86" t="str">
        <f t="shared" si="295"/>
        <v xml:space="preserve"> </v>
      </c>
    </row>
    <row r="989" spans="1:24" s="124" customFormat="1" ht="30" customHeight="1" x14ac:dyDescent="0.2">
      <c r="A989" s="70" t="s">
        <v>392</v>
      </c>
      <c r="B989" s="52" t="s">
        <v>392</v>
      </c>
      <c r="C989" s="53" t="s">
        <v>50</v>
      </c>
      <c r="D989" s="52">
        <v>3</v>
      </c>
      <c r="E989" s="61">
        <f>SUM(F989:I989)</f>
        <v>4228775.5999999996</v>
      </c>
      <c r="F989" s="61">
        <f>SUM(F990:F1006)</f>
        <v>4228775.5999999996</v>
      </c>
      <c r="G989" s="61">
        <f>SUM(G990:G1006)</f>
        <v>0</v>
      </c>
      <c r="H989" s="61">
        <f>SUM(H990:H1006)</f>
        <v>0</v>
      </c>
      <c r="I989" s="88">
        <f>SUM(I990:I1006)</f>
        <v>0</v>
      </c>
      <c r="J989" s="87">
        <f>SUM(K989:N989)</f>
        <v>4356870.9000000004</v>
      </c>
      <c r="K989" s="61">
        <f>SUM(K990:K1006)</f>
        <v>4356870.9000000004</v>
      </c>
      <c r="L989" s="61">
        <f>SUM(L990:L1006)</f>
        <v>0</v>
      </c>
      <c r="M989" s="61">
        <f>SUM(M990:M1006)</f>
        <v>0</v>
      </c>
      <c r="N989" s="88">
        <f>SUM(N990:N1006)</f>
        <v>0</v>
      </c>
      <c r="O989" s="87">
        <f t="shared" si="298"/>
        <v>1433819.08</v>
      </c>
      <c r="P989" s="61">
        <f>SUM(P990:P1006)</f>
        <v>1433819.08</v>
      </c>
      <c r="Q989" s="61">
        <f>SUM(Q990:Q1006)</f>
        <v>0</v>
      </c>
      <c r="R989" s="61">
        <f>SUM(R990:R1006)</f>
        <v>0</v>
      </c>
      <c r="S989" s="88">
        <f>SUM(S990:S1006)</f>
        <v>0</v>
      </c>
      <c r="T989" s="87">
        <f t="shared" si="294"/>
        <v>32.909377232178258</v>
      </c>
      <c r="U989" s="61">
        <f t="shared" si="291"/>
        <v>32.909377232178258</v>
      </c>
      <c r="V989" s="61" t="str">
        <f t="shared" si="292"/>
        <v xml:space="preserve"> </v>
      </c>
      <c r="W989" s="61" t="str">
        <f t="shared" si="293"/>
        <v xml:space="preserve"> </v>
      </c>
      <c r="X989" s="88" t="str">
        <f t="shared" si="295"/>
        <v xml:space="preserve"> </v>
      </c>
    </row>
    <row r="990" spans="1:24" s="125" customFormat="1" ht="30" customHeight="1" x14ac:dyDescent="0.2">
      <c r="A990" s="68" t="s">
        <v>392</v>
      </c>
      <c r="B990" s="30" t="s">
        <v>392</v>
      </c>
      <c r="C990" s="29" t="s">
        <v>237</v>
      </c>
      <c r="D990" s="30">
        <v>3</v>
      </c>
      <c r="E990" s="32">
        <f t="shared" ref="E990:E1005" si="299">SUM(F990:I990)</f>
        <v>330000</v>
      </c>
      <c r="F990" s="32">
        <v>330000</v>
      </c>
      <c r="G990" s="141"/>
      <c r="H990" s="32"/>
      <c r="I990" s="86"/>
      <c r="J990" s="85">
        <f t="shared" ref="J990:J1005" si="300">SUM(K990:N990)</f>
        <v>330000</v>
      </c>
      <c r="K990" s="32">
        <v>330000</v>
      </c>
      <c r="L990" s="141"/>
      <c r="M990" s="32"/>
      <c r="N990" s="86"/>
      <c r="O990" s="85">
        <f t="shared" si="298"/>
        <v>150209.68</v>
      </c>
      <c r="P990" s="32">
        <v>150209.68</v>
      </c>
      <c r="Q990" s="141"/>
      <c r="R990" s="32"/>
      <c r="S990" s="86"/>
      <c r="T990" s="85">
        <f t="shared" si="294"/>
        <v>45.518084848484847</v>
      </c>
      <c r="U990" s="32">
        <f t="shared" si="291"/>
        <v>45.518084848484847</v>
      </c>
      <c r="V990" s="32" t="str">
        <f t="shared" si="292"/>
        <v xml:space="preserve"> </v>
      </c>
      <c r="W990" s="32" t="str">
        <f t="shared" si="293"/>
        <v xml:space="preserve"> </v>
      </c>
      <c r="X990" s="86" t="str">
        <f t="shared" si="295"/>
        <v xml:space="preserve"> </v>
      </c>
    </row>
    <row r="991" spans="1:24" s="125" customFormat="1" ht="30" customHeight="1" x14ac:dyDescent="0.2">
      <c r="A991" s="68" t="s">
        <v>392</v>
      </c>
      <c r="B991" s="30" t="s">
        <v>392</v>
      </c>
      <c r="C991" s="29" t="s">
        <v>238</v>
      </c>
      <c r="D991" s="30">
        <v>3</v>
      </c>
      <c r="E991" s="32">
        <f t="shared" si="299"/>
        <v>330000</v>
      </c>
      <c r="F991" s="32">
        <v>330000</v>
      </c>
      <c r="G991" s="141"/>
      <c r="H991" s="32"/>
      <c r="I991" s="86"/>
      <c r="J991" s="85">
        <f t="shared" si="300"/>
        <v>330000</v>
      </c>
      <c r="K991" s="32">
        <v>330000</v>
      </c>
      <c r="L991" s="141"/>
      <c r="M991" s="32"/>
      <c r="N991" s="86"/>
      <c r="O991" s="85">
        <f t="shared" si="298"/>
        <v>214716.12</v>
      </c>
      <c r="P991" s="32">
        <v>214716.12</v>
      </c>
      <c r="Q991" s="141"/>
      <c r="R991" s="32"/>
      <c r="S991" s="86"/>
      <c r="T991" s="85">
        <f t="shared" si="294"/>
        <v>65.065490909090911</v>
      </c>
      <c r="U991" s="32">
        <f t="shared" si="291"/>
        <v>65.065490909090911</v>
      </c>
      <c r="V991" s="32" t="str">
        <f t="shared" si="292"/>
        <v xml:space="preserve"> </v>
      </c>
      <c r="W991" s="32" t="str">
        <f t="shared" si="293"/>
        <v xml:space="preserve"> </v>
      </c>
      <c r="X991" s="86" t="str">
        <f t="shared" si="295"/>
        <v xml:space="preserve"> </v>
      </c>
    </row>
    <row r="992" spans="1:24" s="125" customFormat="1" ht="30" customHeight="1" x14ac:dyDescent="0.2">
      <c r="A992" s="68" t="s">
        <v>392</v>
      </c>
      <c r="B992" s="30" t="s">
        <v>392</v>
      </c>
      <c r="C992" s="29" t="s">
        <v>239</v>
      </c>
      <c r="D992" s="30">
        <v>3</v>
      </c>
      <c r="E992" s="32">
        <f t="shared" si="299"/>
        <v>330000</v>
      </c>
      <c r="F992" s="32">
        <v>330000</v>
      </c>
      <c r="G992" s="141"/>
      <c r="H992" s="32"/>
      <c r="I992" s="86"/>
      <c r="J992" s="85">
        <f t="shared" si="300"/>
        <v>330000</v>
      </c>
      <c r="K992" s="32">
        <v>330000</v>
      </c>
      <c r="L992" s="141"/>
      <c r="M992" s="32"/>
      <c r="N992" s="86"/>
      <c r="O992" s="85">
        <f t="shared" si="298"/>
        <v>98970</v>
      </c>
      <c r="P992" s="32">
        <v>98970</v>
      </c>
      <c r="Q992" s="141"/>
      <c r="R992" s="32"/>
      <c r="S992" s="86"/>
      <c r="T992" s="85">
        <f t="shared" si="294"/>
        <v>29.990909090909092</v>
      </c>
      <c r="U992" s="32">
        <f t="shared" si="291"/>
        <v>29.990909090909092</v>
      </c>
      <c r="V992" s="32" t="str">
        <f t="shared" si="292"/>
        <v xml:space="preserve"> </v>
      </c>
      <c r="W992" s="32" t="str">
        <f t="shared" si="293"/>
        <v xml:space="preserve"> </v>
      </c>
      <c r="X992" s="86" t="str">
        <f t="shared" si="295"/>
        <v xml:space="preserve"> </v>
      </c>
    </row>
    <row r="993" spans="1:24" s="125" customFormat="1" ht="30" customHeight="1" x14ac:dyDescent="0.2">
      <c r="A993" s="68" t="s">
        <v>392</v>
      </c>
      <c r="B993" s="30" t="s">
        <v>392</v>
      </c>
      <c r="C993" s="29" t="s">
        <v>240</v>
      </c>
      <c r="D993" s="30">
        <v>3</v>
      </c>
      <c r="E993" s="32">
        <f t="shared" si="299"/>
        <v>330000</v>
      </c>
      <c r="F993" s="32">
        <v>330000</v>
      </c>
      <c r="G993" s="141"/>
      <c r="H993" s="32"/>
      <c r="I993" s="86"/>
      <c r="J993" s="85">
        <f t="shared" si="300"/>
        <v>330000</v>
      </c>
      <c r="K993" s="32">
        <v>330000</v>
      </c>
      <c r="L993" s="141"/>
      <c r="M993" s="32"/>
      <c r="N993" s="86"/>
      <c r="O993" s="85">
        <f t="shared" si="298"/>
        <v>98970</v>
      </c>
      <c r="P993" s="32">
        <v>98970</v>
      </c>
      <c r="Q993" s="141"/>
      <c r="R993" s="32"/>
      <c r="S993" s="86"/>
      <c r="T993" s="85">
        <f t="shared" si="294"/>
        <v>29.990909090909092</v>
      </c>
      <c r="U993" s="32">
        <f t="shared" si="291"/>
        <v>29.990909090909092</v>
      </c>
      <c r="V993" s="32" t="str">
        <f t="shared" si="292"/>
        <v xml:space="preserve"> </v>
      </c>
      <c r="W993" s="32" t="str">
        <f t="shared" si="293"/>
        <v xml:space="preserve"> </v>
      </c>
      <c r="X993" s="86" t="str">
        <f t="shared" si="295"/>
        <v xml:space="preserve"> </v>
      </c>
    </row>
    <row r="994" spans="1:24" s="125" customFormat="1" ht="30" customHeight="1" x14ac:dyDescent="0.2">
      <c r="A994" s="68" t="s">
        <v>392</v>
      </c>
      <c r="B994" s="30" t="s">
        <v>392</v>
      </c>
      <c r="C994" s="29" t="s">
        <v>241</v>
      </c>
      <c r="D994" s="30">
        <v>3</v>
      </c>
      <c r="E994" s="32">
        <f t="shared" si="299"/>
        <v>375000</v>
      </c>
      <c r="F994" s="32">
        <v>375000</v>
      </c>
      <c r="G994" s="141"/>
      <c r="H994" s="32"/>
      <c r="I994" s="86"/>
      <c r="J994" s="85">
        <f t="shared" si="300"/>
        <v>374999.99999999994</v>
      </c>
      <c r="K994" s="32">
        <v>374999.99999999994</v>
      </c>
      <c r="L994" s="141"/>
      <c r="M994" s="32"/>
      <c r="N994" s="86"/>
      <c r="O994" s="85">
        <f t="shared" si="298"/>
        <v>0</v>
      </c>
      <c r="P994" s="32"/>
      <c r="Q994" s="141"/>
      <c r="R994" s="32"/>
      <c r="S994" s="86"/>
      <c r="T994" s="85">
        <f t="shared" si="294"/>
        <v>0</v>
      </c>
      <c r="U994" s="32">
        <f t="shared" si="291"/>
        <v>0</v>
      </c>
      <c r="V994" s="32" t="str">
        <f t="shared" si="292"/>
        <v xml:space="preserve"> </v>
      </c>
      <c r="W994" s="32" t="str">
        <f t="shared" si="293"/>
        <v xml:space="preserve"> </v>
      </c>
      <c r="X994" s="86" t="str">
        <f t="shared" si="295"/>
        <v xml:space="preserve"> </v>
      </c>
    </row>
    <row r="995" spans="1:24" s="125" customFormat="1" ht="39.950000000000003" customHeight="1" x14ac:dyDescent="0.2">
      <c r="A995" s="68" t="s">
        <v>392</v>
      </c>
      <c r="B995" s="30" t="s">
        <v>392</v>
      </c>
      <c r="C995" s="29" t="s">
        <v>242</v>
      </c>
      <c r="D995" s="30">
        <v>3</v>
      </c>
      <c r="E995" s="32">
        <f t="shared" si="299"/>
        <v>330000</v>
      </c>
      <c r="F995" s="32">
        <v>330000</v>
      </c>
      <c r="G995" s="141"/>
      <c r="H995" s="32"/>
      <c r="I995" s="86"/>
      <c r="J995" s="85">
        <f t="shared" si="300"/>
        <v>330000</v>
      </c>
      <c r="K995" s="32">
        <v>330000</v>
      </c>
      <c r="L995" s="141"/>
      <c r="M995" s="32"/>
      <c r="N995" s="86"/>
      <c r="O995" s="85">
        <f t="shared" si="298"/>
        <v>0</v>
      </c>
      <c r="P995" s="32"/>
      <c r="Q995" s="141"/>
      <c r="R995" s="32"/>
      <c r="S995" s="86"/>
      <c r="T995" s="85">
        <f t="shared" si="294"/>
        <v>0</v>
      </c>
      <c r="U995" s="32">
        <f t="shared" si="291"/>
        <v>0</v>
      </c>
      <c r="V995" s="32" t="str">
        <f t="shared" si="292"/>
        <v xml:space="preserve"> </v>
      </c>
      <c r="W995" s="32" t="str">
        <f t="shared" si="293"/>
        <v xml:space="preserve"> </v>
      </c>
      <c r="X995" s="86" t="str">
        <f t="shared" si="295"/>
        <v xml:space="preserve"> </v>
      </c>
    </row>
    <row r="996" spans="1:24" s="125" customFormat="1" ht="30" customHeight="1" x14ac:dyDescent="0.2">
      <c r="A996" s="68" t="s">
        <v>392</v>
      </c>
      <c r="B996" s="30" t="s">
        <v>392</v>
      </c>
      <c r="C996" s="29" t="s">
        <v>243</v>
      </c>
      <c r="D996" s="30">
        <v>3</v>
      </c>
      <c r="E996" s="32">
        <f t="shared" si="299"/>
        <v>330000</v>
      </c>
      <c r="F996" s="32">
        <v>330000</v>
      </c>
      <c r="G996" s="141"/>
      <c r="H996" s="32"/>
      <c r="I996" s="86"/>
      <c r="J996" s="85">
        <f t="shared" si="300"/>
        <v>330000</v>
      </c>
      <c r="K996" s="32">
        <v>330000</v>
      </c>
      <c r="L996" s="141"/>
      <c r="M996" s="32"/>
      <c r="N996" s="86"/>
      <c r="O996" s="85">
        <f t="shared" si="298"/>
        <v>98970</v>
      </c>
      <c r="P996" s="32">
        <v>98970</v>
      </c>
      <c r="Q996" s="141"/>
      <c r="R996" s="32"/>
      <c r="S996" s="86"/>
      <c r="T996" s="85">
        <f t="shared" si="294"/>
        <v>29.990909090909092</v>
      </c>
      <c r="U996" s="32">
        <f t="shared" si="291"/>
        <v>29.990909090909092</v>
      </c>
      <c r="V996" s="32" t="str">
        <f t="shared" si="292"/>
        <v xml:space="preserve"> </v>
      </c>
      <c r="W996" s="32" t="str">
        <f t="shared" si="293"/>
        <v xml:space="preserve"> </v>
      </c>
      <c r="X996" s="86" t="str">
        <f t="shared" si="295"/>
        <v xml:space="preserve"> </v>
      </c>
    </row>
    <row r="997" spans="1:24" s="125" customFormat="1" ht="30" customHeight="1" x14ac:dyDescent="0.2">
      <c r="A997" s="68" t="s">
        <v>392</v>
      </c>
      <c r="B997" s="30" t="s">
        <v>392</v>
      </c>
      <c r="C997" s="29" t="s">
        <v>244</v>
      </c>
      <c r="D997" s="30">
        <v>3</v>
      </c>
      <c r="E997" s="32">
        <f t="shared" si="299"/>
        <v>330000</v>
      </c>
      <c r="F997" s="32">
        <v>330000</v>
      </c>
      <c r="G997" s="141"/>
      <c r="H997" s="32"/>
      <c r="I997" s="86"/>
      <c r="J997" s="85">
        <f t="shared" si="300"/>
        <v>330000</v>
      </c>
      <c r="K997" s="32">
        <v>330000</v>
      </c>
      <c r="L997" s="141"/>
      <c r="M997" s="32"/>
      <c r="N997" s="86"/>
      <c r="O997" s="85">
        <f t="shared" si="298"/>
        <v>273308.46999999997</v>
      </c>
      <c r="P997" s="32">
        <v>273308.46999999997</v>
      </c>
      <c r="Q997" s="141"/>
      <c r="R997" s="32"/>
      <c r="S997" s="86"/>
      <c r="T997" s="85">
        <f t="shared" si="294"/>
        <v>82.820748484848465</v>
      </c>
      <c r="U997" s="32">
        <f t="shared" si="291"/>
        <v>82.820748484848465</v>
      </c>
      <c r="V997" s="32" t="str">
        <f t="shared" si="292"/>
        <v xml:space="preserve"> </v>
      </c>
      <c r="W997" s="32" t="str">
        <f t="shared" si="293"/>
        <v xml:space="preserve"> </v>
      </c>
      <c r="X997" s="86" t="str">
        <f t="shared" si="295"/>
        <v xml:space="preserve"> </v>
      </c>
    </row>
    <row r="998" spans="1:24" s="125" customFormat="1" ht="30" customHeight="1" x14ac:dyDescent="0.2">
      <c r="A998" s="68" t="s">
        <v>392</v>
      </c>
      <c r="B998" s="30" t="s">
        <v>392</v>
      </c>
      <c r="C998" s="29" t="s">
        <v>245</v>
      </c>
      <c r="D998" s="30">
        <v>3</v>
      </c>
      <c r="E998" s="32">
        <f t="shared" si="299"/>
        <v>450000</v>
      </c>
      <c r="F998" s="32">
        <v>450000</v>
      </c>
      <c r="G998" s="141"/>
      <c r="H998" s="32"/>
      <c r="I998" s="86"/>
      <c r="J998" s="85">
        <f t="shared" si="300"/>
        <v>450000.00000000006</v>
      </c>
      <c r="K998" s="32">
        <v>450000.00000000006</v>
      </c>
      <c r="L998" s="141"/>
      <c r="M998" s="32"/>
      <c r="N998" s="86"/>
      <c r="O998" s="85">
        <f t="shared" si="298"/>
        <v>0</v>
      </c>
      <c r="P998" s="32"/>
      <c r="Q998" s="141"/>
      <c r="R998" s="32"/>
      <c r="S998" s="86"/>
      <c r="T998" s="85">
        <f t="shared" si="294"/>
        <v>0</v>
      </c>
      <c r="U998" s="32">
        <f t="shared" si="291"/>
        <v>0</v>
      </c>
      <c r="V998" s="32" t="str">
        <f t="shared" si="292"/>
        <v xml:space="preserve"> </v>
      </c>
      <c r="W998" s="32" t="str">
        <f t="shared" si="293"/>
        <v xml:space="preserve"> </v>
      </c>
      <c r="X998" s="86" t="str">
        <f t="shared" si="295"/>
        <v xml:space="preserve"> </v>
      </c>
    </row>
    <row r="999" spans="1:24" s="125" customFormat="1" ht="30" customHeight="1" x14ac:dyDescent="0.2">
      <c r="A999" s="68" t="s">
        <v>392</v>
      </c>
      <c r="B999" s="30" t="s">
        <v>392</v>
      </c>
      <c r="C999" s="29" t="s">
        <v>246</v>
      </c>
      <c r="D999" s="30">
        <v>3</v>
      </c>
      <c r="E999" s="32">
        <f t="shared" si="299"/>
        <v>276712.7</v>
      </c>
      <c r="F999" s="32">
        <v>276712.7</v>
      </c>
      <c r="G999" s="141"/>
      <c r="H999" s="32"/>
      <c r="I999" s="86"/>
      <c r="J999" s="85">
        <f t="shared" si="300"/>
        <v>276712.69999999995</v>
      </c>
      <c r="K999" s="32">
        <v>276712.69999999995</v>
      </c>
      <c r="L999" s="141"/>
      <c r="M999" s="32"/>
      <c r="N999" s="86"/>
      <c r="O999" s="85">
        <f t="shared" si="298"/>
        <v>76731.16</v>
      </c>
      <c r="P999" s="32">
        <v>76731.16</v>
      </c>
      <c r="Q999" s="141"/>
      <c r="R999" s="32"/>
      <c r="S999" s="86"/>
      <c r="T999" s="85">
        <f t="shared" si="294"/>
        <v>27.729540422250231</v>
      </c>
      <c r="U999" s="32">
        <f t="shared" si="291"/>
        <v>27.729540422250231</v>
      </c>
      <c r="V999" s="32" t="str">
        <f t="shared" si="292"/>
        <v xml:space="preserve"> </v>
      </c>
      <c r="W999" s="32" t="str">
        <f t="shared" si="293"/>
        <v xml:space="preserve"> </v>
      </c>
      <c r="X999" s="86" t="str">
        <f t="shared" si="295"/>
        <v xml:space="preserve"> </v>
      </c>
    </row>
    <row r="1000" spans="1:24" s="125" customFormat="1" ht="30" customHeight="1" x14ac:dyDescent="0.2">
      <c r="A1000" s="68" t="s">
        <v>392</v>
      </c>
      <c r="B1000" s="30" t="s">
        <v>392</v>
      </c>
      <c r="C1000" s="29" t="s">
        <v>247</v>
      </c>
      <c r="D1000" s="30">
        <v>3</v>
      </c>
      <c r="E1000" s="32">
        <f t="shared" si="299"/>
        <v>317062.90000000002</v>
      </c>
      <c r="F1000" s="32">
        <v>317062.90000000002</v>
      </c>
      <c r="G1000" s="141"/>
      <c r="H1000" s="32"/>
      <c r="I1000" s="86"/>
      <c r="J1000" s="85">
        <f t="shared" si="300"/>
        <v>390166.39999999997</v>
      </c>
      <c r="K1000" s="32">
        <v>390166.39999999997</v>
      </c>
      <c r="L1000" s="141"/>
      <c r="M1000" s="32"/>
      <c r="N1000" s="86"/>
      <c r="O1000" s="85">
        <f t="shared" si="298"/>
        <v>374320.59</v>
      </c>
      <c r="P1000" s="32">
        <v>374320.59</v>
      </c>
      <c r="Q1000" s="141"/>
      <c r="R1000" s="32"/>
      <c r="S1000" s="86"/>
      <c r="T1000" s="85">
        <f t="shared" si="294"/>
        <v>95.9387046142364</v>
      </c>
      <c r="U1000" s="32">
        <f t="shared" si="291"/>
        <v>95.9387046142364</v>
      </c>
      <c r="V1000" s="32" t="str">
        <f t="shared" si="292"/>
        <v xml:space="preserve"> </v>
      </c>
      <c r="W1000" s="32" t="str">
        <f t="shared" si="293"/>
        <v xml:space="preserve"> </v>
      </c>
      <c r="X1000" s="86" t="str">
        <f t="shared" si="295"/>
        <v xml:space="preserve"> </v>
      </c>
    </row>
    <row r="1001" spans="1:24" s="125" customFormat="1" ht="30" customHeight="1" x14ac:dyDescent="0.2">
      <c r="A1001" s="68" t="s">
        <v>392</v>
      </c>
      <c r="B1001" s="30" t="s">
        <v>392</v>
      </c>
      <c r="C1001" s="29" t="s">
        <v>248</v>
      </c>
      <c r="D1001" s="30">
        <v>3</v>
      </c>
      <c r="E1001" s="32">
        <f t="shared" si="299"/>
        <v>100000</v>
      </c>
      <c r="F1001" s="32">
        <v>100000</v>
      </c>
      <c r="G1001" s="141"/>
      <c r="H1001" s="32"/>
      <c r="I1001" s="86"/>
      <c r="J1001" s="85">
        <f t="shared" si="300"/>
        <v>100000.00000000001</v>
      </c>
      <c r="K1001" s="32">
        <v>100000.00000000001</v>
      </c>
      <c r="L1001" s="141"/>
      <c r="M1001" s="32"/>
      <c r="N1001" s="86"/>
      <c r="O1001" s="85">
        <f t="shared" si="298"/>
        <v>0</v>
      </c>
      <c r="P1001" s="32"/>
      <c r="Q1001" s="141"/>
      <c r="R1001" s="32"/>
      <c r="S1001" s="86"/>
      <c r="T1001" s="85">
        <f t="shared" si="294"/>
        <v>0</v>
      </c>
      <c r="U1001" s="32">
        <f t="shared" si="291"/>
        <v>0</v>
      </c>
      <c r="V1001" s="32" t="str">
        <f t="shared" si="292"/>
        <v xml:space="preserve"> </v>
      </c>
      <c r="W1001" s="32" t="str">
        <f t="shared" si="293"/>
        <v xml:space="preserve"> </v>
      </c>
      <c r="X1001" s="86" t="str">
        <f t="shared" si="295"/>
        <v xml:space="preserve"> </v>
      </c>
    </row>
    <row r="1002" spans="1:24" s="125" customFormat="1" ht="30" customHeight="1" x14ac:dyDescent="0.2">
      <c r="A1002" s="68" t="s">
        <v>392</v>
      </c>
      <c r="B1002" s="30" t="s">
        <v>392</v>
      </c>
      <c r="C1002" s="29" t="s">
        <v>249</v>
      </c>
      <c r="D1002" s="30">
        <v>3</v>
      </c>
      <c r="E1002" s="32">
        <f t="shared" si="299"/>
        <v>100000</v>
      </c>
      <c r="F1002" s="32">
        <v>100000</v>
      </c>
      <c r="G1002" s="141"/>
      <c r="H1002" s="32"/>
      <c r="I1002" s="86"/>
      <c r="J1002" s="85">
        <f t="shared" si="300"/>
        <v>100000.00000000001</v>
      </c>
      <c r="K1002" s="32">
        <v>100000.00000000001</v>
      </c>
      <c r="L1002" s="141"/>
      <c r="M1002" s="32"/>
      <c r="N1002" s="86"/>
      <c r="O1002" s="85">
        <f t="shared" si="298"/>
        <v>0</v>
      </c>
      <c r="P1002" s="32"/>
      <c r="Q1002" s="141"/>
      <c r="R1002" s="32"/>
      <c r="S1002" s="86"/>
      <c r="T1002" s="85">
        <f t="shared" si="294"/>
        <v>0</v>
      </c>
      <c r="U1002" s="32">
        <f t="shared" si="291"/>
        <v>0</v>
      </c>
      <c r="V1002" s="32" t="str">
        <f t="shared" si="292"/>
        <v xml:space="preserve"> </v>
      </c>
      <c r="W1002" s="32" t="str">
        <f t="shared" si="293"/>
        <v xml:space="preserve"> </v>
      </c>
      <c r="X1002" s="86" t="str">
        <f t="shared" si="295"/>
        <v xml:space="preserve"> </v>
      </c>
    </row>
    <row r="1003" spans="1:24" s="125" customFormat="1" ht="30" customHeight="1" x14ac:dyDescent="0.2">
      <c r="A1003" s="68" t="s">
        <v>392</v>
      </c>
      <c r="B1003" s="30" t="s">
        <v>392</v>
      </c>
      <c r="C1003" s="29" t="s">
        <v>250</v>
      </c>
      <c r="D1003" s="30">
        <v>3</v>
      </c>
      <c r="E1003" s="32">
        <f t="shared" si="299"/>
        <v>100000</v>
      </c>
      <c r="F1003" s="32">
        <v>100000</v>
      </c>
      <c r="G1003" s="141"/>
      <c r="H1003" s="32"/>
      <c r="I1003" s="86"/>
      <c r="J1003" s="85">
        <f t="shared" si="300"/>
        <v>100000.00000000001</v>
      </c>
      <c r="K1003" s="32">
        <v>100000.00000000001</v>
      </c>
      <c r="L1003" s="141"/>
      <c r="M1003" s="32"/>
      <c r="N1003" s="86"/>
      <c r="O1003" s="85">
        <f t="shared" si="298"/>
        <v>0</v>
      </c>
      <c r="P1003" s="32"/>
      <c r="Q1003" s="141"/>
      <c r="R1003" s="32"/>
      <c r="S1003" s="86"/>
      <c r="T1003" s="85">
        <f t="shared" si="294"/>
        <v>0</v>
      </c>
      <c r="U1003" s="32">
        <f t="shared" si="291"/>
        <v>0</v>
      </c>
      <c r="V1003" s="32" t="str">
        <f t="shared" si="292"/>
        <v xml:space="preserve"> </v>
      </c>
      <c r="W1003" s="32" t="str">
        <f t="shared" si="293"/>
        <v xml:space="preserve"> </v>
      </c>
      <c r="X1003" s="86" t="str">
        <f t="shared" si="295"/>
        <v xml:space="preserve"> </v>
      </c>
    </row>
    <row r="1004" spans="1:24" s="125" customFormat="1" ht="30" customHeight="1" x14ac:dyDescent="0.2">
      <c r="A1004" s="68" t="s">
        <v>392</v>
      </c>
      <c r="B1004" s="30" t="s">
        <v>392</v>
      </c>
      <c r="C1004" s="29" t="s">
        <v>251</v>
      </c>
      <c r="D1004" s="30">
        <v>3</v>
      </c>
      <c r="E1004" s="32">
        <f t="shared" si="299"/>
        <v>100000</v>
      </c>
      <c r="F1004" s="32">
        <v>100000</v>
      </c>
      <c r="G1004" s="141"/>
      <c r="H1004" s="32"/>
      <c r="I1004" s="86"/>
      <c r="J1004" s="85">
        <f t="shared" si="300"/>
        <v>100000.00000000001</v>
      </c>
      <c r="K1004" s="32">
        <v>100000.00000000001</v>
      </c>
      <c r="L1004" s="141"/>
      <c r="M1004" s="32"/>
      <c r="N1004" s="86"/>
      <c r="O1004" s="85">
        <f t="shared" si="298"/>
        <v>0</v>
      </c>
      <c r="P1004" s="32"/>
      <c r="Q1004" s="141"/>
      <c r="R1004" s="32"/>
      <c r="S1004" s="86"/>
      <c r="T1004" s="85">
        <f t="shared" si="294"/>
        <v>0</v>
      </c>
      <c r="U1004" s="32">
        <f t="shared" si="291"/>
        <v>0</v>
      </c>
      <c r="V1004" s="32" t="str">
        <f t="shared" si="292"/>
        <v xml:space="preserve"> </v>
      </c>
      <c r="W1004" s="32" t="str">
        <f t="shared" si="293"/>
        <v xml:space="preserve"> </v>
      </c>
      <c r="X1004" s="86" t="str">
        <f t="shared" si="295"/>
        <v xml:space="preserve"> </v>
      </c>
    </row>
    <row r="1005" spans="1:24" s="125" customFormat="1" ht="30" customHeight="1" x14ac:dyDescent="0.2">
      <c r="A1005" s="68" t="s">
        <v>392</v>
      </c>
      <c r="B1005" s="30" t="s">
        <v>392</v>
      </c>
      <c r="C1005" s="29" t="s">
        <v>252</v>
      </c>
      <c r="D1005" s="30">
        <v>3</v>
      </c>
      <c r="E1005" s="32">
        <f t="shared" si="299"/>
        <v>100000</v>
      </c>
      <c r="F1005" s="32">
        <v>100000</v>
      </c>
      <c r="G1005" s="141"/>
      <c r="H1005" s="32"/>
      <c r="I1005" s="86"/>
      <c r="J1005" s="85">
        <f t="shared" si="300"/>
        <v>100000.00000000001</v>
      </c>
      <c r="K1005" s="32">
        <v>100000.00000000001</v>
      </c>
      <c r="L1005" s="141"/>
      <c r="M1005" s="32"/>
      <c r="N1005" s="86"/>
      <c r="O1005" s="85">
        <f t="shared" si="298"/>
        <v>0</v>
      </c>
      <c r="P1005" s="32"/>
      <c r="Q1005" s="141"/>
      <c r="R1005" s="32"/>
      <c r="S1005" s="86"/>
      <c r="T1005" s="85">
        <f t="shared" si="294"/>
        <v>0</v>
      </c>
      <c r="U1005" s="32">
        <f t="shared" si="291"/>
        <v>0</v>
      </c>
      <c r="V1005" s="32" t="str">
        <f t="shared" si="292"/>
        <v xml:space="preserve"> </v>
      </c>
      <c r="W1005" s="32" t="str">
        <f t="shared" si="293"/>
        <v xml:space="preserve"> </v>
      </c>
      <c r="X1005" s="86" t="str">
        <f t="shared" si="295"/>
        <v xml:space="preserve"> </v>
      </c>
    </row>
    <row r="1006" spans="1:24" s="125" customFormat="1" ht="30" customHeight="1" x14ac:dyDescent="0.2">
      <c r="A1006" s="68" t="s">
        <v>392</v>
      </c>
      <c r="B1006" s="30" t="s">
        <v>392</v>
      </c>
      <c r="C1006" s="29" t="s">
        <v>533</v>
      </c>
      <c r="D1006" s="30">
        <v>3</v>
      </c>
      <c r="E1006" s="32">
        <f>SUM(F1006:I1006)</f>
        <v>0</v>
      </c>
      <c r="F1006" s="32">
        <v>0</v>
      </c>
      <c r="G1006" s="141"/>
      <c r="H1006" s="32"/>
      <c r="I1006" s="86"/>
      <c r="J1006" s="85">
        <f>SUM(K1006:N1006)</f>
        <v>54991.8</v>
      </c>
      <c r="K1006" s="32">
        <v>54991.8</v>
      </c>
      <c r="L1006" s="141"/>
      <c r="M1006" s="32"/>
      <c r="N1006" s="86"/>
      <c r="O1006" s="85">
        <f t="shared" si="298"/>
        <v>47623.060000000005</v>
      </c>
      <c r="P1006" s="32">
        <v>47623.060000000005</v>
      </c>
      <c r="Q1006" s="141"/>
      <c r="R1006" s="32"/>
      <c r="S1006" s="86"/>
      <c r="T1006" s="85">
        <f t="shared" si="294"/>
        <v>86.600293134612798</v>
      </c>
      <c r="U1006" s="32">
        <f t="shared" si="291"/>
        <v>86.600293134612798</v>
      </c>
      <c r="V1006" s="32" t="str">
        <f t="shared" si="292"/>
        <v xml:space="preserve"> </v>
      </c>
      <c r="W1006" s="32" t="str">
        <f t="shared" si="293"/>
        <v xml:space="preserve"> </v>
      </c>
      <c r="X1006" s="86" t="str">
        <f t="shared" si="295"/>
        <v xml:space="preserve"> </v>
      </c>
    </row>
    <row r="1007" spans="1:24" s="124" customFormat="1" ht="30" customHeight="1" x14ac:dyDescent="0.2">
      <c r="A1007" s="70" t="s">
        <v>392</v>
      </c>
      <c r="B1007" s="52" t="s">
        <v>392</v>
      </c>
      <c r="C1007" s="53" t="s">
        <v>14</v>
      </c>
      <c r="D1007" s="52">
        <v>3</v>
      </c>
      <c r="E1007" s="61">
        <f>SUM(F1007:I1007)</f>
        <v>6946279.2000000002</v>
      </c>
      <c r="F1007" s="61">
        <f>SUM(F1008:F1029)</f>
        <v>6946279.2000000002</v>
      </c>
      <c r="G1007" s="61">
        <f>SUM(G1008:G1029)</f>
        <v>0</v>
      </c>
      <c r="H1007" s="61">
        <f>SUM(H1008:H1029)</f>
        <v>0</v>
      </c>
      <c r="I1007" s="88">
        <f>SUM(I1008:I1029)</f>
        <v>0</v>
      </c>
      <c r="J1007" s="87">
        <f>SUM(K1007:N1007)</f>
        <v>7432650.7999999998</v>
      </c>
      <c r="K1007" s="61">
        <f>SUM(K1008:K1029)</f>
        <v>7353150.7999999998</v>
      </c>
      <c r="L1007" s="61">
        <f>SUM(L1008:L1029)</f>
        <v>0</v>
      </c>
      <c r="M1007" s="61">
        <f>SUM(M1008:M1029)</f>
        <v>79500</v>
      </c>
      <c r="N1007" s="88">
        <f>SUM(N1008:N1029)</f>
        <v>0</v>
      </c>
      <c r="O1007" s="87">
        <f t="shared" si="298"/>
        <v>2195042.65</v>
      </c>
      <c r="P1007" s="61">
        <f>SUM(P1008:P1029)</f>
        <v>2195042.65</v>
      </c>
      <c r="Q1007" s="61">
        <f>SUM(Q1008:Q1029)</f>
        <v>0</v>
      </c>
      <c r="R1007" s="61">
        <f>SUM(R1008:R1029)</f>
        <v>0</v>
      </c>
      <c r="S1007" s="88">
        <f>SUM(S1008:S1029)</f>
        <v>0</v>
      </c>
      <c r="T1007" s="87">
        <f t="shared" si="294"/>
        <v>29.532433435457506</v>
      </c>
      <c r="U1007" s="61">
        <f t="shared" si="291"/>
        <v>29.851729003028201</v>
      </c>
      <c r="V1007" s="61" t="str">
        <f t="shared" si="292"/>
        <v xml:space="preserve"> </v>
      </c>
      <c r="W1007" s="61">
        <f t="shared" si="293"/>
        <v>0</v>
      </c>
      <c r="X1007" s="88" t="str">
        <f t="shared" si="295"/>
        <v xml:space="preserve"> </v>
      </c>
    </row>
    <row r="1008" spans="1:24" s="125" customFormat="1" ht="39.950000000000003" customHeight="1" x14ac:dyDescent="0.2">
      <c r="A1008" s="68" t="s">
        <v>392</v>
      </c>
      <c r="B1008" s="30" t="s">
        <v>392</v>
      </c>
      <c r="C1008" s="29" t="s">
        <v>1141</v>
      </c>
      <c r="D1008" s="30">
        <v>3</v>
      </c>
      <c r="E1008" s="32">
        <f t="shared" ref="E1008:E1026" si="301">SUM(F1008:I1008)</f>
        <v>465000</v>
      </c>
      <c r="F1008" s="32">
        <v>465000</v>
      </c>
      <c r="G1008" s="141"/>
      <c r="H1008" s="32"/>
      <c r="I1008" s="86"/>
      <c r="J1008" s="85">
        <f t="shared" ref="J1008:J1047" si="302">SUM(K1008:N1008)</f>
        <v>300100</v>
      </c>
      <c r="K1008" s="32">
        <v>300100</v>
      </c>
      <c r="L1008" s="141"/>
      <c r="M1008" s="32"/>
      <c r="N1008" s="86"/>
      <c r="O1008" s="85">
        <f t="shared" si="298"/>
        <v>90000</v>
      </c>
      <c r="P1008" s="32">
        <v>90000</v>
      </c>
      <c r="Q1008" s="141"/>
      <c r="R1008" s="32"/>
      <c r="S1008" s="86"/>
      <c r="T1008" s="85">
        <f t="shared" si="294"/>
        <v>29.990003332222592</v>
      </c>
      <c r="U1008" s="32">
        <f t="shared" si="291"/>
        <v>29.990003332222592</v>
      </c>
      <c r="V1008" s="32" t="str">
        <f t="shared" si="292"/>
        <v xml:space="preserve"> </v>
      </c>
      <c r="W1008" s="32" t="str">
        <f t="shared" si="293"/>
        <v xml:space="preserve"> </v>
      </c>
      <c r="X1008" s="86" t="str">
        <f t="shared" si="295"/>
        <v xml:space="preserve"> </v>
      </c>
    </row>
    <row r="1009" spans="1:24" s="125" customFormat="1" ht="30" customHeight="1" x14ac:dyDescent="0.2">
      <c r="A1009" s="68" t="s">
        <v>392</v>
      </c>
      <c r="B1009" s="30" t="s">
        <v>392</v>
      </c>
      <c r="C1009" s="29" t="s">
        <v>1142</v>
      </c>
      <c r="D1009" s="30">
        <v>3</v>
      </c>
      <c r="E1009" s="32">
        <f t="shared" si="301"/>
        <v>465000</v>
      </c>
      <c r="F1009" s="32">
        <v>465000</v>
      </c>
      <c r="G1009" s="141"/>
      <c r="H1009" s="32"/>
      <c r="I1009" s="86"/>
      <c r="J1009" s="85">
        <f t="shared" si="302"/>
        <v>465000</v>
      </c>
      <c r="K1009" s="32">
        <v>465000</v>
      </c>
      <c r="L1009" s="141"/>
      <c r="M1009" s="32"/>
      <c r="N1009" s="86"/>
      <c r="O1009" s="85">
        <f t="shared" si="298"/>
        <v>0</v>
      </c>
      <c r="P1009" s="32"/>
      <c r="Q1009" s="141"/>
      <c r="R1009" s="32"/>
      <c r="S1009" s="86"/>
      <c r="T1009" s="85">
        <f t="shared" si="294"/>
        <v>0</v>
      </c>
      <c r="U1009" s="32">
        <f t="shared" si="291"/>
        <v>0</v>
      </c>
      <c r="V1009" s="32" t="str">
        <f t="shared" si="292"/>
        <v xml:space="preserve"> </v>
      </c>
      <c r="W1009" s="32" t="str">
        <f t="shared" si="293"/>
        <v xml:space="preserve"> </v>
      </c>
      <c r="X1009" s="86" t="str">
        <f t="shared" si="295"/>
        <v xml:space="preserve"> </v>
      </c>
    </row>
    <row r="1010" spans="1:24" s="125" customFormat="1" ht="30" customHeight="1" x14ac:dyDescent="0.2">
      <c r="A1010" s="68" t="s">
        <v>392</v>
      </c>
      <c r="B1010" s="30" t="s">
        <v>392</v>
      </c>
      <c r="C1010" s="29" t="s">
        <v>1143</v>
      </c>
      <c r="D1010" s="30">
        <v>3</v>
      </c>
      <c r="E1010" s="32">
        <f t="shared" si="301"/>
        <v>360000</v>
      </c>
      <c r="F1010" s="32">
        <v>360000</v>
      </c>
      <c r="G1010" s="141"/>
      <c r="H1010" s="32"/>
      <c r="I1010" s="86"/>
      <c r="J1010" s="85">
        <f t="shared" si="302"/>
        <v>389800</v>
      </c>
      <c r="K1010" s="32">
        <v>360000</v>
      </c>
      <c r="L1010" s="141"/>
      <c r="M1010" s="32">
        <v>29800</v>
      </c>
      <c r="N1010" s="86"/>
      <c r="O1010" s="85">
        <f t="shared" si="298"/>
        <v>0</v>
      </c>
      <c r="P1010" s="32"/>
      <c r="Q1010" s="141"/>
      <c r="R1010" s="32"/>
      <c r="S1010" s="86"/>
      <c r="T1010" s="85">
        <f t="shared" si="294"/>
        <v>0</v>
      </c>
      <c r="U1010" s="32">
        <f t="shared" si="291"/>
        <v>0</v>
      </c>
      <c r="V1010" s="32" t="str">
        <f t="shared" si="292"/>
        <v xml:space="preserve"> </v>
      </c>
      <c r="W1010" s="32">
        <f t="shared" si="293"/>
        <v>0</v>
      </c>
      <c r="X1010" s="86" t="str">
        <f t="shared" si="295"/>
        <v xml:space="preserve"> </v>
      </c>
    </row>
    <row r="1011" spans="1:24" s="125" customFormat="1" ht="30" customHeight="1" x14ac:dyDescent="0.2">
      <c r="A1011" s="68" t="s">
        <v>392</v>
      </c>
      <c r="B1011" s="30" t="s">
        <v>392</v>
      </c>
      <c r="C1011" s="29" t="s">
        <v>1144</v>
      </c>
      <c r="D1011" s="30">
        <v>3</v>
      </c>
      <c r="E1011" s="32">
        <f t="shared" si="301"/>
        <v>360000</v>
      </c>
      <c r="F1011" s="32">
        <v>360000</v>
      </c>
      <c r="G1011" s="141"/>
      <c r="H1011" s="32"/>
      <c r="I1011" s="86"/>
      <c r="J1011" s="85">
        <f t="shared" si="302"/>
        <v>360000</v>
      </c>
      <c r="K1011" s="32">
        <v>360000</v>
      </c>
      <c r="L1011" s="141"/>
      <c r="M1011" s="32"/>
      <c r="N1011" s="86"/>
      <c r="O1011" s="85">
        <f t="shared" si="298"/>
        <v>207773.02</v>
      </c>
      <c r="P1011" s="32">
        <v>207773.02</v>
      </c>
      <c r="Q1011" s="141"/>
      <c r="R1011" s="32"/>
      <c r="S1011" s="86"/>
      <c r="T1011" s="85">
        <f t="shared" si="294"/>
        <v>57.714727777777775</v>
      </c>
      <c r="U1011" s="32">
        <f t="shared" si="291"/>
        <v>57.714727777777775</v>
      </c>
      <c r="V1011" s="32" t="str">
        <f t="shared" si="292"/>
        <v xml:space="preserve"> </v>
      </c>
      <c r="W1011" s="32" t="str">
        <f t="shared" si="293"/>
        <v xml:space="preserve"> </v>
      </c>
      <c r="X1011" s="86" t="str">
        <f t="shared" si="295"/>
        <v xml:space="preserve"> </v>
      </c>
    </row>
    <row r="1012" spans="1:24" s="125" customFormat="1" ht="30" customHeight="1" x14ac:dyDescent="0.2">
      <c r="A1012" s="68" t="s">
        <v>392</v>
      </c>
      <c r="B1012" s="30" t="s">
        <v>392</v>
      </c>
      <c r="C1012" s="29" t="s">
        <v>1145</v>
      </c>
      <c r="D1012" s="30">
        <v>3</v>
      </c>
      <c r="E1012" s="32">
        <f t="shared" si="301"/>
        <v>440000</v>
      </c>
      <c r="F1012" s="32">
        <v>440000</v>
      </c>
      <c r="G1012" s="141"/>
      <c r="H1012" s="32"/>
      <c r="I1012" s="86"/>
      <c r="J1012" s="85">
        <f t="shared" si="302"/>
        <v>440000</v>
      </c>
      <c r="K1012" s="32">
        <v>440000</v>
      </c>
      <c r="L1012" s="141"/>
      <c r="M1012" s="32"/>
      <c r="N1012" s="86"/>
      <c r="O1012" s="85">
        <f t="shared" si="298"/>
        <v>198151.72</v>
      </c>
      <c r="P1012" s="32">
        <v>198151.72</v>
      </c>
      <c r="Q1012" s="141"/>
      <c r="R1012" s="32"/>
      <c r="S1012" s="86"/>
      <c r="T1012" s="85">
        <f t="shared" si="294"/>
        <v>45.034481818181824</v>
      </c>
      <c r="U1012" s="32">
        <f t="shared" si="291"/>
        <v>45.034481818181824</v>
      </c>
      <c r="V1012" s="32" t="str">
        <f t="shared" si="292"/>
        <v xml:space="preserve"> </v>
      </c>
      <c r="W1012" s="32" t="str">
        <f t="shared" si="293"/>
        <v xml:space="preserve"> </v>
      </c>
      <c r="X1012" s="86" t="str">
        <f t="shared" si="295"/>
        <v xml:space="preserve"> </v>
      </c>
    </row>
    <row r="1013" spans="1:24" s="125" customFormat="1" ht="30" customHeight="1" x14ac:dyDescent="0.2">
      <c r="A1013" s="68" t="s">
        <v>392</v>
      </c>
      <c r="B1013" s="30" t="s">
        <v>392</v>
      </c>
      <c r="C1013" s="29" t="s">
        <v>1146</v>
      </c>
      <c r="D1013" s="30">
        <v>3</v>
      </c>
      <c r="E1013" s="32">
        <f t="shared" si="301"/>
        <v>360000</v>
      </c>
      <c r="F1013" s="32">
        <v>360000</v>
      </c>
      <c r="G1013" s="141"/>
      <c r="H1013" s="32"/>
      <c r="I1013" s="86"/>
      <c r="J1013" s="85">
        <f t="shared" si="302"/>
        <v>0</v>
      </c>
      <c r="K1013" s="32">
        <v>0</v>
      </c>
      <c r="L1013" s="141"/>
      <c r="M1013" s="32"/>
      <c r="N1013" s="86"/>
      <c r="O1013" s="85">
        <f t="shared" ref="O1013:O1044" si="303">SUM(P1013:S1013)</f>
        <v>0</v>
      </c>
      <c r="P1013" s="32"/>
      <c r="Q1013" s="141"/>
      <c r="R1013" s="32"/>
      <c r="S1013" s="86"/>
      <c r="T1013" s="85" t="str">
        <f t="shared" si="294"/>
        <v xml:space="preserve"> </v>
      </c>
      <c r="U1013" s="32" t="str">
        <f t="shared" si="291"/>
        <v xml:space="preserve"> </v>
      </c>
      <c r="V1013" s="32" t="str">
        <f t="shared" si="292"/>
        <v xml:space="preserve"> </v>
      </c>
      <c r="W1013" s="32" t="str">
        <f t="shared" si="293"/>
        <v xml:space="preserve"> </v>
      </c>
      <c r="X1013" s="86" t="str">
        <f t="shared" si="295"/>
        <v xml:space="preserve"> </v>
      </c>
    </row>
    <row r="1014" spans="1:24" s="125" customFormat="1" ht="30" customHeight="1" x14ac:dyDescent="0.2">
      <c r="A1014" s="68" t="s">
        <v>392</v>
      </c>
      <c r="B1014" s="30" t="s">
        <v>392</v>
      </c>
      <c r="C1014" s="29" t="s">
        <v>1147</v>
      </c>
      <c r="D1014" s="30">
        <v>3</v>
      </c>
      <c r="E1014" s="32">
        <f t="shared" si="301"/>
        <v>360000</v>
      </c>
      <c r="F1014" s="32">
        <v>360000</v>
      </c>
      <c r="G1014" s="141"/>
      <c r="H1014" s="32"/>
      <c r="I1014" s="86"/>
      <c r="J1014" s="85">
        <f t="shared" si="302"/>
        <v>360000</v>
      </c>
      <c r="K1014" s="32">
        <v>360000</v>
      </c>
      <c r="L1014" s="141"/>
      <c r="M1014" s="32"/>
      <c r="N1014" s="86"/>
      <c r="O1014" s="85">
        <f t="shared" si="303"/>
        <v>0</v>
      </c>
      <c r="P1014" s="32"/>
      <c r="Q1014" s="141"/>
      <c r="R1014" s="32"/>
      <c r="S1014" s="86"/>
      <c r="T1014" s="85">
        <f t="shared" si="294"/>
        <v>0</v>
      </c>
      <c r="U1014" s="32">
        <f t="shared" si="291"/>
        <v>0</v>
      </c>
      <c r="V1014" s="32" t="str">
        <f t="shared" si="292"/>
        <v xml:space="preserve"> </v>
      </c>
      <c r="W1014" s="32" t="str">
        <f t="shared" si="293"/>
        <v xml:space="preserve"> </v>
      </c>
      <c r="X1014" s="86" t="str">
        <f t="shared" si="295"/>
        <v xml:space="preserve"> </v>
      </c>
    </row>
    <row r="1015" spans="1:24" s="125" customFormat="1" ht="30" customHeight="1" x14ac:dyDescent="0.2">
      <c r="A1015" s="68" t="s">
        <v>392</v>
      </c>
      <c r="B1015" s="30" t="s">
        <v>392</v>
      </c>
      <c r="C1015" s="29" t="s">
        <v>1148</v>
      </c>
      <c r="D1015" s="30">
        <v>3</v>
      </c>
      <c r="E1015" s="32">
        <f t="shared" si="301"/>
        <v>360000</v>
      </c>
      <c r="F1015" s="32">
        <v>360000</v>
      </c>
      <c r="G1015" s="141"/>
      <c r="H1015" s="32"/>
      <c r="I1015" s="86"/>
      <c r="J1015" s="85">
        <f t="shared" si="302"/>
        <v>0</v>
      </c>
      <c r="K1015" s="32">
        <v>0</v>
      </c>
      <c r="L1015" s="141"/>
      <c r="M1015" s="32"/>
      <c r="N1015" s="86"/>
      <c r="O1015" s="85">
        <f t="shared" si="303"/>
        <v>0</v>
      </c>
      <c r="P1015" s="32"/>
      <c r="Q1015" s="141"/>
      <c r="R1015" s="32"/>
      <c r="S1015" s="86"/>
      <c r="T1015" s="85" t="str">
        <f t="shared" si="294"/>
        <v xml:space="preserve"> </v>
      </c>
      <c r="U1015" s="32" t="str">
        <f t="shared" si="291"/>
        <v xml:space="preserve"> </v>
      </c>
      <c r="V1015" s="32" t="str">
        <f t="shared" si="292"/>
        <v xml:space="preserve"> </v>
      </c>
      <c r="W1015" s="32" t="str">
        <f t="shared" si="293"/>
        <v xml:space="preserve"> </v>
      </c>
      <c r="X1015" s="86" t="str">
        <f t="shared" si="295"/>
        <v xml:space="preserve"> </v>
      </c>
    </row>
    <row r="1016" spans="1:24" s="125" customFormat="1" ht="30" customHeight="1" x14ac:dyDescent="0.2">
      <c r="A1016" s="68" t="s">
        <v>392</v>
      </c>
      <c r="B1016" s="30" t="s">
        <v>392</v>
      </c>
      <c r="C1016" s="29" t="s">
        <v>1149</v>
      </c>
      <c r="D1016" s="30">
        <v>3</v>
      </c>
      <c r="E1016" s="32">
        <f t="shared" si="301"/>
        <v>360000</v>
      </c>
      <c r="F1016" s="32">
        <v>360000</v>
      </c>
      <c r="G1016" s="141"/>
      <c r="H1016" s="32"/>
      <c r="I1016" s="86"/>
      <c r="J1016" s="85">
        <f t="shared" si="302"/>
        <v>360000</v>
      </c>
      <c r="K1016" s="32">
        <v>360000</v>
      </c>
      <c r="L1016" s="141"/>
      <c r="M1016" s="32"/>
      <c r="N1016" s="86"/>
      <c r="O1016" s="85">
        <f t="shared" si="303"/>
        <v>117154.23</v>
      </c>
      <c r="P1016" s="32">
        <v>117154.23</v>
      </c>
      <c r="Q1016" s="141"/>
      <c r="R1016" s="32"/>
      <c r="S1016" s="86"/>
      <c r="T1016" s="85">
        <f t="shared" si="294"/>
        <v>32.542841666666668</v>
      </c>
      <c r="U1016" s="32">
        <f t="shared" si="291"/>
        <v>32.542841666666668</v>
      </c>
      <c r="V1016" s="32" t="str">
        <f t="shared" si="292"/>
        <v xml:space="preserve"> </v>
      </c>
      <c r="W1016" s="32" t="str">
        <f t="shared" si="293"/>
        <v xml:space="preserve"> </v>
      </c>
      <c r="X1016" s="86" t="str">
        <f t="shared" si="295"/>
        <v xml:space="preserve"> </v>
      </c>
    </row>
    <row r="1017" spans="1:24" s="125" customFormat="1" ht="30" customHeight="1" x14ac:dyDescent="0.2">
      <c r="A1017" s="68" t="s">
        <v>392</v>
      </c>
      <c r="B1017" s="30" t="s">
        <v>392</v>
      </c>
      <c r="C1017" s="29" t="s">
        <v>1150</v>
      </c>
      <c r="D1017" s="30">
        <v>3</v>
      </c>
      <c r="E1017" s="32">
        <f t="shared" si="301"/>
        <v>320000</v>
      </c>
      <c r="F1017" s="32">
        <v>320000</v>
      </c>
      <c r="G1017" s="141"/>
      <c r="H1017" s="32"/>
      <c r="I1017" s="86"/>
      <c r="J1017" s="85">
        <f t="shared" si="302"/>
        <v>300100</v>
      </c>
      <c r="K1017" s="32">
        <v>300100</v>
      </c>
      <c r="L1017" s="141"/>
      <c r="M1017" s="32"/>
      <c r="N1017" s="86"/>
      <c r="O1017" s="85">
        <f t="shared" si="303"/>
        <v>87300</v>
      </c>
      <c r="P1017" s="32">
        <v>87300</v>
      </c>
      <c r="Q1017" s="141"/>
      <c r="R1017" s="32"/>
      <c r="S1017" s="86"/>
      <c r="T1017" s="85">
        <f t="shared" si="294"/>
        <v>29.090303232255916</v>
      </c>
      <c r="U1017" s="32">
        <f t="shared" si="291"/>
        <v>29.090303232255916</v>
      </c>
      <c r="V1017" s="32" t="str">
        <f t="shared" si="292"/>
        <v xml:space="preserve"> </v>
      </c>
      <c r="W1017" s="32" t="str">
        <f t="shared" si="293"/>
        <v xml:space="preserve"> </v>
      </c>
      <c r="X1017" s="86" t="str">
        <f t="shared" si="295"/>
        <v xml:space="preserve"> </v>
      </c>
    </row>
    <row r="1018" spans="1:24" s="125" customFormat="1" ht="30" customHeight="1" x14ac:dyDescent="0.2">
      <c r="A1018" s="68" t="s">
        <v>392</v>
      </c>
      <c r="B1018" s="30" t="s">
        <v>392</v>
      </c>
      <c r="C1018" s="29" t="s">
        <v>1151</v>
      </c>
      <c r="D1018" s="30">
        <v>3</v>
      </c>
      <c r="E1018" s="32">
        <f t="shared" si="301"/>
        <v>280000</v>
      </c>
      <c r="F1018" s="32">
        <v>280000</v>
      </c>
      <c r="G1018" s="141"/>
      <c r="H1018" s="32"/>
      <c r="I1018" s="86"/>
      <c r="J1018" s="85">
        <f t="shared" si="302"/>
        <v>616610</v>
      </c>
      <c r="K1018" s="32">
        <v>616610</v>
      </c>
      <c r="L1018" s="141"/>
      <c r="M1018" s="32"/>
      <c r="N1018" s="86"/>
      <c r="O1018" s="85">
        <f t="shared" si="303"/>
        <v>594796.06000000006</v>
      </c>
      <c r="P1018" s="32">
        <v>594796.06000000006</v>
      </c>
      <c r="Q1018" s="141"/>
      <c r="R1018" s="32"/>
      <c r="S1018" s="86"/>
      <c r="T1018" s="85">
        <f t="shared" si="294"/>
        <v>96.46227923647038</v>
      </c>
      <c r="U1018" s="32">
        <f t="shared" si="291"/>
        <v>96.46227923647038</v>
      </c>
      <c r="V1018" s="32" t="str">
        <f t="shared" si="292"/>
        <v xml:space="preserve"> </v>
      </c>
      <c r="W1018" s="32" t="str">
        <f t="shared" si="293"/>
        <v xml:space="preserve"> </v>
      </c>
      <c r="X1018" s="86" t="str">
        <f t="shared" si="295"/>
        <v xml:space="preserve"> </v>
      </c>
    </row>
    <row r="1019" spans="1:24" s="125" customFormat="1" ht="30" customHeight="1" x14ac:dyDescent="0.2">
      <c r="A1019" s="68" t="s">
        <v>392</v>
      </c>
      <c r="B1019" s="30" t="s">
        <v>392</v>
      </c>
      <c r="C1019" s="29" t="s">
        <v>1152</v>
      </c>
      <c r="D1019" s="30">
        <v>3</v>
      </c>
      <c r="E1019" s="32">
        <f t="shared" si="301"/>
        <v>465000</v>
      </c>
      <c r="F1019" s="32">
        <v>465000</v>
      </c>
      <c r="G1019" s="141"/>
      <c r="H1019" s="32"/>
      <c r="I1019" s="86"/>
      <c r="J1019" s="85">
        <f t="shared" si="302"/>
        <v>465000</v>
      </c>
      <c r="K1019" s="32">
        <v>465000</v>
      </c>
      <c r="L1019" s="141"/>
      <c r="M1019" s="32"/>
      <c r="N1019" s="86"/>
      <c r="O1019" s="85">
        <f t="shared" si="303"/>
        <v>0</v>
      </c>
      <c r="P1019" s="32"/>
      <c r="Q1019" s="141"/>
      <c r="R1019" s="32"/>
      <c r="S1019" s="86"/>
      <c r="T1019" s="85">
        <f t="shared" si="294"/>
        <v>0</v>
      </c>
      <c r="U1019" s="32">
        <f t="shared" si="291"/>
        <v>0</v>
      </c>
      <c r="V1019" s="32" t="str">
        <f t="shared" si="292"/>
        <v xml:space="preserve"> </v>
      </c>
      <c r="W1019" s="32" t="str">
        <f t="shared" si="293"/>
        <v xml:space="preserve"> </v>
      </c>
      <c r="X1019" s="86" t="str">
        <f t="shared" si="295"/>
        <v xml:space="preserve"> </v>
      </c>
    </row>
    <row r="1020" spans="1:24" s="125" customFormat="1" ht="30" customHeight="1" x14ac:dyDescent="0.2">
      <c r="A1020" s="68" t="s">
        <v>392</v>
      </c>
      <c r="B1020" s="30" t="s">
        <v>392</v>
      </c>
      <c r="C1020" s="29" t="s">
        <v>253</v>
      </c>
      <c r="D1020" s="30">
        <v>3</v>
      </c>
      <c r="E1020" s="32">
        <f t="shared" si="301"/>
        <v>465000</v>
      </c>
      <c r="F1020" s="32">
        <v>465000</v>
      </c>
      <c r="G1020" s="141"/>
      <c r="H1020" s="32"/>
      <c r="I1020" s="86"/>
      <c r="J1020" s="85">
        <f t="shared" si="302"/>
        <v>465000</v>
      </c>
      <c r="K1020" s="32">
        <v>465000</v>
      </c>
      <c r="L1020" s="141"/>
      <c r="M1020" s="32"/>
      <c r="N1020" s="86"/>
      <c r="O1020" s="85">
        <f t="shared" si="303"/>
        <v>0</v>
      </c>
      <c r="P1020" s="32"/>
      <c r="Q1020" s="141"/>
      <c r="R1020" s="32"/>
      <c r="S1020" s="86"/>
      <c r="T1020" s="85">
        <f t="shared" si="294"/>
        <v>0</v>
      </c>
      <c r="U1020" s="32">
        <f t="shared" si="291"/>
        <v>0</v>
      </c>
      <c r="V1020" s="32" t="str">
        <f t="shared" si="292"/>
        <v xml:space="preserve"> </v>
      </c>
      <c r="W1020" s="32" t="str">
        <f t="shared" si="293"/>
        <v xml:space="preserve"> </v>
      </c>
      <c r="X1020" s="86" t="str">
        <f t="shared" si="295"/>
        <v xml:space="preserve"> </v>
      </c>
    </row>
    <row r="1021" spans="1:24" s="125" customFormat="1" ht="30" customHeight="1" x14ac:dyDescent="0.2">
      <c r="A1021" s="68" t="s">
        <v>392</v>
      </c>
      <c r="B1021" s="30" t="s">
        <v>392</v>
      </c>
      <c r="C1021" s="29" t="s">
        <v>499</v>
      </c>
      <c r="D1021" s="30">
        <v>3</v>
      </c>
      <c r="E1021" s="32">
        <f t="shared" si="301"/>
        <v>320000</v>
      </c>
      <c r="F1021" s="32">
        <v>320000</v>
      </c>
      <c r="G1021" s="141"/>
      <c r="H1021" s="32"/>
      <c r="I1021" s="86"/>
      <c r="J1021" s="85">
        <f t="shared" si="302"/>
        <v>320000</v>
      </c>
      <c r="K1021" s="32">
        <v>320000</v>
      </c>
      <c r="L1021" s="141"/>
      <c r="M1021" s="32"/>
      <c r="N1021" s="86"/>
      <c r="O1021" s="85">
        <f t="shared" si="303"/>
        <v>93120</v>
      </c>
      <c r="P1021" s="32">
        <v>93120</v>
      </c>
      <c r="Q1021" s="141"/>
      <c r="R1021" s="32"/>
      <c r="S1021" s="86"/>
      <c r="T1021" s="85">
        <f t="shared" si="294"/>
        <v>29.099999999999998</v>
      </c>
      <c r="U1021" s="32">
        <f t="shared" si="291"/>
        <v>29.099999999999998</v>
      </c>
      <c r="V1021" s="32" t="str">
        <f t="shared" si="292"/>
        <v xml:space="preserve"> </v>
      </c>
      <c r="W1021" s="32" t="str">
        <f t="shared" si="293"/>
        <v xml:space="preserve"> </v>
      </c>
      <c r="X1021" s="86" t="str">
        <f t="shared" si="295"/>
        <v xml:space="preserve"> </v>
      </c>
    </row>
    <row r="1022" spans="1:24" s="125" customFormat="1" ht="30" customHeight="1" x14ac:dyDescent="0.2">
      <c r="A1022" s="68" t="s">
        <v>392</v>
      </c>
      <c r="B1022" s="30" t="s">
        <v>392</v>
      </c>
      <c r="C1022" s="29" t="s">
        <v>500</v>
      </c>
      <c r="D1022" s="30">
        <v>3</v>
      </c>
      <c r="E1022" s="32">
        <f t="shared" si="301"/>
        <v>360000</v>
      </c>
      <c r="F1022" s="32">
        <v>360000</v>
      </c>
      <c r="G1022" s="141"/>
      <c r="H1022" s="32"/>
      <c r="I1022" s="86"/>
      <c r="J1022" s="85">
        <f t="shared" si="302"/>
        <v>360000</v>
      </c>
      <c r="K1022" s="32">
        <v>360000</v>
      </c>
      <c r="L1022" s="141"/>
      <c r="M1022" s="32"/>
      <c r="N1022" s="86"/>
      <c r="O1022" s="85">
        <f t="shared" si="303"/>
        <v>52000</v>
      </c>
      <c r="P1022" s="32">
        <v>52000</v>
      </c>
      <c r="Q1022" s="141"/>
      <c r="R1022" s="32"/>
      <c r="S1022" s="86"/>
      <c r="T1022" s="85">
        <f t="shared" si="294"/>
        <v>14.444444444444443</v>
      </c>
      <c r="U1022" s="32">
        <f t="shared" si="291"/>
        <v>14.444444444444443</v>
      </c>
      <c r="V1022" s="32" t="str">
        <f t="shared" si="292"/>
        <v xml:space="preserve"> </v>
      </c>
      <c r="W1022" s="32" t="str">
        <f t="shared" si="293"/>
        <v xml:space="preserve"> </v>
      </c>
      <c r="X1022" s="86" t="str">
        <f t="shared" si="295"/>
        <v xml:space="preserve"> </v>
      </c>
    </row>
    <row r="1023" spans="1:24" s="125" customFormat="1" ht="30" customHeight="1" x14ac:dyDescent="0.2">
      <c r="A1023" s="68" t="s">
        <v>392</v>
      </c>
      <c r="B1023" s="30" t="s">
        <v>392</v>
      </c>
      <c r="C1023" s="29" t="s">
        <v>501</v>
      </c>
      <c r="D1023" s="30">
        <v>3</v>
      </c>
      <c r="E1023" s="32">
        <f t="shared" si="301"/>
        <v>360000</v>
      </c>
      <c r="F1023" s="32">
        <v>360000</v>
      </c>
      <c r="G1023" s="141"/>
      <c r="H1023" s="32"/>
      <c r="I1023" s="86"/>
      <c r="J1023" s="85">
        <f t="shared" si="302"/>
        <v>360000</v>
      </c>
      <c r="K1023" s="32">
        <v>360000</v>
      </c>
      <c r="L1023" s="141"/>
      <c r="M1023" s="32"/>
      <c r="N1023" s="86"/>
      <c r="O1023" s="85">
        <f t="shared" si="303"/>
        <v>0</v>
      </c>
      <c r="P1023" s="32"/>
      <c r="Q1023" s="141"/>
      <c r="R1023" s="32"/>
      <c r="S1023" s="86"/>
      <c r="T1023" s="85">
        <f t="shared" si="294"/>
        <v>0</v>
      </c>
      <c r="U1023" s="32">
        <f t="shared" si="291"/>
        <v>0</v>
      </c>
      <c r="V1023" s="32" t="str">
        <f t="shared" si="292"/>
        <v xml:space="preserve"> </v>
      </c>
      <c r="W1023" s="32" t="str">
        <f t="shared" si="293"/>
        <v xml:space="preserve"> </v>
      </c>
      <c r="X1023" s="86" t="str">
        <f t="shared" si="295"/>
        <v xml:space="preserve"> </v>
      </c>
    </row>
    <row r="1024" spans="1:24" s="125" customFormat="1" ht="30" customHeight="1" x14ac:dyDescent="0.2">
      <c r="A1024" s="68" t="s">
        <v>392</v>
      </c>
      <c r="B1024" s="30" t="s">
        <v>392</v>
      </c>
      <c r="C1024" s="29" t="s">
        <v>502</v>
      </c>
      <c r="D1024" s="30">
        <v>3</v>
      </c>
      <c r="E1024" s="32">
        <f t="shared" si="301"/>
        <v>360000</v>
      </c>
      <c r="F1024" s="32">
        <v>360000</v>
      </c>
      <c r="G1024" s="141"/>
      <c r="H1024" s="32"/>
      <c r="I1024" s="86"/>
      <c r="J1024" s="85">
        <f t="shared" si="302"/>
        <v>360000</v>
      </c>
      <c r="K1024" s="32">
        <v>360000</v>
      </c>
      <c r="L1024" s="141"/>
      <c r="M1024" s="32"/>
      <c r="N1024" s="86"/>
      <c r="O1024" s="85">
        <f t="shared" si="303"/>
        <v>0</v>
      </c>
      <c r="P1024" s="32"/>
      <c r="Q1024" s="141"/>
      <c r="R1024" s="32"/>
      <c r="S1024" s="86"/>
      <c r="T1024" s="85">
        <f t="shared" si="294"/>
        <v>0</v>
      </c>
      <c r="U1024" s="32">
        <f t="shared" si="291"/>
        <v>0</v>
      </c>
      <c r="V1024" s="32" t="str">
        <f t="shared" si="292"/>
        <v xml:space="preserve"> </v>
      </c>
      <c r="W1024" s="32" t="str">
        <f t="shared" si="293"/>
        <v xml:space="preserve"> </v>
      </c>
      <c r="X1024" s="86" t="str">
        <f t="shared" si="295"/>
        <v xml:space="preserve"> </v>
      </c>
    </row>
    <row r="1025" spans="1:24" s="125" customFormat="1" ht="30" customHeight="1" x14ac:dyDescent="0.2">
      <c r="A1025" s="68" t="s">
        <v>392</v>
      </c>
      <c r="B1025" s="30" t="s">
        <v>392</v>
      </c>
      <c r="C1025" s="29" t="s">
        <v>254</v>
      </c>
      <c r="D1025" s="30">
        <v>3</v>
      </c>
      <c r="E1025" s="32">
        <f t="shared" si="301"/>
        <v>350000</v>
      </c>
      <c r="F1025" s="32">
        <v>350000</v>
      </c>
      <c r="G1025" s="141"/>
      <c r="H1025" s="32"/>
      <c r="I1025" s="86"/>
      <c r="J1025" s="85">
        <f t="shared" si="302"/>
        <v>399700</v>
      </c>
      <c r="K1025" s="32">
        <v>350000</v>
      </c>
      <c r="L1025" s="141"/>
      <c r="M1025" s="32">
        <v>49700</v>
      </c>
      <c r="N1025" s="86"/>
      <c r="O1025" s="85">
        <f t="shared" si="303"/>
        <v>374700.17</v>
      </c>
      <c r="P1025" s="32">
        <v>374700.17</v>
      </c>
      <c r="Q1025" s="141"/>
      <c r="R1025" s="32"/>
      <c r="S1025" s="86"/>
      <c r="T1025" s="85">
        <f t="shared" si="294"/>
        <v>93.745351513635228</v>
      </c>
      <c r="U1025" s="32">
        <f t="shared" si="291"/>
        <v>107.05719142857141</v>
      </c>
      <c r="V1025" s="32" t="str">
        <f t="shared" si="292"/>
        <v xml:space="preserve"> </v>
      </c>
      <c r="W1025" s="32">
        <f t="shared" si="293"/>
        <v>0</v>
      </c>
      <c r="X1025" s="86" t="str">
        <f t="shared" si="295"/>
        <v xml:space="preserve"> </v>
      </c>
    </row>
    <row r="1026" spans="1:24" s="125" customFormat="1" ht="39.950000000000003" customHeight="1" x14ac:dyDescent="0.2">
      <c r="A1026" s="68" t="s">
        <v>392</v>
      </c>
      <c r="B1026" s="30" t="s">
        <v>392</v>
      </c>
      <c r="C1026" s="29" t="s">
        <v>255</v>
      </c>
      <c r="D1026" s="30">
        <v>3</v>
      </c>
      <c r="E1026" s="32">
        <f t="shared" si="301"/>
        <v>136279.20000000001</v>
      </c>
      <c r="F1026" s="32">
        <v>136279.20000000001</v>
      </c>
      <c r="G1026" s="141"/>
      <c r="H1026" s="32"/>
      <c r="I1026" s="86"/>
      <c r="J1026" s="85">
        <f t="shared" si="302"/>
        <v>344628.7</v>
      </c>
      <c r="K1026" s="32">
        <v>344628.7</v>
      </c>
      <c r="L1026" s="141"/>
      <c r="M1026" s="32"/>
      <c r="N1026" s="86"/>
      <c r="O1026" s="85">
        <f t="shared" si="303"/>
        <v>10597.18</v>
      </c>
      <c r="P1026" s="32">
        <v>10597.18</v>
      </c>
      <c r="Q1026" s="141"/>
      <c r="R1026" s="32"/>
      <c r="S1026" s="86"/>
      <c r="T1026" s="85">
        <f t="shared" si="294"/>
        <v>3.0749557422234419</v>
      </c>
      <c r="U1026" s="32">
        <f t="shared" si="291"/>
        <v>3.0749557422234419</v>
      </c>
      <c r="V1026" s="32" t="str">
        <f t="shared" si="292"/>
        <v xml:space="preserve"> </v>
      </c>
      <c r="W1026" s="32" t="str">
        <f t="shared" si="293"/>
        <v xml:space="preserve"> </v>
      </c>
      <c r="X1026" s="86" t="str">
        <f t="shared" si="295"/>
        <v xml:space="preserve"> </v>
      </c>
    </row>
    <row r="1027" spans="1:24" s="125" customFormat="1" ht="31.5" customHeight="1" x14ac:dyDescent="0.2">
      <c r="A1027" s="68" t="s">
        <v>392</v>
      </c>
      <c r="B1027" s="30" t="s">
        <v>392</v>
      </c>
      <c r="C1027" s="29" t="s">
        <v>496</v>
      </c>
      <c r="D1027" s="30">
        <v>3</v>
      </c>
      <c r="E1027" s="32">
        <f>SUM(F1027:I1027)</f>
        <v>0</v>
      </c>
      <c r="F1027" s="32">
        <v>0</v>
      </c>
      <c r="G1027" s="141"/>
      <c r="H1027" s="32"/>
      <c r="I1027" s="86"/>
      <c r="J1027" s="85">
        <f t="shared" si="302"/>
        <v>171706.50000000003</v>
      </c>
      <c r="K1027" s="32">
        <v>171706.50000000003</v>
      </c>
      <c r="L1027" s="141"/>
      <c r="M1027" s="32"/>
      <c r="N1027" s="86"/>
      <c r="O1027" s="85">
        <f t="shared" si="303"/>
        <v>171164.96</v>
      </c>
      <c r="P1027" s="32">
        <v>171164.96</v>
      </c>
      <c r="Q1027" s="141"/>
      <c r="R1027" s="32"/>
      <c r="S1027" s="86"/>
      <c r="T1027" s="85">
        <f t="shared" si="294"/>
        <v>99.684612987860078</v>
      </c>
      <c r="U1027" s="32">
        <f t="shared" si="291"/>
        <v>99.684612987860078</v>
      </c>
      <c r="V1027" s="32" t="str">
        <f t="shared" si="292"/>
        <v xml:space="preserve"> </v>
      </c>
      <c r="W1027" s="32" t="str">
        <f t="shared" si="293"/>
        <v xml:space="preserve"> </v>
      </c>
      <c r="X1027" s="86" t="str">
        <f t="shared" si="295"/>
        <v xml:space="preserve"> </v>
      </c>
    </row>
    <row r="1028" spans="1:24" s="125" customFormat="1" ht="31.5" customHeight="1" x14ac:dyDescent="0.2">
      <c r="A1028" s="68" t="s">
        <v>392</v>
      </c>
      <c r="B1028" s="30" t="s">
        <v>392</v>
      </c>
      <c r="C1028" s="29" t="s">
        <v>497</v>
      </c>
      <c r="D1028" s="30">
        <v>3</v>
      </c>
      <c r="E1028" s="32">
        <f>SUM(F1028:I1028)</f>
        <v>0</v>
      </c>
      <c r="F1028" s="32">
        <v>0</v>
      </c>
      <c r="G1028" s="141"/>
      <c r="H1028" s="32"/>
      <c r="I1028" s="86"/>
      <c r="J1028" s="85">
        <f t="shared" si="302"/>
        <v>294905.59999999998</v>
      </c>
      <c r="K1028" s="32">
        <v>294905.59999999998</v>
      </c>
      <c r="L1028" s="141"/>
      <c r="M1028" s="32"/>
      <c r="N1028" s="86"/>
      <c r="O1028" s="85">
        <f t="shared" si="303"/>
        <v>58378.54</v>
      </c>
      <c r="P1028" s="32">
        <v>58378.54</v>
      </c>
      <c r="Q1028" s="141"/>
      <c r="R1028" s="32"/>
      <c r="S1028" s="86"/>
      <c r="T1028" s="85">
        <f t="shared" si="294"/>
        <v>19.795670207686801</v>
      </c>
      <c r="U1028" s="32">
        <f t="shared" ref="U1028:U1091" si="304">IF(K1028=0," ",P1028/K1028*100)</f>
        <v>19.795670207686801</v>
      </c>
      <c r="V1028" s="32" t="str">
        <f t="shared" ref="V1028:V1091" si="305">IF(L1028=0," ",Q1028/L1028*100)</f>
        <v xml:space="preserve"> </v>
      </c>
      <c r="W1028" s="32" t="str">
        <f t="shared" ref="W1028:W1091" si="306">IF(M1028=0," ",R1028/M1028*100)</f>
        <v xml:space="preserve"> </v>
      </c>
      <c r="X1028" s="86" t="str">
        <f t="shared" si="295"/>
        <v xml:space="preserve"> </v>
      </c>
    </row>
    <row r="1029" spans="1:24" s="125" customFormat="1" ht="31.5" customHeight="1" x14ac:dyDescent="0.2">
      <c r="A1029" s="68" t="s">
        <v>392</v>
      </c>
      <c r="B1029" s="30" t="s">
        <v>392</v>
      </c>
      <c r="C1029" s="29" t="s">
        <v>755</v>
      </c>
      <c r="D1029" s="30">
        <v>3</v>
      </c>
      <c r="E1029" s="32">
        <f>SUM(F1029:I1029)</f>
        <v>0</v>
      </c>
      <c r="F1029" s="32">
        <v>0</v>
      </c>
      <c r="G1029" s="141"/>
      <c r="H1029" s="32"/>
      <c r="I1029" s="86"/>
      <c r="J1029" s="85">
        <f t="shared" si="302"/>
        <v>300100</v>
      </c>
      <c r="K1029" s="32">
        <v>300100</v>
      </c>
      <c r="L1029" s="141"/>
      <c r="M1029" s="32"/>
      <c r="N1029" s="86"/>
      <c r="O1029" s="85">
        <f t="shared" si="303"/>
        <v>139906.76999999999</v>
      </c>
      <c r="P1029" s="32">
        <v>139906.76999999999</v>
      </c>
      <c r="Q1029" s="141"/>
      <c r="R1029" s="32"/>
      <c r="S1029" s="86"/>
      <c r="T1029" s="85">
        <f t="shared" si="294"/>
        <v>46.620049983338888</v>
      </c>
      <c r="U1029" s="32">
        <f t="shared" si="304"/>
        <v>46.620049983338888</v>
      </c>
      <c r="V1029" s="32" t="str">
        <f t="shared" si="305"/>
        <v xml:space="preserve"> </v>
      </c>
      <c r="W1029" s="32" t="str">
        <f t="shared" si="306"/>
        <v xml:space="preserve"> </v>
      </c>
      <c r="X1029" s="86" t="str">
        <f t="shared" si="295"/>
        <v xml:space="preserve"> </v>
      </c>
    </row>
    <row r="1030" spans="1:24" s="124" customFormat="1" ht="23.25" customHeight="1" x14ac:dyDescent="0.2">
      <c r="A1030" s="70" t="s">
        <v>392</v>
      </c>
      <c r="B1030" s="52" t="s">
        <v>392</v>
      </c>
      <c r="C1030" s="53" t="s">
        <v>58</v>
      </c>
      <c r="D1030" s="52">
        <v>3</v>
      </c>
      <c r="E1030" s="61">
        <f>SUM(F1030:I1030)</f>
        <v>889149.70000000007</v>
      </c>
      <c r="F1030" s="61">
        <f>SUM(F1031:F1035)</f>
        <v>889149.70000000007</v>
      </c>
      <c r="G1030" s="61">
        <f>SUM(G1031:G1035)</f>
        <v>0</v>
      </c>
      <c r="H1030" s="61">
        <f>SUM(H1031:H1035)</f>
        <v>0</v>
      </c>
      <c r="I1030" s="88">
        <f>SUM(I1031:I1035)</f>
        <v>0</v>
      </c>
      <c r="J1030" s="87">
        <f t="shared" si="302"/>
        <v>1186387.3999999999</v>
      </c>
      <c r="K1030" s="61">
        <f>SUM(K1031:K1035)</f>
        <v>1186387.3999999999</v>
      </c>
      <c r="L1030" s="61">
        <f>SUM(L1031:L1035)</f>
        <v>0</v>
      </c>
      <c r="M1030" s="61">
        <f>SUM(M1031:M1035)</f>
        <v>0</v>
      </c>
      <c r="N1030" s="88">
        <f>SUM(N1031:N1035)</f>
        <v>0</v>
      </c>
      <c r="O1030" s="87">
        <f t="shared" si="303"/>
        <v>223780.11</v>
      </c>
      <c r="P1030" s="61">
        <f>SUM(P1031:P1035)</f>
        <v>223780.11</v>
      </c>
      <c r="Q1030" s="61">
        <f>SUM(Q1031:Q1035)</f>
        <v>0</v>
      </c>
      <c r="R1030" s="61">
        <f>SUM(R1031:R1035)</f>
        <v>0</v>
      </c>
      <c r="S1030" s="88">
        <f>SUM(S1031:S1035)</f>
        <v>0</v>
      </c>
      <c r="T1030" s="87">
        <f t="shared" ref="T1030:T1093" si="307">IF(J1030=0," ",O1030/J1030*100)</f>
        <v>18.862313439943819</v>
      </c>
      <c r="U1030" s="61">
        <f t="shared" si="304"/>
        <v>18.862313439943819</v>
      </c>
      <c r="V1030" s="61" t="str">
        <f t="shared" si="305"/>
        <v xml:space="preserve"> </v>
      </c>
      <c r="W1030" s="61" t="str">
        <f t="shared" si="306"/>
        <v xml:space="preserve"> </v>
      </c>
      <c r="X1030" s="88" t="str">
        <f t="shared" ref="X1030:X1093" si="308">IF(N1030=0," ",S1030/N1030*100)</f>
        <v xml:space="preserve"> </v>
      </c>
    </row>
    <row r="1031" spans="1:24" s="125" customFormat="1" ht="39.950000000000003" customHeight="1" x14ac:dyDescent="0.2">
      <c r="A1031" s="68" t="s">
        <v>392</v>
      </c>
      <c r="B1031" s="30" t="s">
        <v>392</v>
      </c>
      <c r="C1031" s="29" t="s">
        <v>256</v>
      </c>
      <c r="D1031" s="30">
        <v>3</v>
      </c>
      <c r="E1031" s="32">
        <f t="shared" ref="E1031:E1047" si="309">SUM(F1031:I1031)</f>
        <v>450000</v>
      </c>
      <c r="F1031" s="32">
        <v>450000</v>
      </c>
      <c r="G1031" s="141"/>
      <c r="H1031" s="32"/>
      <c r="I1031" s="86"/>
      <c r="J1031" s="85">
        <f t="shared" si="302"/>
        <v>450000.00000000006</v>
      </c>
      <c r="K1031" s="32">
        <v>450000.00000000006</v>
      </c>
      <c r="L1031" s="141"/>
      <c r="M1031" s="32"/>
      <c r="N1031" s="86"/>
      <c r="O1031" s="85">
        <f t="shared" si="303"/>
        <v>0</v>
      </c>
      <c r="P1031" s="32"/>
      <c r="Q1031" s="141"/>
      <c r="R1031" s="32"/>
      <c r="S1031" s="86"/>
      <c r="T1031" s="85">
        <f t="shared" si="307"/>
        <v>0</v>
      </c>
      <c r="U1031" s="32">
        <f t="shared" si="304"/>
        <v>0</v>
      </c>
      <c r="V1031" s="32" t="str">
        <f t="shared" si="305"/>
        <v xml:space="preserve"> </v>
      </c>
      <c r="W1031" s="32" t="str">
        <f t="shared" si="306"/>
        <v xml:space="preserve"> </v>
      </c>
      <c r="X1031" s="86" t="str">
        <f t="shared" si="308"/>
        <v xml:space="preserve"> </v>
      </c>
    </row>
    <row r="1032" spans="1:24" s="125" customFormat="1" ht="25.5" customHeight="1" x14ac:dyDescent="0.2">
      <c r="A1032" s="68" t="s">
        <v>392</v>
      </c>
      <c r="B1032" s="30" t="s">
        <v>392</v>
      </c>
      <c r="C1032" s="29" t="s">
        <v>756</v>
      </c>
      <c r="D1032" s="30">
        <v>3</v>
      </c>
      <c r="E1032" s="32">
        <f t="shared" si="309"/>
        <v>330000</v>
      </c>
      <c r="F1032" s="32">
        <v>330000</v>
      </c>
      <c r="G1032" s="141"/>
      <c r="H1032" s="32"/>
      <c r="I1032" s="86"/>
      <c r="J1032" s="85">
        <f t="shared" si="302"/>
        <v>330000</v>
      </c>
      <c r="K1032" s="32">
        <v>330000</v>
      </c>
      <c r="L1032" s="141"/>
      <c r="M1032" s="32"/>
      <c r="N1032" s="86"/>
      <c r="O1032" s="85">
        <f t="shared" si="303"/>
        <v>0</v>
      </c>
      <c r="P1032" s="32"/>
      <c r="Q1032" s="141"/>
      <c r="R1032" s="32"/>
      <c r="S1032" s="86"/>
      <c r="T1032" s="85">
        <f t="shared" si="307"/>
        <v>0</v>
      </c>
      <c r="U1032" s="32">
        <f t="shared" si="304"/>
        <v>0</v>
      </c>
      <c r="V1032" s="32" t="str">
        <f t="shared" si="305"/>
        <v xml:space="preserve"> </v>
      </c>
      <c r="W1032" s="32" t="str">
        <f t="shared" si="306"/>
        <v xml:space="preserve"> </v>
      </c>
      <c r="X1032" s="86" t="str">
        <f t="shared" si="308"/>
        <v xml:space="preserve"> </v>
      </c>
    </row>
    <row r="1033" spans="1:24" s="125" customFormat="1" ht="27" customHeight="1" x14ac:dyDescent="0.2">
      <c r="A1033" s="68" t="s">
        <v>392</v>
      </c>
      <c r="B1033" s="30" t="s">
        <v>392</v>
      </c>
      <c r="C1033" s="29" t="s">
        <v>257</v>
      </c>
      <c r="D1033" s="30">
        <v>3</v>
      </c>
      <c r="E1033" s="32">
        <f t="shared" si="309"/>
        <v>71465.899999999994</v>
      </c>
      <c r="F1033" s="32">
        <v>71465.899999999994</v>
      </c>
      <c r="G1033" s="141"/>
      <c r="H1033" s="32"/>
      <c r="I1033" s="86"/>
      <c r="J1033" s="85">
        <f t="shared" si="302"/>
        <v>176339.6</v>
      </c>
      <c r="K1033" s="32">
        <v>176339.6</v>
      </c>
      <c r="L1033" s="141"/>
      <c r="M1033" s="32"/>
      <c r="N1033" s="86"/>
      <c r="O1033" s="85">
        <f t="shared" si="303"/>
        <v>23131.66</v>
      </c>
      <c r="P1033" s="32">
        <v>23131.66</v>
      </c>
      <c r="Q1033" s="141"/>
      <c r="R1033" s="32"/>
      <c r="S1033" s="86"/>
      <c r="T1033" s="85">
        <f t="shared" si="307"/>
        <v>13.117677481405195</v>
      </c>
      <c r="U1033" s="32">
        <f t="shared" si="304"/>
        <v>13.117677481405195</v>
      </c>
      <c r="V1033" s="32" t="str">
        <f t="shared" si="305"/>
        <v xml:space="preserve"> </v>
      </c>
      <c r="W1033" s="32" t="str">
        <f t="shared" si="306"/>
        <v xml:space="preserve"> </v>
      </c>
      <c r="X1033" s="86" t="str">
        <f t="shared" si="308"/>
        <v xml:space="preserve"> </v>
      </c>
    </row>
    <row r="1034" spans="1:24" s="125" customFormat="1" ht="24" customHeight="1" x14ac:dyDescent="0.2">
      <c r="A1034" s="68" t="s">
        <v>392</v>
      </c>
      <c r="B1034" s="30" t="s">
        <v>392</v>
      </c>
      <c r="C1034" s="29" t="s">
        <v>258</v>
      </c>
      <c r="D1034" s="30">
        <v>3</v>
      </c>
      <c r="E1034" s="32">
        <f t="shared" si="309"/>
        <v>37683.800000000003</v>
      </c>
      <c r="F1034" s="32">
        <v>37683.800000000003</v>
      </c>
      <c r="G1034" s="141"/>
      <c r="H1034" s="32"/>
      <c r="I1034" s="86"/>
      <c r="J1034" s="85">
        <f t="shared" si="302"/>
        <v>142875.80000000002</v>
      </c>
      <c r="K1034" s="32">
        <v>142875.80000000002</v>
      </c>
      <c r="L1034" s="141"/>
      <c r="M1034" s="32"/>
      <c r="N1034" s="86"/>
      <c r="O1034" s="85">
        <f t="shared" si="303"/>
        <v>128294.3</v>
      </c>
      <c r="P1034" s="32">
        <v>128294.3</v>
      </c>
      <c r="Q1034" s="141"/>
      <c r="R1034" s="32"/>
      <c r="S1034" s="86"/>
      <c r="T1034" s="85">
        <f t="shared" si="307"/>
        <v>89.79428286665761</v>
      </c>
      <c r="U1034" s="32">
        <f t="shared" si="304"/>
        <v>89.79428286665761</v>
      </c>
      <c r="V1034" s="32" t="str">
        <f t="shared" si="305"/>
        <v xml:space="preserve"> </v>
      </c>
      <c r="W1034" s="32" t="str">
        <f t="shared" si="306"/>
        <v xml:space="preserve"> </v>
      </c>
      <c r="X1034" s="86" t="str">
        <f t="shared" si="308"/>
        <v xml:space="preserve"> </v>
      </c>
    </row>
    <row r="1035" spans="1:24" s="125" customFormat="1" ht="21.75" customHeight="1" x14ac:dyDescent="0.2">
      <c r="A1035" s="68" t="s">
        <v>392</v>
      </c>
      <c r="B1035" s="30" t="s">
        <v>392</v>
      </c>
      <c r="C1035" s="29" t="s">
        <v>757</v>
      </c>
      <c r="D1035" s="30">
        <v>3</v>
      </c>
      <c r="E1035" s="32">
        <f>SUM(F1035:I1035)</f>
        <v>0</v>
      </c>
      <c r="F1035" s="32">
        <v>0</v>
      </c>
      <c r="G1035" s="141"/>
      <c r="H1035" s="32"/>
      <c r="I1035" s="86"/>
      <c r="J1035" s="85">
        <f t="shared" si="302"/>
        <v>87171.999999999985</v>
      </c>
      <c r="K1035" s="32">
        <v>87171.999999999985</v>
      </c>
      <c r="L1035" s="141"/>
      <c r="M1035" s="32"/>
      <c r="N1035" s="86"/>
      <c r="O1035" s="85">
        <f t="shared" si="303"/>
        <v>72354.149999999994</v>
      </c>
      <c r="P1035" s="32">
        <v>72354.149999999994</v>
      </c>
      <c r="Q1035" s="141"/>
      <c r="R1035" s="32"/>
      <c r="S1035" s="86"/>
      <c r="T1035" s="85">
        <f t="shared" si="307"/>
        <v>83.001594548708312</v>
      </c>
      <c r="U1035" s="32">
        <f t="shared" si="304"/>
        <v>83.001594548708312</v>
      </c>
      <c r="V1035" s="32" t="str">
        <f t="shared" si="305"/>
        <v xml:space="preserve"> </v>
      </c>
      <c r="W1035" s="32" t="str">
        <f t="shared" si="306"/>
        <v xml:space="preserve"> </v>
      </c>
      <c r="X1035" s="86" t="str">
        <f t="shared" si="308"/>
        <v xml:space="preserve"> </v>
      </c>
    </row>
    <row r="1036" spans="1:24" s="124" customFormat="1" ht="30" customHeight="1" x14ac:dyDescent="0.2">
      <c r="A1036" s="70" t="s">
        <v>392</v>
      </c>
      <c r="B1036" s="52" t="s">
        <v>392</v>
      </c>
      <c r="C1036" s="53" t="s">
        <v>54</v>
      </c>
      <c r="D1036" s="52">
        <v>3</v>
      </c>
      <c r="E1036" s="61">
        <f>SUM(F1036:I1036)</f>
        <v>3617932</v>
      </c>
      <c r="F1036" s="61">
        <f>SUM(F1037:F1049)</f>
        <v>3617932</v>
      </c>
      <c r="G1036" s="61">
        <f>SUM(G1037:G1049)</f>
        <v>0</v>
      </c>
      <c r="H1036" s="61">
        <f>SUM(H1037:H1049)</f>
        <v>0</v>
      </c>
      <c r="I1036" s="88">
        <f>SUM(I1037:I1049)</f>
        <v>0</v>
      </c>
      <c r="J1036" s="87">
        <f t="shared" si="302"/>
        <v>3976793.2</v>
      </c>
      <c r="K1036" s="61">
        <f>SUM(K1037:K1049)</f>
        <v>3948093.2</v>
      </c>
      <c r="L1036" s="61">
        <f>SUM(L1037:L1049)</f>
        <v>0</v>
      </c>
      <c r="M1036" s="61">
        <f>SUM(M1037:M1049)</f>
        <v>28700</v>
      </c>
      <c r="N1036" s="88">
        <f>SUM(N1037:N1049)</f>
        <v>0</v>
      </c>
      <c r="O1036" s="87">
        <f t="shared" si="303"/>
        <v>921377.7</v>
      </c>
      <c r="P1036" s="61">
        <f>SUM(P1037:P1049)</f>
        <v>921377.7</v>
      </c>
      <c r="Q1036" s="61">
        <f>SUM(Q1037:Q1049)</f>
        <v>0</v>
      </c>
      <c r="R1036" s="61">
        <f>SUM(R1037:R1049)</f>
        <v>0</v>
      </c>
      <c r="S1036" s="88">
        <f>SUM(S1037:S1049)</f>
        <v>0</v>
      </c>
      <c r="T1036" s="87">
        <f t="shared" si="307"/>
        <v>23.168861282502693</v>
      </c>
      <c r="U1036" s="61">
        <f t="shared" si="304"/>
        <v>23.337283425831991</v>
      </c>
      <c r="V1036" s="61" t="str">
        <f t="shared" si="305"/>
        <v xml:space="preserve"> </v>
      </c>
      <c r="W1036" s="61">
        <f t="shared" si="306"/>
        <v>0</v>
      </c>
      <c r="X1036" s="88" t="str">
        <f t="shared" si="308"/>
        <v xml:space="preserve"> </v>
      </c>
    </row>
    <row r="1037" spans="1:24" s="125" customFormat="1" ht="30" customHeight="1" x14ac:dyDescent="0.2">
      <c r="A1037" s="68" t="s">
        <v>392</v>
      </c>
      <c r="B1037" s="30" t="s">
        <v>392</v>
      </c>
      <c r="C1037" s="29" t="s">
        <v>1153</v>
      </c>
      <c r="D1037" s="30">
        <v>3</v>
      </c>
      <c r="E1037" s="32">
        <f t="shared" si="309"/>
        <v>375000</v>
      </c>
      <c r="F1037" s="32">
        <v>375000</v>
      </c>
      <c r="G1037" s="141"/>
      <c r="H1037" s="32"/>
      <c r="I1037" s="86"/>
      <c r="J1037" s="85">
        <f t="shared" si="302"/>
        <v>375000</v>
      </c>
      <c r="K1037" s="32">
        <v>375000</v>
      </c>
      <c r="L1037" s="141"/>
      <c r="M1037" s="32"/>
      <c r="N1037" s="86"/>
      <c r="O1037" s="85">
        <f t="shared" si="303"/>
        <v>183162.22</v>
      </c>
      <c r="P1037" s="32">
        <v>183162.22</v>
      </c>
      <c r="Q1037" s="141"/>
      <c r="R1037" s="32"/>
      <c r="S1037" s="86"/>
      <c r="T1037" s="85">
        <f t="shared" si="307"/>
        <v>48.843258666666664</v>
      </c>
      <c r="U1037" s="32">
        <f t="shared" si="304"/>
        <v>48.843258666666664</v>
      </c>
      <c r="V1037" s="32" t="str">
        <f t="shared" si="305"/>
        <v xml:space="preserve"> </v>
      </c>
      <c r="W1037" s="32" t="str">
        <f t="shared" si="306"/>
        <v xml:space="preserve"> </v>
      </c>
      <c r="X1037" s="86" t="str">
        <f t="shared" si="308"/>
        <v xml:space="preserve"> </v>
      </c>
    </row>
    <row r="1038" spans="1:24" s="125" customFormat="1" ht="30" customHeight="1" x14ac:dyDescent="0.2">
      <c r="A1038" s="68" t="s">
        <v>392</v>
      </c>
      <c r="B1038" s="30" t="s">
        <v>392</v>
      </c>
      <c r="C1038" s="29" t="s">
        <v>259</v>
      </c>
      <c r="D1038" s="30">
        <v>3</v>
      </c>
      <c r="E1038" s="32">
        <f t="shared" si="309"/>
        <v>345000</v>
      </c>
      <c r="F1038" s="32">
        <v>345000</v>
      </c>
      <c r="G1038" s="141"/>
      <c r="H1038" s="32"/>
      <c r="I1038" s="86"/>
      <c r="J1038" s="85">
        <f t="shared" si="302"/>
        <v>344999.99999999994</v>
      </c>
      <c r="K1038" s="32">
        <v>344999.99999999994</v>
      </c>
      <c r="L1038" s="141"/>
      <c r="M1038" s="32"/>
      <c r="N1038" s="86"/>
      <c r="O1038" s="85">
        <f t="shared" si="303"/>
        <v>0</v>
      </c>
      <c r="P1038" s="32"/>
      <c r="Q1038" s="141"/>
      <c r="R1038" s="32"/>
      <c r="S1038" s="86"/>
      <c r="T1038" s="85">
        <f t="shared" si="307"/>
        <v>0</v>
      </c>
      <c r="U1038" s="32">
        <f t="shared" si="304"/>
        <v>0</v>
      </c>
      <c r="V1038" s="32" t="str">
        <f t="shared" si="305"/>
        <v xml:space="preserve"> </v>
      </c>
      <c r="W1038" s="32" t="str">
        <f t="shared" si="306"/>
        <v xml:space="preserve"> </v>
      </c>
      <c r="X1038" s="86" t="str">
        <f t="shared" si="308"/>
        <v xml:space="preserve"> </v>
      </c>
    </row>
    <row r="1039" spans="1:24" s="125" customFormat="1" ht="39.950000000000003" customHeight="1" x14ac:dyDescent="0.2">
      <c r="A1039" s="68" t="s">
        <v>392</v>
      </c>
      <c r="B1039" s="30" t="s">
        <v>392</v>
      </c>
      <c r="C1039" s="29" t="s">
        <v>260</v>
      </c>
      <c r="D1039" s="30">
        <v>3</v>
      </c>
      <c r="E1039" s="32">
        <f t="shared" si="309"/>
        <v>375000</v>
      </c>
      <c r="F1039" s="32">
        <v>375000</v>
      </c>
      <c r="G1039" s="141"/>
      <c r="H1039" s="32"/>
      <c r="I1039" s="86"/>
      <c r="J1039" s="85">
        <f t="shared" si="302"/>
        <v>375000</v>
      </c>
      <c r="K1039" s="32">
        <v>375000</v>
      </c>
      <c r="L1039" s="141"/>
      <c r="M1039" s="32"/>
      <c r="N1039" s="86"/>
      <c r="O1039" s="85">
        <f t="shared" si="303"/>
        <v>272436.15000000002</v>
      </c>
      <c r="P1039" s="32">
        <v>272436.15000000002</v>
      </c>
      <c r="Q1039" s="141"/>
      <c r="R1039" s="32"/>
      <c r="S1039" s="86"/>
      <c r="T1039" s="85">
        <f t="shared" si="307"/>
        <v>72.649640000000005</v>
      </c>
      <c r="U1039" s="32">
        <f t="shared" si="304"/>
        <v>72.649640000000005</v>
      </c>
      <c r="V1039" s="32" t="str">
        <f t="shared" si="305"/>
        <v xml:space="preserve"> </v>
      </c>
      <c r="W1039" s="32" t="str">
        <f t="shared" si="306"/>
        <v xml:space="preserve"> </v>
      </c>
      <c r="X1039" s="86" t="str">
        <f t="shared" si="308"/>
        <v xml:space="preserve"> </v>
      </c>
    </row>
    <row r="1040" spans="1:24" s="125" customFormat="1" ht="30" customHeight="1" x14ac:dyDescent="0.2">
      <c r="A1040" s="68" t="s">
        <v>392</v>
      </c>
      <c r="B1040" s="30" t="s">
        <v>392</v>
      </c>
      <c r="C1040" s="29" t="s">
        <v>261</v>
      </c>
      <c r="D1040" s="30">
        <v>3</v>
      </c>
      <c r="E1040" s="32">
        <f t="shared" si="309"/>
        <v>375000</v>
      </c>
      <c r="F1040" s="32">
        <v>375000</v>
      </c>
      <c r="G1040" s="141"/>
      <c r="H1040" s="32"/>
      <c r="I1040" s="86"/>
      <c r="J1040" s="85">
        <f t="shared" si="302"/>
        <v>374999.99999999994</v>
      </c>
      <c r="K1040" s="32">
        <v>374999.99999999994</v>
      </c>
      <c r="L1040" s="141"/>
      <c r="M1040" s="32"/>
      <c r="N1040" s="86"/>
      <c r="O1040" s="85">
        <f t="shared" si="303"/>
        <v>0</v>
      </c>
      <c r="P1040" s="32"/>
      <c r="Q1040" s="141"/>
      <c r="R1040" s="32"/>
      <c r="S1040" s="86"/>
      <c r="T1040" s="85">
        <f t="shared" si="307"/>
        <v>0</v>
      </c>
      <c r="U1040" s="32">
        <f t="shared" si="304"/>
        <v>0</v>
      </c>
      <c r="V1040" s="32" t="str">
        <f t="shared" si="305"/>
        <v xml:space="preserve"> </v>
      </c>
      <c r="W1040" s="32" t="str">
        <f t="shared" si="306"/>
        <v xml:space="preserve"> </v>
      </c>
      <c r="X1040" s="86" t="str">
        <f t="shared" si="308"/>
        <v xml:space="preserve"> </v>
      </c>
    </row>
    <row r="1041" spans="1:24" s="125" customFormat="1" ht="30" customHeight="1" x14ac:dyDescent="0.2">
      <c r="A1041" s="68" t="s">
        <v>392</v>
      </c>
      <c r="B1041" s="30" t="s">
        <v>392</v>
      </c>
      <c r="C1041" s="29" t="s">
        <v>262</v>
      </c>
      <c r="D1041" s="30">
        <v>3</v>
      </c>
      <c r="E1041" s="32">
        <f t="shared" si="309"/>
        <v>330000</v>
      </c>
      <c r="F1041" s="32">
        <v>330000</v>
      </c>
      <c r="G1041" s="141"/>
      <c r="H1041" s="32"/>
      <c r="I1041" s="86"/>
      <c r="J1041" s="85">
        <f t="shared" si="302"/>
        <v>330000</v>
      </c>
      <c r="K1041" s="32">
        <v>330000</v>
      </c>
      <c r="L1041" s="141"/>
      <c r="M1041" s="32"/>
      <c r="N1041" s="86"/>
      <c r="O1041" s="85">
        <f t="shared" si="303"/>
        <v>0</v>
      </c>
      <c r="P1041" s="32"/>
      <c r="Q1041" s="141"/>
      <c r="R1041" s="32"/>
      <c r="S1041" s="86"/>
      <c r="T1041" s="85">
        <f t="shared" si="307"/>
        <v>0</v>
      </c>
      <c r="U1041" s="32">
        <f t="shared" si="304"/>
        <v>0</v>
      </c>
      <c r="V1041" s="32" t="str">
        <f t="shared" si="305"/>
        <v xml:space="preserve"> </v>
      </c>
      <c r="W1041" s="32" t="str">
        <f t="shared" si="306"/>
        <v xml:space="preserve"> </v>
      </c>
      <c r="X1041" s="86" t="str">
        <f t="shared" si="308"/>
        <v xml:space="preserve"> </v>
      </c>
    </row>
    <row r="1042" spans="1:24" s="125" customFormat="1" ht="57" customHeight="1" x14ac:dyDescent="0.2">
      <c r="A1042" s="68" t="s">
        <v>392</v>
      </c>
      <c r="B1042" s="30" t="s">
        <v>392</v>
      </c>
      <c r="C1042" s="29" t="s">
        <v>263</v>
      </c>
      <c r="D1042" s="30">
        <v>3</v>
      </c>
      <c r="E1042" s="32">
        <f>SUM(F1042:I1042)</f>
        <v>450000</v>
      </c>
      <c r="F1042" s="32">
        <v>450000</v>
      </c>
      <c r="G1042" s="141"/>
      <c r="H1042" s="32"/>
      <c r="I1042" s="86"/>
      <c r="J1042" s="85">
        <f>SUM(K1042:N1042)</f>
        <v>0</v>
      </c>
      <c r="K1042" s="32">
        <v>0</v>
      </c>
      <c r="L1042" s="141"/>
      <c r="M1042" s="32">
        <v>0</v>
      </c>
      <c r="N1042" s="86"/>
      <c r="O1042" s="85">
        <f t="shared" si="303"/>
        <v>0</v>
      </c>
      <c r="P1042" s="32"/>
      <c r="Q1042" s="141"/>
      <c r="R1042" s="32"/>
      <c r="S1042" s="86"/>
      <c r="T1042" s="85" t="str">
        <f t="shared" si="307"/>
        <v xml:space="preserve"> </v>
      </c>
      <c r="U1042" s="32" t="str">
        <f t="shared" si="304"/>
        <v xml:space="preserve"> </v>
      </c>
      <c r="V1042" s="32" t="str">
        <f t="shared" si="305"/>
        <v xml:space="preserve"> </v>
      </c>
      <c r="W1042" s="32" t="str">
        <f t="shared" si="306"/>
        <v xml:space="preserve"> </v>
      </c>
      <c r="X1042" s="86" t="str">
        <f t="shared" si="308"/>
        <v xml:space="preserve"> </v>
      </c>
    </row>
    <row r="1043" spans="1:24" s="125" customFormat="1" ht="60.75" customHeight="1" x14ac:dyDescent="0.2">
      <c r="A1043" s="68" t="s">
        <v>392</v>
      </c>
      <c r="B1043" s="30" t="s">
        <v>392</v>
      </c>
      <c r="C1043" s="29" t="s">
        <v>758</v>
      </c>
      <c r="D1043" s="30">
        <v>3</v>
      </c>
      <c r="E1043" s="32">
        <f t="shared" si="309"/>
        <v>0</v>
      </c>
      <c r="F1043" s="32">
        <v>0</v>
      </c>
      <c r="G1043" s="141"/>
      <c r="H1043" s="32"/>
      <c r="I1043" s="86"/>
      <c r="J1043" s="85">
        <f t="shared" si="302"/>
        <v>321200</v>
      </c>
      <c r="K1043" s="32">
        <v>300000</v>
      </c>
      <c r="L1043" s="141"/>
      <c r="M1043" s="32">
        <v>21200</v>
      </c>
      <c r="N1043" s="86"/>
      <c r="O1043" s="85">
        <f t="shared" si="303"/>
        <v>89970</v>
      </c>
      <c r="P1043" s="32">
        <v>89970</v>
      </c>
      <c r="Q1043" s="141"/>
      <c r="R1043" s="32"/>
      <c r="S1043" s="86"/>
      <c r="T1043" s="85">
        <f t="shared" si="307"/>
        <v>28.010585305105849</v>
      </c>
      <c r="U1043" s="32">
        <f t="shared" si="304"/>
        <v>29.99</v>
      </c>
      <c r="V1043" s="32" t="str">
        <f t="shared" si="305"/>
        <v xml:space="preserve"> </v>
      </c>
      <c r="W1043" s="32">
        <f t="shared" si="306"/>
        <v>0</v>
      </c>
      <c r="X1043" s="86" t="str">
        <f t="shared" si="308"/>
        <v xml:space="preserve"> </v>
      </c>
    </row>
    <row r="1044" spans="1:24" s="125" customFormat="1" ht="39.950000000000003" customHeight="1" x14ac:dyDescent="0.2">
      <c r="A1044" s="68" t="s">
        <v>392</v>
      </c>
      <c r="B1044" s="30" t="s">
        <v>392</v>
      </c>
      <c r="C1044" s="29" t="s">
        <v>264</v>
      </c>
      <c r="D1044" s="30">
        <v>3</v>
      </c>
      <c r="E1044" s="32">
        <f t="shared" si="309"/>
        <v>345000</v>
      </c>
      <c r="F1044" s="32">
        <v>345000</v>
      </c>
      <c r="G1044" s="141"/>
      <c r="H1044" s="32"/>
      <c r="I1044" s="86"/>
      <c r="J1044" s="85">
        <f t="shared" si="302"/>
        <v>344999.99999999994</v>
      </c>
      <c r="K1044" s="32">
        <v>344999.99999999994</v>
      </c>
      <c r="L1044" s="141"/>
      <c r="M1044" s="32"/>
      <c r="N1044" s="86"/>
      <c r="O1044" s="85">
        <f t="shared" si="303"/>
        <v>0</v>
      </c>
      <c r="P1044" s="32"/>
      <c r="Q1044" s="141"/>
      <c r="R1044" s="32"/>
      <c r="S1044" s="86"/>
      <c r="T1044" s="85">
        <f t="shared" si="307"/>
        <v>0</v>
      </c>
      <c r="U1044" s="32">
        <f t="shared" si="304"/>
        <v>0</v>
      </c>
      <c r="V1044" s="32" t="str">
        <f t="shared" si="305"/>
        <v xml:space="preserve"> </v>
      </c>
      <c r="W1044" s="32" t="str">
        <f t="shared" si="306"/>
        <v xml:space="preserve"> </v>
      </c>
      <c r="X1044" s="86" t="str">
        <f t="shared" si="308"/>
        <v xml:space="preserve"> </v>
      </c>
    </row>
    <row r="1045" spans="1:24" s="125" customFormat="1" ht="30" customHeight="1" x14ac:dyDescent="0.2">
      <c r="A1045" s="68" t="s">
        <v>392</v>
      </c>
      <c r="B1045" s="30" t="s">
        <v>392</v>
      </c>
      <c r="C1045" s="29" t="s">
        <v>265</v>
      </c>
      <c r="D1045" s="30">
        <v>3</v>
      </c>
      <c r="E1045" s="32">
        <f t="shared" si="309"/>
        <v>345000</v>
      </c>
      <c r="F1045" s="32">
        <v>345000</v>
      </c>
      <c r="G1045" s="141"/>
      <c r="H1045" s="32"/>
      <c r="I1045" s="86"/>
      <c r="J1045" s="85">
        <f t="shared" si="302"/>
        <v>344999.99999999994</v>
      </c>
      <c r="K1045" s="32">
        <v>344999.99999999994</v>
      </c>
      <c r="L1045" s="141"/>
      <c r="M1045" s="32"/>
      <c r="N1045" s="86"/>
      <c r="O1045" s="85">
        <f t="shared" ref="O1045:O1050" si="310">SUM(P1045:S1045)</f>
        <v>0</v>
      </c>
      <c r="P1045" s="32"/>
      <c r="Q1045" s="141"/>
      <c r="R1045" s="32"/>
      <c r="S1045" s="86"/>
      <c r="T1045" s="85">
        <f t="shared" si="307"/>
        <v>0</v>
      </c>
      <c r="U1045" s="32">
        <f t="shared" si="304"/>
        <v>0</v>
      </c>
      <c r="V1045" s="32" t="str">
        <f t="shared" si="305"/>
        <v xml:space="preserve"> </v>
      </c>
      <c r="W1045" s="32" t="str">
        <f t="shared" si="306"/>
        <v xml:space="preserve"> </v>
      </c>
      <c r="X1045" s="86" t="str">
        <f t="shared" si="308"/>
        <v xml:space="preserve"> </v>
      </c>
    </row>
    <row r="1046" spans="1:24" s="125" customFormat="1" ht="30" customHeight="1" x14ac:dyDescent="0.2">
      <c r="A1046" s="68" t="s">
        <v>392</v>
      </c>
      <c r="B1046" s="30" t="s">
        <v>392</v>
      </c>
      <c r="C1046" s="29" t="s">
        <v>266</v>
      </c>
      <c r="D1046" s="30">
        <v>3</v>
      </c>
      <c r="E1046" s="32">
        <f t="shared" si="309"/>
        <v>357932</v>
      </c>
      <c r="F1046" s="32">
        <v>357932</v>
      </c>
      <c r="G1046" s="141"/>
      <c r="H1046" s="32"/>
      <c r="I1046" s="86"/>
      <c r="J1046" s="85">
        <f t="shared" si="302"/>
        <v>357932</v>
      </c>
      <c r="K1046" s="32">
        <v>357932</v>
      </c>
      <c r="L1046" s="141"/>
      <c r="M1046" s="32"/>
      <c r="N1046" s="86"/>
      <c r="O1046" s="85">
        <f t="shared" si="310"/>
        <v>81475.679999999993</v>
      </c>
      <c r="P1046" s="32">
        <v>81475.679999999993</v>
      </c>
      <c r="Q1046" s="141"/>
      <c r="R1046" s="32"/>
      <c r="S1046" s="86"/>
      <c r="T1046" s="85">
        <f t="shared" si="307"/>
        <v>22.7628935104992</v>
      </c>
      <c r="U1046" s="32">
        <f t="shared" si="304"/>
        <v>22.7628935104992</v>
      </c>
      <c r="V1046" s="32" t="str">
        <f t="shared" si="305"/>
        <v xml:space="preserve"> </v>
      </c>
      <c r="W1046" s="32" t="str">
        <f t="shared" si="306"/>
        <v xml:space="preserve"> </v>
      </c>
      <c r="X1046" s="86" t="str">
        <f t="shared" si="308"/>
        <v xml:space="preserve"> </v>
      </c>
    </row>
    <row r="1047" spans="1:24" s="125" customFormat="1" ht="30" customHeight="1" x14ac:dyDescent="0.2">
      <c r="A1047" s="68" t="s">
        <v>392</v>
      </c>
      <c r="B1047" s="30" t="s">
        <v>392</v>
      </c>
      <c r="C1047" s="29" t="s">
        <v>267</v>
      </c>
      <c r="D1047" s="30">
        <v>3</v>
      </c>
      <c r="E1047" s="32">
        <f t="shared" si="309"/>
        <v>320000</v>
      </c>
      <c r="F1047" s="32">
        <v>320000</v>
      </c>
      <c r="G1047" s="141"/>
      <c r="H1047" s="32"/>
      <c r="I1047" s="86"/>
      <c r="J1047" s="85">
        <f t="shared" si="302"/>
        <v>327500</v>
      </c>
      <c r="K1047" s="32">
        <v>320000</v>
      </c>
      <c r="L1047" s="141"/>
      <c r="M1047" s="32">
        <v>7500</v>
      </c>
      <c r="N1047" s="86"/>
      <c r="O1047" s="85">
        <f t="shared" si="310"/>
        <v>0</v>
      </c>
      <c r="P1047" s="32"/>
      <c r="Q1047" s="141"/>
      <c r="R1047" s="32"/>
      <c r="S1047" s="86"/>
      <c r="T1047" s="85">
        <f t="shared" si="307"/>
        <v>0</v>
      </c>
      <c r="U1047" s="32">
        <f t="shared" si="304"/>
        <v>0</v>
      </c>
      <c r="V1047" s="32" t="str">
        <f t="shared" si="305"/>
        <v xml:space="preserve"> </v>
      </c>
      <c r="W1047" s="32">
        <f t="shared" si="306"/>
        <v>0</v>
      </c>
      <c r="X1047" s="86" t="str">
        <f t="shared" si="308"/>
        <v xml:space="preserve"> </v>
      </c>
    </row>
    <row r="1048" spans="1:24" s="125" customFormat="1" ht="39.950000000000003" customHeight="1" x14ac:dyDescent="0.2">
      <c r="A1048" s="68" t="s">
        <v>392</v>
      </c>
      <c r="B1048" s="30" t="s">
        <v>392</v>
      </c>
      <c r="C1048" s="29" t="s">
        <v>498</v>
      </c>
      <c r="D1048" s="30">
        <v>3</v>
      </c>
      <c r="E1048" s="32">
        <f>SUM(F1048:I1048)</f>
        <v>0</v>
      </c>
      <c r="F1048" s="32">
        <v>0</v>
      </c>
      <c r="G1048" s="141"/>
      <c r="H1048" s="32"/>
      <c r="I1048" s="86"/>
      <c r="J1048" s="85">
        <f>SUM(K1048:N1048)</f>
        <v>180161.2</v>
      </c>
      <c r="K1048" s="32">
        <v>180161.2</v>
      </c>
      <c r="L1048" s="141"/>
      <c r="M1048" s="32"/>
      <c r="N1048" s="86"/>
      <c r="O1048" s="85">
        <f t="shared" si="310"/>
        <v>172728.97</v>
      </c>
      <c r="P1048" s="32">
        <v>172728.97</v>
      </c>
      <c r="Q1048" s="141"/>
      <c r="R1048" s="32"/>
      <c r="S1048" s="86"/>
      <c r="T1048" s="85">
        <f t="shared" si="307"/>
        <v>95.874677788558245</v>
      </c>
      <c r="U1048" s="32">
        <f t="shared" si="304"/>
        <v>95.874677788558245</v>
      </c>
      <c r="V1048" s="32" t="str">
        <f t="shared" si="305"/>
        <v xml:space="preserve"> </v>
      </c>
      <c r="W1048" s="32" t="str">
        <f t="shared" si="306"/>
        <v xml:space="preserve"> </v>
      </c>
      <c r="X1048" s="86" t="str">
        <f t="shared" si="308"/>
        <v xml:space="preserve"> </v>
      </c>
    </row>
    <row r="1049" spans="1:24" s="125" customFormat="1" ht="30" customHeight="1" x14ac:dyDescent="0.2">
      <c r="A1049" s="68" t="s">
        <v>392</v>
      </c>
      <c r="B1049" s="30" t="s">
        <v>392</v>
      </c>
      <c r="C1049" s="29" t="s">
        <v>759</v>
      </c>
      <c r="D1049" s="30">
        <v>3</v>
      </c>
      <c r="E1049" s="32">
        <f>SUM(F1049:I1049)</f>
        <v>0</v>
      </c>
      <c r="F1049" s="32">
        <v>0</v>
      </c>
      <c r="G1049" s="141"/>
      <c r="H1049" s="32"/>
      <c r="I1049" s="86"/>
      <c r="J1049" s="85">
        <f>SUM(K1049:N1049)</f>
        <v>300000</v>
      </c>
      <c r="K1049" s="32">
        <v>300000</v>
      </c>
      <c r="L1049" s="141"/>
      <c r="M1049" s="32"/>
      <c r="N1049" s="86"/>
      <c r="O1049" s="85">
        <f t="shared" si="310"/>
        <v>121604.68</v>
      </c>
      <c r="P1049" s="32">
        <v>121604.68</v>
      </c>
      <c r="Q1049" s="141"/>
      <c r="R1049" s="32"/>
      <c r="S1049" s="86"/>
      <c r="T1049" s="85">
        <f t="shared" si="307"/>
        <v>40.534893333333329</v>
      </c>
      <c r="U1049" s="32">
        <f t="shared" si="304"/>
        <v>40.534893333333329</v>
      </c>
      <c r="V1049" s="32" t="str">
        <f t="shared" si="305"/>
        <v xml:space="preserve"> </v>
      </c>
      <c r="W1049" s="32" t="str">
        <f t="shared" si="306"/>
        <v xml:space="preserve"> </v>
      </c>
      <c r="X1049" s="86" t="str">
        <f t="shared" si="308"/>
        <v xml:space="preserve"> </v>
      </c>
    </row>
    <row r="1050" spans="1:24" s="123" customFormat="1" ht="39.950000000000003" customHeight="1" x14ac:dyDescent="0.2">
      <c r="A1050" s="66" t="s">
        <v>1303</v>
      </c>
      <c r="B1050" s="27" t="s">
        <v>1285</v>
      </c>
      <c r="C1050" s="21" t="s">
        <v>268</v>
      </c>
      <c r="D1050" s="27">
        <v>2</v>
      </c>
      <c r="E1050" s="25">
        <f>SUM(F1050:I1050)</f>
        <v>667239.50000000012</v>
      </c>
      <c r="F1050" s="25">
        <f>+F1052+F1057+F1061+F1063+F1069</f>
        <v>0</v>
      </c>
      <c r="G1050" s="25">
        <f>+G1052+G1057+G1061+G1063+G1069</f>
        <v>549293.10000000009</v>
      </c>
      <c r="H1050" s="25">
        <f>+H1052+H1057+H1061+H1063+H1069</f>
        <v>117946.4</v>
      </c>
      <c r="I1050" s="84">
        <f>+I1052+I1057+I1061+I1063+I1069</f>
        <v>0</v>
      </c>
      <c r="J1050" s="83">
        <f>SUM(K1050:N1050)</f>
        <v>841811.1</v>
      </c>
      <c r="K1050" s="25">
        <f>+K1052+K1057+K1061+K1063+K1069</f>
        <v>0</v>
      </c>
      <c r="L1050" s="25">
        <f>+L1052+L1057+L1061+L1063+L1069</f>
        <v>705674.7</v>
      </c>
      <c r="M1050" s="25">
        <f>+M1052+M1057+M1061+M1063+M1069</f>
        <v>136136.40000000002</v>
      </c>
      <c r="N1050" s="84">
        <f>+N1052+N1057+N1061+N1063+N1069</f>
        <v>0</v>
      </c>
      <c r="O1050" s="83">
        <f t="shared" si="310"/>
        <v>200502.72</v>
      </c>
      <c r="P1050" s="25">
        <f>+P1052+P1057+P1061+P1063+P1069</f>
        <v>0</v>
      </c>
      <c r="Q1050" s="25">
        <f>+Q1052+Q1057+Q1061+Q1063+Q1069</f>
        <v>200502.72</v>
      </c>
      <c r="R1050" s="25">
        <f>+R1052+R1057+R1061+R1063+R1069</f>
        <v>0</v>
      </c>
      <c r="S1050" s="84">
        <f>+S1052+S1057+S1061+S1063+S1069</f>
        <v>0</v>
      </c>
      <c r="T1050" s="83">
        <f t="shared" si="307"/>
        <v>23.81801808030329</v>
      </c>
      <c r="U1050" s="25" t="str">
        <f t="shared" si="304"/>
        <v xml:space="preserve"> </v>
      </c>
      <c r="V1050" s="25">
        <f t="shared" si="305"/>
        <v>28.412910367907479</v>
      </c>
      <c r="W1050" s="25">
        <f t="shared" si="306"/>
        <v>0</v>
      </c>
      <c r="X1050" s="84" t="str">
        <f t="shared" si="308"/>
        <v xml:space="preserve"> </v>
      </c>
    </row>
    <row r="1051" spans="1:24" s="125" customFormat="1" x14ac:dyDescent="0.2">
      <c r="A1051" s="68" t="s">
        <v>392</v>
      </c>
      <c r="B1051" s="30" t="s">
        <v>392</v>
      </c>
      <c r="C1051" s="29" t="s">
        <v>2</v>
      </c>
      <c r="D1051" s="30">
        <v>3</v>
      </c>
      <c r="E1051" s="32"/>
      <c r="F1051" s="32"/>
      <c r="G1051" s="32"/>
      <c r="H1051" s="32"/>
      <c r="I1051" s="86"/>
      <c r="J1051" s="85"/>
      <c r="K1051" s="32"/>
      <c r="L1051" s="32"/>
      <c r="M1051" s="32"/>
      <c r="N1051" s="86"/>
      <c r="O1051" s="85"/>
      <c r="P1051" s="32"/>
      <c r="Q1051" s="32"/>
      <c r="R1051" s="32"/>
      <c r="S1051" s="86"/>
      <c r="T1051" s="85" t="str">
        <f t="shared" si="307"/>
        <v xml:space="preserve"> </v>
      </c>
      <c r="U1051" s="32" t="str">
        <f t="shared" si="304"/>
        <v xml:space="preserve"> </v>
      </c>
      <c r="V1051" s="32" t="str">
        <f t="shared" si="305"/>
        <v xml:space="preserve"> </v>
      </c>
      <c r="W1051" s="32" t="str">
        <f t="shared" si="306"/>
        <v xml:space="preserve"> </v>
      </c>
      <c r="X1051" s="86" t="str">
        <f t="shared" si="308"/>
        <v xml:space="preserve"> </v>
      </c>
    </row>
    <row r="1052" spans="1:24" s="124" customFormat="1" x14ac:dyDescent="0.2">
      <c r="A1052" s="70" t="s">
        <v>392</v>
      </c>
      <c r="B1052" s="52" t="s">
        <v>392</v>
      </c>
      <c r="C1052" s="53" t="s">
        <v>3</v>
      </c>
      <c r="D1052" s="52">
        <v>3</v>
      </c>
      <c r="E1052" s="61">
        <f t="shared" ref="E1052:E1069" si="311">SUM(F1052:I1052)</f>
        <v>667239.50000000012</v>
      </c>
      <c r="F1052" s="61">
        <f>SUM(F1053:F1056)</f>
        <v>0</v>
      </c>
      <c r="G1052" s="61">
        <f>SUM(G1053:G1056)</f>
        <v>549293.10000000009</v>
      </c>
      <c r="H1052" s="61">
        <f>SUM(H1053:H1056)</f>
        <v>117946.4</v>
      </c>
      <c r="I1052" s="88">
        <f>SUM(I1053:I1056)</f>
        <v>0</v>
      </c>
      <c r="J1052" s="87">
        <f t="shared" ref="J1052:J1075" si="312">SUM(K1052:N1052)</f>
        <v>519427.30000000005</v>
      </c>
      <c r="K1052" s="61">
        <f>SUM(K1053:K1056)</f>
        <v>0</v>
      </c>
      <c r="L1052" s="61">
        <f>SUM(L1053:L1056)</f>
        <v>383290.9</v>
      </c>
      <c r="M1052" s="61">
        <f>SUM(M1053:M1056)</f>
        <v>136136.40000000002</v>
      </c>
      <c r="N1052" s="88">
        <f>SUM(N1053:N1056)</f>
        <v>0</v>
      </c>
      <c r="O1052" s="87">
        <f t="shared" ref="O1052:O1076" si="313">SUM(P1052:S1052)</f>
        <v>3300</v>
      </c>
      <c r="P1052" s="61">
        <f>SUM(P1053:P1056)</f>
        <v>0</v>
      </c>
      <c r="Q1052" s="61">
        <f>SUM(Q1053:Q1056)</f>
        <v>3300</v>
      </c>
      <c r="R1052" s="61">
        <f>SUM(R1053:R1056)</f>
        <v>0</v>
      </c>
      <c r="S1052" s="88">
        <f>SUM(S1053:S1056)</f>
        <v>0</v>
      </c>
      <c r="T1052" s="87">
        <f t="shared" si="307"/>
        <v>0.63531508644231827</v>
      </c>
      <c r="U1052" s="61" t="str">
        <f t="shared" si="304"/>
        <v xml:space="preserve"> </v>
      </c>
      <c r="V1052" s="61">
        <f t="shared" si="305"/>
        <v>0.86096487028520619</v>
      </c>
      <c r="W1052" s="61">
        <f t="shared" si="306"/>
        <v>0</v>
      </c>
      <c r="X1052" s="88" t="str">
        <f t="shared" si="308"/>
        <v xml:space="preserve"> </v>
      </c>
    </row>
    <row r="1053" spans="1:24" s="125" customFormat="1" ht="24" customHeight="1" x14ac:dyDescent="0.2">
      <c r="A1053" s="68" t="s">
        <v>392</v>
      </c>
      <c r="B1053" s="30" t="s">
        <v>392</v>
      </c>
      <c r="C1053" s="29" t="s">
        <v>269</v>
      </c>
      <c r="D1053" s="30">
        <v>3</v>
      </c>
      <c r="E1053" s="32">
        <f t="shared" si="311"/>
        <v>332004.40000000002</v>
      </c>
      <c r="F1053" s="32"/>
      <c r="G1053" s="141">
        <v>332004.40000000002</v>
      </c>
      <c r="H1053" s="32"/>
      <c r="I1053" s="86"/>
      <c r="J1053" s="85">
        <f t="shared" si="312"/>
        <v>184192.2</v>
      </c>
      <c r="K1053" s="32"/>
      <c r="L1053" s="141">
        <v>166002.20000000001</v>
      </c>
      <c r="M1053" s="32">
        <v>18190</v>
      </c>
      <c r="N1053" s="86"/>
      <c r="O1053" s="85">
        <f t="shared" si="313"/>
        <v>3300</v>
      </c>
      <c r="P1053" s="32"/>
      <c r="Q1053" s="141">
        <v>3300</v>
      </c>
      <c r="R1053" s="32"/>
      <c r="S1053" s="86"/>
      <c r="T1053" s="85">
        <f t="shared" si="307"/>
        <v>1.7916068107118539</v>
      </c>
      <c r="U1053" s="32" t="str">
        <f t="shared" si="304"/>
        <v xml:space="preserve"> </v>
      </c>
      <c r="V1053" s="32">
        <f t="shared" si="305"/>
        <v>1.9879254612288271</v>
      </c>
      <c r="W1053" s="32">
        <f t="shared" si="306"/>
        <v>0</v>
      </c>
      <c r="X1053" s="86" t="str">
        <f t="shared" si="308"/>
        <v xml:space="preserve"> </v>
      </c>
    </row>
    <row r="1054" spans="1:24" s="125" customFormat="1" ht="39.950000000000003" customHeight="1" x14ac:dyDescent="0.2">
      <c r="A1054" s="68" t="s">
        <v>392</v>
      </c>
      <c r="B1054" s="30" t="s">
        <v>392</v>
      </c>
      <c r="C1054" s="29" t="s">
        <v>270</v>
      </c>
      <c r="D1054" s="30">
        <v>3</v>
      </c>
      <c r="E1054" s="32">
        <f t="shared" si="311"/>
        <v>63495.1</v>
      </c>
      <c r="F1054" s="32"/>
      <c r="G1054" s="141"/>
      <c r="H1054" s="32">
        <v>63495.1</v>
      </c>
      <c r="I1054" s="86"/>
      <c r="J1054" s="85">
        <f t="shared" si="312"/>
        <v>63495.1</v>
      </c>
      <c r="K1054" s="32"/>
      <c r="L1054" s="141"/>
      <c r="M1054" s="32">
        <v>63495.1</v>
      </c>
      <c r="N1054" s="86"/>
      <c r="O1054" s="85">
        <f t="shared" si="313"/>
        <v>0</v>
      </c>
      <c r="P1054" s="32"/>
      <c r="Q1054" s="141"/>
      <c r="R1054" s="32"/>
      <c r="S1054" s="86"/>
      <c r="T1054" s="85">
        <f t="shared" si="307"/>
        <v>0</v>
      </c>
      <c r="U1054" s="32" t="str">
        <f t="shared" si="304"/>
        <v xml:space="preserve"> </v>
      </c>
      <c r="V1054" s="32" t="str">
        <f t="shared" si="305"/>
        <v xml:space="preserve"> </v>
      </c>
      <c r="W1054" s="32">
        <f t="shared" si="306"/>
        <v>0</v>
      </c>
      <c r="X1054" s="86" t="str">
        <f t="shared" si="308"/>
        <v xml:space="preserve"> </v>
      </c>
    </row>
    <row r="1055" spans="1:24" s="125" customFormat="1" ht="24.75" customHeight="1" x14ac:dyDescent="0.2">
      <c r="A1055" s="68" t="s">
        <v>392</v>
      </c>
      <c r="B1055" s="30" t="s">
        <v>392</v>
      </c>
      <c r="C1055" s="29" t="s">
        <v>271</v>
      </c>
      <c r="D1055" s="30">
        <v>3</v>
      </c>
      <c r="E1055" s="32">
        <f t="shared" si="311"/>
        <v>217288.7</v>
      </c>
      <c r="F1055" s="32"/>
      <c r="G1055" s="141">
        <v>217288.7</v>
      </c>
      <c r="H1055" s="32"/>
      <c r="I1055" s="86"/>
      <c r="J1055" s="85">
        <f t="shared" si="312"/>
        <v>217288.7</v>
      </c>
      <c r="K1055" s="32"/>
      <c r="L1055" s="141">
        <v>217288.7</v>
      </c>
      <c r="M1055" s="32"/>
      <c r="N1055" s="86"/>
      <c r="O1055" s="85">
        <f t="shared" si="313"/>
        <v>0</v>
      </c>
      <c r="P1055" s="32"/>
      <c r="Q1055" s="141"/>
      <c r="R1055" s="32"/>
      <c r="S1055" s="86"/>
      <c r="T1055" s="85">
        <f t="shared" si="307"/>
        <v>0</v>
      </c>
      <c r="U1055" s="32" t="str">
        <f t="shared" si="304"/>
        <v xml:space="preserve"> </v>
      </c>
      <c r="V1055" s="32">
        <f t="shared" si="305"/>
        <v>0</v>
      </c>
      <c r="W1055" s="32" t="str">
        <f t="shared" si="306"/>
        <v xml:space="preserve"> </v>
      </c>
      <c r="X1055" s="86" t="str">
        <f t="shared" si="308"/>
        <v xml:space="preserve"> </v>
      </c>
    </row>
    <row r="1056" spans="1:24" s="125" customFormat="1" ht="19.5" customHeight="1" x14ac:dyDescent="0.2">
      <c r="A1056" s="68" t="s">
        <v>392</v>
      </c>
      <c r="B1056" s="30" t="s">
        <v>392</v>
      </c>
      <c r="C1056" s="29" t="s">
        <v>272</v>
      </c>
      <c r="D1056" s="30">
        <v>3</v>
      </c>
      <c r="E1056" s="32">
        <f t="shared" si="311"/>
        <v>54451.3</v>
      </c>
      <c r="F1056" s="32"/>
      <c r="G1056" s="141"/>
      <c r="H1056" s="32">
        <v>54451.3</v>
      </c>
      <c r="I1056" s="86"/>
      <c r="J1056" s="85">
        <f t="shared" si="312"/>
        <v>54451.3</v>
      </c>
      <c r="K1056" s="32"/>
      <c r="L1056" s="141"/>
      <c r="M1056" s="32">
        <v>54451.3</v>
      </c>
      <c r="N1056" s="86"/>
      <c r="O1056" s="85">
        <f t="shared" si="313"/>
        <v>0</v>
      </c>
      <c r="P1056" s="32"/>
      <c r="Q1056" s="141"/>
      <c r="R1056" s="32"/>
      <c r="S1056" s="86"/>
      <c r="T1056" s="85">
        <f t="shared" si="307"/>
        <v>0</v>
      </c>
      <c r="U1056" s="32" t="str">
        <f t="shared" si="304"/>
        <v xml:space="preserve"> </v>
      </c>
      <c r="V1056" s="32" t="str">
        <f t="shared" si="305"/>
        <v xml:space="preserve"> </v>
      </c>
      <c r="W1056" s="32">
        <f t="shared" si="306"/>
        <v>0</v>
      </c>
      <c r="X1056" s="86" t="str">
        <f t="shared" si="308"/>
        <v xml:space="preserve"> </v>
      </c>
    </row>
    <row r="1057" spans="1:24" s="124" customFormat="1" ht="21.75" customHeight="1" x14ac:dyDescent="0.2">
      <c r="A1057" s="70" t="s">
        <v>392</v>
      </c>
      <c r="B1057" s="52" t="s">
        <v>392</v>
      </c>
      <c r="C1057" s="53" t="s">
        <v>8</v>
      </c>
      <c r="D1057" s="52">
        <v>3</v>
      </c>
      <c r="E1057" s="61">
        <f t="shared" si="311"/>
        <v>0</v>
      </c>
      <c r="F1057" s="61">
        <f>SUM(F1058:F1060)</f>
        <v>0</v>
      </c>
      <c r="G1057" s="61">
        <f>SUM(G1058:G1060)</f>
        <v>0</v>
      </c>
      <c r="H1057" s="61">
        <f>SUM(H1058:H1060)</f>
        <v>0</v>
      </c>
      <c r="I1057" s="88">
        <f>SUM(I1058:I1060)</f>
        <v>0</v>
      </c>
      <c r="J1057" s="87">
        <f t="shared" si="312"/>
        <v>56281.5</v>
      </c>
      <c r="K1057" s="61">
        <f>SUM(K1058:K1060)</f>
        <v>0</v>
      </c>
      <c r="L1057" s="61">
        <f>SUM(L1058:L1060)</f>
        <v>56281.5</v>
      </c>
      <c r="M1057" s="61">
        <f>SUM(M1058:M1060)</f>
        <v>0</v>
      </c>
      <c r="N1057" s="88">
        <f>SUM(N1058:N1060)</f>
        <v>0</v>
      </c>
      <c r="O1057" s="87">
        <f t="shared" si="313"/>
        <v>21850</v>
      </c>
      <c r="P1057" s="61">
        <f>SUM(P1058:P1060)</f>
        <v>0</v>
      </c>
      <c r="Q1057" s="61">
        <f>SUM(Q1058:Q1060)</f>
        <v>21850</v>
      </c>
      <c r="R1057" s="61">
        <f>SUM(R1058:R1060)</f>
        <v>0</v>
      </c>
      <c r="S1057" s="88">
        <f>SUM(S1058:S1060)</f>
        <v>0</v>
      </c>
      <c r="T1057" s="87">
        <f t="shared" si="307"/>
        <v>38.822703730355443</v>
      </c>
      <c r="U1057" s="61" t="str">
        <f t="shared" si="304"/>
        <v xml:space="preserve"> </v>
      </c>
      <c r="V1057" s="61">
        <f t="shared" si="305"/>
        <v>38.822703730355443</v>
      </c>
      <c r="W1057" s="61" t="str">
        <f t="shared" si="306"/>
        <v xml:space="preserve"> </v>
      </c>
      <c r="X1057" s="88" t="str">
        <f t="shared" si="308"/>
        <v xml:space="preserve"> </v>
      </c>
    </row>
    <row r="1058" spans="1:24" s="125" customFormat="1" ht="24" customHeight="1" x14ac:dyDescent="0.2">
      <c r="A1058" s="68" t="s">
        <v>392</v>
      </c>
      <c r="B1058" s="30" t="s">
        <v>392</v>
      </c>
      <c r="C1058" s="29" t="s">
        <v>760</v>
      </c>
      <c r="D1058" s="30">
        <v>3</v>
      </c>
      <c r="E1058" s="32">
        <f t="shared" si="311"/>
        <v>0</v>
      </c>
      <c r="F1058" s="32"/>
      <c r="G1058" s="141">
        <v>0</v>
      </c>
      <c r="H1058" s="32"/>
      <c r="I1058" s="86"/>
      <c r="J1058" s="85">
        <f t="shared" si="312"/>
        <v>29381.5</v>
      </c>
      <c r="K1058" s="32"/>
      <c r="L1058" s="141">
        <v>29381.5</v>
      </c>
      <c r="M1058" s="32"/>
      <c r="N1058" s="86"/>
      <c r="O1058" s="85">
        <f t="shared" si="313"/>
        <v>0</v>
      </c>
      <c r="P1058" s="32"/>
      <c r="Q1058" s="141"/>
      <c r="R1058" s="32"/>
      <c r="S1058" s="86"/>
      <c r="T1058" s="85">
        <f t="shared" si="307"/>
        <v>0</v>
      </c>
      <c r="U1058" s="32" t="str">
        <f t="shared" si="304"/>
        <v xml:space="preserve"> </v>
      </c>
      <c r="V1058" s="32">
        <f t="shared" si="305"/>
        <v>0</v>
      </c>
      <c r="W1058" s="32" t="str">
        <f t="shared" si="306"/>
        <v xml:space="preserve"> </v>
      </c>
      <c r="X1058" s="86" t="str">
        <f t="shared" si="308"/>
        <v xml:space="preserve"> </v>
      </c>
    </row>
    <row r="1059" spans="1:24" s="125" customFormat="1" ht="24" customHeight="1" x14ac:dyDescent="0.2">
      <c r="A1059" s="68" t="s">
        <v>392</v>
      </c>
      <c r="B1059" s="30" t="s">
        <v>392</v>
      </c>
      <c r="C1059" s="29" t="s">
        <v>1154</v>
      </c>
      <c r="D1059" s="30">
        <v>3</v>
      </c>
      <c r="E1059" s="32">
        <f t="shared" si="311"/>
        <v>0</v>
      </c>
      <c r="F1059" s="32"/>
      <c r="G1059" s="141">
        <v>0</v>
      </c>
      <c r="H1059" s="32"/>
      <c r="I1059" s="86"/>
      <c r="J1059" s="85">
        <f t="shared" si="312"/>
        <v>5000</v>
      </c>
      <c r="K1059" s="32"/>
      <c r="L1059" s="141">
        <v>5000</v>
      </c>
      <c r="M1059" s="32"/>
      <c r="N1059" s="86"/>
      <c r="O1059" s="85">
        <f t="shared" si="313"/>
        <v>0</v>
      </c>
      <c r="P1059" s="32"/>
      <c r="Q1059" s="141"/>
      <c r="R1059" s="32"/>
      <c r="S1059" s="86"/>
      <c r="T1059" s="85">
        <f t="shared" si="307"/>
        <v>0</v>
      </c>
      <c r="U1059" s="32" t="str">
        <f t="shared" si="304"/>
        <v xml:space="preserve"> </v>
      </c>
      <c r="V1059" s="32">
        <f t="shared" si="305"/>
        <v>0</v>
      </c>
      <c r="W1059" s="32" t="str">
        <f t="shared" si="306"/>
        <v xml:space="preserve"> </v>
      </c>
      <c r="X1059" s="86" t="str">
        <f t="shared" si="308"/>
        <v xml:space="preserve"> </v>
      </c>
    </row>
    <row r="1060" spans="1:24" s="125" customFormat="1" ht="24" customHeight="1" x14ac:dyDescent="0.2">
      <c r="A1060" s="68" t="s">
        <v>392</v>
      </c>
      <c r="B1060" s="30" t="s">
        <v>392</v>
      </c>
      <c r="C1060" s="29" t="s">
        <v>1155</v>
      </c>
      <c r="D1060" s="30">
        <v>3</v>
      </c>
      <c r="E1060" s="32">
        <f t="shared" si="311"/>
        <v>0</v>
      </c>
      <c r="F1060" s="32"/>
      <c r="G1060" s="141">
        <v>0</v>
      </c>
      <c r="H1060" s="32"/>
      <c r="I1060" s="86"/>
      <c r="J1060" s="85">
        <f t="shared" si="312"/>
        <v>21900</v>
      </c>
      <c r="K1060" s="32"/>
      <c r="L1060" s="141">
        <v>21900</v>
      </c>
      <c r="M1060" s="32"/>
      <c r="N1060" s="86"/>
      <c r="O1060" s="85">
        <f t="shared" si="313"/>
        <v>21850</v>
      </c>
      <c r="P1060" s="32"/>
      <c r="Q1060" s="141">
        <v>21850</v>
      </c>
      <c r="R1060" s="32"/>
      <c r="S1060" s="86"/>
      <c r="T1060" s="85">
        <f t="shared" si="307"/>
        <v>99.771689497716892</v>
      </c>
      <c r="U1060" s="32" t="str">
        <f t="shared" si="304"/>
        <v xml:space="preserve"> </v>
      </c>
      <c r="V1060" s="32">
        <f t="shared" si="305"/>
        <v>99.771689497716892</v>
      </c>
      <c r="W1060" s="32" t="str">
        <f t="shared" si="306"/>
        <v xml:space="preserve"> </v>
      </c>
      <c r="X1060" s="86" t="str">
        <f t="shared" si="308"/>
        <v xml:space="preserve"> </v>
      </c>
    </row>
    <row r="1061" spans="1:24" s="124" customFormat="1" ht="23.25" customHeight="1" x14ac:dyDescent="0.2">
      <c r="A1061" s="70" t="s">
        <v>392</v>
      </c>
      <c r="B1061" s="52" t="s">
        <v>392</v>
      </c>
      <c r="C1061" s="53" t="s">
        <v>34</v>
      </c>
      <c r="D1061" s="52">
        <v>3</v>
      </c>
      <c r="E1061" s="61">
        <f t="shared" si="311"/>
        <v>0</v>
      </c>
      <c r="F1061" s="61">
        <f>+F1062</f>
        <v>0</v>
      </c>
      <c r="G1061" s="61">
        <f>+G1062</f>
        <v>0</v>
      </c>
      <c r="H1061" s="61">
        <f>+H1062</f>
        <v>0</v>
      </c>
      <c r="I1061" s="88">
        <f>+I1062</f>
        <v>0</v>
      </c>
      <c r="J1061" s="87">
        <f t="shared" si="312"/>
        <v>5000</v>
      </c>
      <c r="K1061" s="61">
        <f>+K1062</f>
        <v>0</v>
      </c>
      <c r="L1061" s="61">
        <f>+L1062</f>
        <v>5000</v>
      </c>
      <c r="M1061" s="61">
        <f>+M1062</f>
        <v>0</v>
      </c>
      <c r="N1061" s="88">
        <f>+N1062</f>
        <v>0</v>
      </c>
      <c r="O1061" s="87">
        <f t="shared" si="313"/>
        <v>4994.13</v>
      </c>
      <c r="P1061" s="61">
        <f>+P1062</f>
        <v>0</v>
      </c>
      <c r="Q1061" s="61">
        <f>+Q1062</f>
        <v>4994.13</v>
      </c>
      <c r="R1061" s="61">
        <f>+R1062</f>
        <v>0</v>
      </c>
      <c r="S1061" s="88">
        <f>+S1062</f>
        <v>0</v>
      </c>
      <c r="T1061" s="87">
        <f t="shared" si="307"/>
        <v>99.882599999999996</v>
      </c>
      <c r="U1061" s="61" t="str">
        <f t="shared" si="304"/>
        <v xml:space="preserve"> </v>
      </c>
      <c r="V1061" s="61">
        <f t="shared" si="305"/>
        <v>99.882599999999996</v>
      </c>
      <c r="W1061" s="61" t="str">
        <f t="shared" si="306"/>
        <v xml:space="preserve"> </v>
      </c>
      <c r="X1061" s="88" t="str">
        <f t="shared" si="308"/>
        <v xml:space="preserve"> </v>
      </c>
    </row>
    <row r="1062" spans="1:24" s="125" customFormat="1" ht="24" customHeight="1" x14ac:dyDescent="0.2">
      <c r="A1062" s="68" t="s">
        <v>392</v>
      </c>
      <c r="B1062" s="30" t="s">
        <v>392</v>
      </c>
      <c r="C1062" s="29" t="s">
        <v>1156</v>
      </c>
      <c r="D1062" s="30">
        <v>3</v>
      </c>
      <c r="E1062" s="32">
        <f t="shared" si="311"/>
        <v>0</v>
      </c>
      <c r="F1062" s="32"/>
      <c r="G1062" s="141">
        <v>0</v>
      </c>
      <c r="H1062" s="32"/>
      <c r="I1062" s="86"/>
      <c r="J1062" s="85">
        <f t="shared" si="312"/>
        <v>5000</v>
      </c>
      <c r="K1062" s="32"/>
      <c r="L1062" s="141">
        <v>5000</v>
      </c>
      <c r="M1062" s="32"/>
      <c r="N1062" s="86"/>
      <c r="O1062" s="85">
        <f t="shared" si="313"/>
        <v>4994.13</v>
      </c>
      <c r="P1062" s="32"/>
      <c r="Q1062" s="141">
        <v>4994.13</v>
      </c>
      <c r="R1062" s="32"/>
      <c r="S1062" s="86"/>
      <c r="T1062" s="85">
        <f t="shared" si="307"/>
        <v>99.882599999999996</v>
      </c>
      <c r="U1062" s="32" t="str">
        <f t="shared" si="304"/>
        <v xml:space="preserve"> </v>
      </c>
      <c r="V1062" s="32">
        <f t="shared" si="305"/>
        <v>99.882599999999996</v>
      </c>
      <c r="W1062" s="32" t="str">
        <f t="shared" si="306"/>
        <v xml:space="preserve"> </v>
      </c>
      <c r="X1062" s="86" t="str">
        <f t="shared" si="308"/>
        <v xml:space="preserve"> </v>
      </c>
    </row>
    <row r="1063" spans="1:24" s="124" customFormat="1" ht="21.75" customHeight="1" x14ac:dyDescent="0.2">
      <c r="A1063" s="70" t="s">
        <v>392</v>
      </c>
      <c r="B1063" s="52" t="s">
        <v>392</v>
      </c>
      <c r="C1063" s="53" t="s">
        <v>13</v>
      </c>
      <c r="D1063" s="52">
        <v>3</v>
      </c>
      <c r="E1063" s="61">
        <f t="shared" si="311"/>
        <v>0</v>
      </c>
      <c r="F1063" s="61">
        <f>SUM(F1064:F1068)</f>
        <v>0</v>
      </c>
      <c r="G1063" s="61">
        <f>SUM(G1064:G1068)</f>
        <v>0</v>
      </c>
      <c r="H1063" s="61">
        <f>SUM(H1064:H1068)</f>
        <v>0</v>
      </c>
      <c r="I1063" s="88">
        <f>SUM(I1064:I1068)</f>
        <v>0</v>
      </c>
      <c r="J1063" s="87">
        <f t="shared" si="312"/>
        <v>79205.3</v>
      </c>
      <c r="K1063" s="61">
        <f>SUM(K1064:K1068)</f>
        <v>0</v>
      </c>
      <c r="L1063" s="61">
        <f>SUM(L1064:L1068)</f>
        <v>79205.3</v>
      </c>
      <c r="M1063" s="61">
        <f>SUM(M1064:M1068)</f>
        <v>0</v>
      </c>
      <c r="N1063" s="88">
        <f>SUM(N1064:N1068)</f>
        <v>0</v>
      </c>
      <c r="O1063" s="87">
        <f t="shared" si="313"/>
        <v>54961.59</v>
      </c>
      <c r="P1063" s="61">
        <f>SUM(P1064:P1068)</f>
        <v>0</v>
      </c>
      <c r="Q1063" s="61">
        <f>SUM(Q1064:Q1068)</f>
        <v>54961.59</v>
      </c>
      <c r="R1063" s="61">
        <f>SUM(R1064:R1068)</f>
        <v>0</v>
      </c>
      <c r="S1063" s="88">
        <f>SUM(S1064:S1068)</f>
        <v>0</v>
      </c>
      <c r="T1063" s="87">
        <f t="shared" si="307"/>
        <v>69.391303359749912</v>
      </c>
      <c r="U1063" s="61" t="str">
        <f t="shared" si="304"/>
        <v xml:space="preserve"> </v>
      </c>
      <c r="V1063" s="61">
        <f t="shared" si="305"/>
        <v>69.391303359749912</v>
      </c>
      <c r="W1063" s="61" t="str">
        <f t="shared" si="306"/>
        <v xml:space="preserve"> </v>
      </c>
      <c r="X1063" s="88" t="str">
        <f t="shared" si="308"/>
        <v xml:space="preserve"> </v>
      </c>
    </row>
    <row r="1064" spans="1:24" s="125" customFormat="1" ht="39.950000000000003" customHeight="1" x14ac:dyDescent="0.2">
      <c r="A1064" s="68" t="s">
        <v>392</v>
      </c>
      <c r="B1064" s="30" t="s">
        <v>392</v>
      </c>
      <c r="C1064" s="29" t="s">
        <v>1157</v>
      </c>
      <c r="D1064" s="30">
        <v>3</v>
      </c>
      <c r="E1064" s="32">
        <f t="shared" si="311"/>
        <v>0</v>
      </c>
      <c r="F1064" s="32"/>
      <c r="G1064" s="141">
        <v>0</v>
      </c>
      <c r="H1064" s="32"/>
      <c r="I1064" s="86"/>
      <c r="J1064" s="85">
        <f t="shared" si="312"/>
        <v>25000</v>
      </c>
      <c r="K1064" s="32"/>
      <c r="L1064" s="141">
        <v>25000</v>
      </c>
      <c r="M1064" s="32"/>
      <c r="N1064" s="86"/>
      <c r="O1064" s="85">
        <f t="shared" si="313"/>
        <v>24950</v>
      </c>
      <c r="P1064" s="32"/>
      <c r="Q1064" s="141">
        <v>24950</v>
      </c>
      <c r="R1064" s="32"/>
      <c r="S1064" s="86"/>
      <c r="T1064" s="85">
        <f t="shared" si="307"/>
        <v>99.8</v>
      </c>
      <c r="U1064" s="32" t="str">
        <f t="shared" si="304"/>
        <v xml:space="preserve"> </v>
      </c>
      <c r="V1064" s="32">
        <f t="shared" si="305"/>
        <v>99.8</v>
      </c>
      <c r="W1064" s="32" t="str">
        <f t="shared" si="306"/>
        <v xml:space="preserve"> </v>
      </c>
      <c r="X1064" s="86" t="str">
        <f t="shared" si="308"/>
        <v xml:space="preserve"> </v>
      </c>
    </row>
    <row r="1065" spans="1:24" s="125" customFormat="1" ht="39.950000000000003" customHeight="1" x14ac:dyDescent="0.2">
      <c r="A1065" s="68" t="s">
        <v>392</v>
      </c>
      <c r="B1065" s="30" t="s">
        <v>392</v>
      </c>
      <c r="C1065" s="29" t="s">
        <v>1158</v>
      </c>
      <c r="D1065" s="30">
        <v>3</v>
      </c>
      <c r="E1065" s="32">
        <f t="shared" si="311"/>
        <v>0</v>
      </c>
      <c r="F1065" s="32"/>
      <c r="G1065" s="141">
        <v>0</v>
      </c>
      <c r="H1065" s="32"/>
      <c r="I1065" s="86"/>
      <c r="J1065" s="85">
        <f t="shared" si="312"/>
        <v>24000</v>
      </c>
      <c r="K1065" s="32"/>
      <c r="L1065" s="141">
        <v>24000</v>
      </c>
      <c r="M1065" s="32"/>
      <c r="N1065" s="86"/>
      <c r="O1065" s="85">
        <f t="shared" si="313"/>
        <v>23950</v>
      </c>
      <c r="P1065" s="32"/>
      <c r="Q1065" s="141">
        <v>23950</v>
      </c>
      <c r="R1065" s="32"/>
      <c r="S1065" s="86"/>
      <c r="T1065" s="85">
        <f t="shared" si="307"/>
        <v>99.791666666666671</v>
      </c>
      <c r="U1065" s="32" t="str">
        <f t="shared" si="304"/>
        <v xml:space="preserve"> </v>
      </c>
      <c r="V1065" s="32">
        <f t="shared" si="305"/>
        <v>99.791666666666671</v>
      </c>
      <c r="W1065" s="32" t="str">
        <f t="shared" si="306"/>
        <v xml:space="preserve"> </v>
      </c>
      <c r="X1065" s="86" t="str">
        <f t="shared" si="308"/>
        <v xml:space="preserve"> </v>
      </c>
    </row>
    <row r="1066" spans="1:24" s="125" customFormat="1" ht="39.950000000000003" customHeight="1" x14ac:dyDescent="0.2">
      <c r="A1066" s="68" t="s">
        <v>392</v>
      </c>
      <c r="B1066" s="30" t="s">
        <v>392</v>
      </c>
      <c r="C1066" s="29" t="s">
        <v>1159</v>
      </c>
      <c r="D1066" s="30">
        <v>3</v>
      </c>
      <c r="E1066" s="32">
        <f t="shared" si="311"/>
        <v>0</v>
      </c>
      <c r="F1066" s="32"/>
      <c r="G1066" s="141">
        <v>0</v>
      </c>
      <c r="H1066" s="32"/>
      <c r="I1066" s="86"/>
      <c r="J1066" s="85">
        <f t="shared" si="312"/>
        <v>20205.3</v>
      </c>
      <c r="K1066" s="32"/>
      <c r="L1066" s="141">
        <v>20205.3</v>
      </c>
      <c r="M1066" s="32"/>
      <c r="N1066" s="86"/>
      <c r="O1066" s="85">
        <f t="shared" si="313"/>
        <v>6061.59</v>
      </c>
      <c r="P1066" s="32"/>
      <c r="Q1066" s="141">
        <v>6061.59</v>
      </c>
      <c r="R1066" s="32"/>
      <c r="S1066" s="86"/>
      <c r="T1066" s="85">
        <f t="shared" si="307"/>
        <v>30.000000000000004</v>
      </c>
      <c r="U1066" s="32" t="str">
        <f t="shared" si="304"/>
        <v xml:space="preserve"> </v>
      </c>
      <c r="V1066" s="32">
        <f t="shared" si="305"/>
        <v>30.000000000000004</v>
      </c>
      <c r="W1066" s="32" t="str">
        <f t="shared" si="306"/>
        <v xml:space="preserve"> </v>
      </c>
      <c r="X1066" s="86" t="str">
        <f t="shared" si="308"/>
        <v xml:space="preserve"> </v>
      </c>
    </row>
    <row r="1067" spans="1:24" s="125" customFormat="1" ht="24" customHeight="1" x14ac:dyDescent="0.2">
      <c r="A1067" s="68" t="s">
        <v>392</v>
      </c>
      <c r="B1067" s="30" t="s">
        <v>392</v>
      </c>
      <c r="C1067" s="29" t="s">
        <v>531</v>
      </c>
      <c r="D1067" s="30">
        <v>3</v>
      </c>
      <c r="E1067" s="32">
        <f t="shared" si="311"/>
        <v>0</v>
      </c>
      <c r="F1067" s="32"/>
      <c r="G1067" s="141">
        <v>0</v>
      </c>
      <c r="H1067" s="32"/>
      <c r="I1067" s="86"/>
      <c r="J1067" s="85">
        <f t="shared" si="312"/>
        <v>5000</v>
      </c>
      <c r="K1067" s="32"/>
      <c r="L1067" s="141">
        <v>5000</v>
      </c>
      <c r="M1067" s="32"/>
      <c r="N1067" s="86"/>
      <c r="O1067" s="85">
        <f t="shared" si="313"/>
        <v>0</v>
      </c>
      <c r="P1067" s="32"/>
      <c r="Q1067" s="141"/>
      <c r="R1067" s="32"/>
      <c r="S1067" s="86"/>
      <c r="T1067" s="85">
        <f t="shared" si="307"/>
        <v>0</v>
      </c>
      <c r="U1067" s="32" t="str">
        <f t="shared" si="304"/>
        <v xml:space="preserve"> </v>
      </c>
      <c r="V1067" s="32">
        <f t="shared" si="305"/>
        <v>0</v>
      </c>
      <c r="W1067" s="32" t="str">
        <f t="shared" si="306"/>
        <v xml:space="preserve"> </v>
      </c>
      <c r="X1067" s="86" t="str">
        <f t="shared" si="308"/>
        <v xml:space="preserve"> </v>
      </c>
    </row>
    <row r="1068" spans="1:24" s="125" customFormat="1" ht="39.950000000000003" customHeight="1" x14ac:dyDescent="0.2">
      <c r="A1068" s="68" t="s">
        <v>392</v>
      </c>
      <c r="B1068" s="30" t="s">
        <v>392</v>
      </c>
      <c r="C1068" s="29" t="s">
        <v>1160</v>
      </c>
      <c r="D1068" s="30">
        <v>3</v>
      </c>
      <c r="E1068" s="32">
        <f t="shared" si="311"/>
        <v>0</v>
      </c>
      <c r="F1068" s="32"/>
      <c r="G1068" s="141">
        <v>0</v>
      </c>
      <c r="H1068" s="32"/>
      <c r="I1068" s="86"/>
      <c r="J1068" s="85">
        <f t="shared" si="312"/>
        <v>5000</v>
      </c>
      <c r="K1068" s="32"/>
      <c r="L1068" s="141">
        <v>5000</v>
      </c>
      <c r="M1068" s="32"/>
      <c r="N1068" s="86"/>
      <c r="O1068" s="85">
        <f t="shared" si="313"/>
        <v>0</v>
      </c>
      <c r="P1068" s="32"/>
      <c r="Q1068" s="141"/>
      <c r="R1068" s="32"/>
      <c r="S1068" s="86"/>
      <c r="T1068" s="85">
        <f t="shared" si="307"/>
        <v>0</v>
      </c>
      <c r="U1068" s="32" t="str">
        <f t="shared" si="304"/>
        <v xml:space="preserve"> </v>
      </c>
      <c r="V1068" s="32">
        <f t="shared" si="305"/>
        <v>0</v>
      </c>
      <c r="W1068" s="32" t="str">
        <f t="shared" si="306"/>
        <v xml:space="preserve"> </v>
      </c>
      <c r="X1068" s="86" t="str">
        <f t="shared" si="308"/>
        <v xml:space="preserve"> </v>
      </c>
    </row>
    <row r="1069" spans="1:24" s="124" customFormat="1" ht="24" customHeight="1" x14ac:dyDescent="0.2">
      <c r="A1069" s="70" t="s">
        <v>392</v>
      </c>
      <c r="B1069" s="52" t="s">
        <v>392</v>
      </c>
      <c r="C1069" s="53" t="s">
        <v>50</v>
      </c>
      <c r="D1069" s="52">
        <v>3</v>
      </c>
      <c r="E1069" s="61">
        <f t="shared" si="311"/>
        <v>0</v>
      </c>
      <c r="F1069" s="61">
        <f>SUM(F1070:F1075)</f>
        <v>0</v>
      </c>
      <c r="G1069" s="61">
        <f>SUM(G1070:G1075)</f>
        <v>0</v>
      </c>
      <c r="H1069" s="61">
        <f>SUM(H1070:H1075)</f>
        <v>0</v>
      </c>
      <c r="I1069" s="88">
        <f>SUM(I1070:I1075)</f>
        <v>0</v>
      </c>
      <c r="J1069" s="87">
        <f t="shared" si="312"/>
        <v>181897</v>
      </c>
      <c r="K1069" s="61">
        <f>SUM(K1070:K1075)</f>
        <v>0</v>
      </c>
      <c r="L1069" s="61">
        <f>SUM(L1070:L1075)</f>
        <v>181897</v>
      </c>
      <c r="M1069" s="61">
        <f>SUM(M1070:M1075)</f>
        <v>0</v>
      </c>
      <c r="N1069" s="88">
        <f>SUM(N1070:N1075)</f>
        <v>0</v>
      </c>
      <c r="O1069" s="87">
        <f t="shared" si="313"/>
        <v>115397</v>
      </c>
      <c r="P1069" s="61">
        <f>SUM(P1070:P1075)</f>
        <v>0</v>
      </c>
      <c r="Q1069" s="61">
        <f>SUM(Q1070:Q1075)</f>
        <v>115397</v>
      </c>
      <c r="R1069" s="61">
        <f>SUM(R1070:R1075)</f>
        <v>0</v>
      </c>
      <c r="S1069" s="88">
        <f>SUM(S1070:S1075)</f>
        <v>0</v>
      </c>
      <c r="T1069" s="87">
        <f t="shared" si="307"/>
        <v>63.440848392221973</v>
      </c>
      <c r="U1069" s="61" t="str">
        <f t="shared" si="304"/>
        <v xml:space="preserve"> </v>
      </c>
      <c r="V1069" s="61">
        <f t="shared" si="305"/>
        <v>63.440848392221973</v>
      </c>
      <c r="W1069" s="61" t="str">
        <f t="shared" si="306"/>
        <v xml:space="preserve"> </v>
      </c>
      <c r="X1069" s="88" t="str">
        <f t="shared" si="308"/>
        <v xml:space="preserve"> </v>
      </c>
    </row>
    <row r="1070" spans="1:24" s="125" customFormat="1" ht="30" customHeight="1" x14ac:dyDescent="0.2">
      <c r="A1070" s="68" t="s">
        <v>392</v>
      </c>
      <c r="B1070" s="30" t="s">
        <v>392</v>
      </c>
      <c r="C1070" s="29" t="s">
        <v>1161</v>
      </c>
      <c r="D1070" s="30">
        <v>3</v>
      </c>
      <c r="E1070" s="32">
        <f t="shared" ref="E1070:E1075" si="314">SUM(F1070:I1070)</f>
        <v>0</v>
      </c>
      <c r="F1070" s="32"/>
      <c r="G1070" s="141">
        <v>0</v>
      </c>
      <c r="H1070" s="32"/>
      <c r="I1070" s="86"/>
      <c r="J1070" s="85">
        <f t="shared" si="312"/>
        <v>35000</v>
      </c>
      <c r="K1070" s="32"/>
      <c r="L1070" s="141">
        <v>35000</v>
      </c>
      <c r="M1070" s="32"/>
      <c r="N1070" s="86"/>
      <c r="O1070" s="85">
        <f t="shared" si="313"/>
        <v>10500</v>
      </c>
      <c r="P1070" s="32"/>
      <c r="Q1070" s="141">
        <v>10500</v>
      </c>
      <c r="R1070" s="32"/>
      <c r="S1070" s="86"/>
      <c r="T1070" s="85">
        <f t="shared" si="307"/>
        <v>30</v>
      </c>
      <c r="U1070" s="32" t="str">
        <f t="shared" si="304"/>
        <v xml:space="preserve"> </v>
      </c>
      <c r="V1070" s="32">
        <f t="shared" si="305"/>
        <v>30</v>
      </c>
      <c r="W1070" s="32" t="str">
        <f t="shared" si="306"/>
        <v xml:space="preserve"> </v>
      </c>
      <c r="X1070" s="86" t="str">
        <f t="shared" si="308"/>
        <v xml:space="preserve"> </v>
      </c>
    </row>
    <row r="1071" spans="1:24" s="125" customFormat="1" ht="30" customHeight="1" x14ac:dyDescent="0.2">
      <c r="A1071" s="68" t="s">
        <v>392</v>
      </c>
      <c r="B1071" s="30" t="s">
        <v>392</v>
      </c>
      <c r="C1071" s="29" t="s">
        <v>1162</v>
      </c>
      <c r="D1071" s="30">
        <v>3</v>
      </c>
      <c r="E1071" s="32">
        <f>SUM(F1071:I1071)</f>
        <v>0</v>
      </c>
      <c r="F1071" s="32"/>
      <c r="G1071" s="141">
        <v>0</v>
      </c>
      <c r="H1071" s="32"/>
      <c r="I1071" s="86"/>
      <c r="J1071" s="85">
        <f>SUM(K1071:N1071)</f>
        <v>32000</v>
      </c>
      <c r="K1071" s="32"/>
      <c r="L1071" s="141">
        <v>32000</v>
      </c>
      <c r="M1071" s="32"/>
      <c r="N1071" s="86"/>
      <c r="O1071" s="85">
        <f t="shared" si="313"/>
        <v>0</v>
      </c>
      <c r="P1071" s="32"/>
      <c r="Q1071" s="141"/>
      <c r="R1071" s="32"/>
      <c r="S1071" s="86"/>
      <c r="T1071" s="85">
        <f t="shared" si="307"/>
        <v>0</v>
      </c>
      <c r="U1071" s="32" t="str">
        <f t="shared" si="304"/>
        <v xml:space="preserve"> </v>
      </c>
      <c r="V1071" s="32">
        <f t="shared" si="305"/>
        <v>0</v>
      </c>
      <c r="W1071" s="32" t="str">
        <f t="shared" si="306"/>
        <v xml:space="preserve"> </v>
      </c>
      <c r="X1071" s="86" t="str">
        <f t="shared" si="308"/>
        <v xml:space="preserve"> </v>
      </c>
    </row>
    <row r="1072" spans="1:24" s="125" customFormat="1" ht="30" customHeight="1" x14ac:dyDescent="0.2">
      <c r="A1072" s="68" t="s">
        <v>392</v>
      </c>
      <c r="B1072" s="30" t="s">
        <v>392</v>
      </c>
      <c r="C1072" s="29" t="s">
        <v>1163</v>
      </c>
      <c r="D1072" s="30">
        <v>3</v>
      </c>
      <c r="E1072" s="32">
        <f t="shared" si="314"/>
        <v>0</v>
      </c>
      <c r="F1072" s="32"/>
      <c r="G1072" s="141">
        <v>0</v>
      </c>
      <c r="H1072" s="32"/>
      <c r="I1072" s="86"/>
      <c r="J1072" s="85">
        <f t="shared" si="312"/>
        <v>99897</v>
      </c>
      <c r="K1072" s="32"/>
      <c r="L1072" s="141">
        <v>99897</v>
      </c>
      <c r="M1072" s="32"/>
      <c r="N1072" s="86"/>
      <c r="O1072" s="85">
        <f t="shared" si="313"/>
        <v>99897</v>
      </c>
      <c r="P1072" s="32"/>
      <c r="Q1072" s="141">
        <v>99897</v>
      </c>
      <c r="R1072" s="32"/>
      <c r="S1072" s="86"/>
      <c r="T1072" s="85">
        <f t="shared" si="307"/>
        <v>100</v>
      </c>
      <c r="U1072" s="32" t="str">
        <f t="shared" si="304"/>
        <v xml:space="preserve"> </v>
      </c>
      <c r="V1072" s="32">
        <f t="shared" si="305"/>
        <v>100</v>
      </c>
      <c r="W1072" s="32" t="str">
        <f t="shared" si="306"/>
        <v xml:space="preserve"> </v>
      </c>
      <c r="X1072" s="86" t="str">
        <f t="shared" si="308"/>
        <v xml:space="preserve"> </v>
      </c>
    </row>
    <row r="1073" spans="1:24" s="125" customFormat="1" ht="30" customHeight="1" x14ac:dyDescent="0.2">
      <c r="A1073" s="68" t="s">
        <v>392</v>
      </c>
      <c r="B1073" s="30" t="s">
        <v>392</v>
      </c>
      <c r="C1073" s="29" t="s">
        <v>1164</v>
      </c>
      <c r="D1073" s="30">
        <v>3</v>
      </c>
      <c r="E1073" s="32">
        <f t="shared" si="314"/>
        <v>0</v>
      </c>
      <c r="F1073" s="32"/>
      <c r="G1073" s="141">
        <v>0</v>
      </c>
      <c r="H1073" s="32"/>
      <c r="I1073" s="86"/>
      <c r="J1073" s="85">
        <f t="shared" si="312"/>
        <v>5000</v>
      </c>
      <c r="K1073" s="32"/>
      <c r="L1073" s="141">
        <v>5000</v>
      </c>
      <c r="M1073" s="32"/>
      <c r="N1073" s="86"/>
      <c r="O1073" s="85">
        <f t="shared" si="313"/>
        <v>0</v>
      </c>
      <c r="P1073" s="32"/>
      <c r="Q1073" s="141"/>
      <c r="R1073" s="32"/>
      <c r="S1073" s="86"/>
      <c r="T1073" s="85">
        <f t="shared" si="307"/>
        <v>0</v>
      </c>
      <c r="U1073" s="32" t="str">
        <f t="shared" si="304"/>
        <v xml:space="preserve"> </v>
      </c>
      <c r="V1073" s="32">
        <f t="shared" si="305"/>
        <v>0</v>
      </c>
      <c r="W1073" s="32" t="str">
        <f t="shared" si="306"/>
        <v xml:space="preserve"> </v>
      </c>
      <c r="X1073" s="86" t="str">
        <f t="shared" si="308"/>
        <v xml:space="preserve"> </v>
      </c>
    </row>
    <row r="1074" spans="1:24" s="125" customFormat="1" ht="30" customHeight="1" x14ac:dyDescent="0.2">
      <c r="A1074" s="68" t="s">
        <v>392</v>
      </c>
      <c r="B1074" s="30" t="s">
        <v>392</v>
      </c>
      <c r="C1074" s="29" t="s">
        <v>1165</v>
      </c>
      <c r="D1074" s="30">
        <v>3</v>
      </c>
      <c r="E1074" s="32">
        <f t="shared" si="314"/>
        <v>0</v>
      </c>
      <c r="F1074" s="32"/>
      <c r="G1074" s="141">
        <v>0</v>
      </c>
      <c r="H1074" s="32"/>
      <c r="I1074" s="86"/>
      <c r="J1074" s="85">
        <f t="shared" si="312"/>
        <v>5000</v>
      </c>
      <c r="K1074" s="32"/>
      <c r="L1074" s="141">
        <v>5000</v>
      </c>
      <c r="M1074" s="32"/>
      <c r="N1074" s="86"/>
      <c r="O1074" s="85">
        <f t="shared" si="313"/>
        <v>5000</v>
      </c>
      <c r="P1074" s="32"/>
      <c r="Q1074" s="141">
        <v>5000</v>
      </c>
      <c r="R1074" s="32"/>
      <c r="S1074" s="86"/>
      <c r="T1074" s="85">
        <f t="shared" si="307"/>
        <v>100</v>
      </c>
      <c r="U1074" s="32" t="str">
        <f t="shared" si="304"/>
        <v xml:space="preserve"> </v>
      </c>
      <c r="V1074" s="32">
        <f t="shared" si="305"/>
        <v>100</v>
      </c>
      <c r="W1074" s="32" t="str">
        <f t="shared" si="306"/>
        <v xml:space="preserve"> </v>
      </c>
      <c r="X1074" s="86" t="str">
        <f t="shared" si="308"/>
        <v xml:space="preserve"> </v>
      </c>
    </row>
    <row r="1075" spans="1:24" s="125" customFormat="1" ht="30" customHeight="1" x14ac:dyDescent="0.2">
      <c r="A1075" s="68" t="s">
        <v>392</v>
      </c>
      <c r="B1075" s="30" t="s">
        <v>392</v>
      </c>
      <c r="C1075" s="29" t="s">
        <v>1166</v>
      </c>
      <c r="D1075" s="30">
        <v>3</v>
      </c>
      <c r="E1075" s="32">
        <f t="shared" si="314"/>
        <v>0</v>
      </c>
      <c r="F1075" s="32"/>
      <c r="G1075" s="141">
        <v>0</v>
      </c>
      <c r="H1075" s="32"/>
      <c r="I1075" s="86"/>
      <c r="J1075" s="85">
        <f t="shared" si="312"/>
        <v>5000</v>
      </c>
      <c r="K1075" s="32"/>
      <c r="L1075" s="141">
        <v>5000</v>
      </c>
      <c r="M1075" s="32"/>
      <c r="N1075" s="86"/>
      <c r="O1075" s="85">
        <f t="shared" si="313"/>
        <v>0</v>
      </c>
      <c r="P1075" s="32"/>
      <c r="Q1075" s="141"/>
      <c r="R1075" s="32"/>
      <c r="S1075" s="86"/>
      <c r="T1075" s="85">
        <f t="shared" si="307"/>
        <v>0</v>
      </c>
      <c r="U1075" s="32" t="str">
        <f t="shared" si="304"/>
        <v xml:space="preserve"> </v>
      </c>
      <c r="V1075" s="32">
        <f t="shared" si="305"/>
        <v>0</v>
      </c>
      <c r="W1075" s="32" t="str">
        <f t="shared" si="306"/>
        <v xml:space="preserve"> </v>
      </c>
      <c r="X1075" s="86" t="str">
        <f t="shared" si="308"/>
        <v xml:space="preserve"> </v>
      </c>
    </row>
    <row r="1076" spans="1:24" s="123" customFormat="1" ht="30" customHeight="1" x14ac:dyDescent="0.2">
      <c r="A1076" s="66" t="s">
        <v>1303</v>
      </c>
      <c r="B1076" s="27" t="s">
        <v>1286</v>
      </c>
      <c r="C1076" s="21" t="s">
        <v>273</v>
      </c>
      <c r="D1076" s="27">
        <v>2</v>
      </c>
      <c r="E1076" s="25">
        <f>SUM(F1076:I1076)</f>
        <v>20118820</v>
      </c>
      <c r="F1076" s="25">
        <f>+F1078+F1087+F1092+F1097+F1108+F1121+F1124+F1130+F1159+F1165</f>
        <v>20118820</v>
      </c>
      <c r="G1076" s="25">
        <f>+G1078+G1087+G1092+G1097+G1108+G1121+G1124+G1130+G1159+G1165</f>
        <v>0</v>
      </c>
      <c r="H1076" s="25">
        <f>+H1078+H1087+H1092+H1097+H1108+H1121+H1124+H1130+H1159+H1165</f>
        <v>0</v>
      </c>
      <c r="I1076" s="84">
        <f>+I1078+I1087+I1092+I1097+I1108+I1121+I1124+I1130+I1159+I1165</f>
        <v>0</v>
      </c>
      <c r="J1076" s="83">
        <f>SUM(K1076:N1076)</f>
        <v>20679457.899999999</v>
      </c>
      <c r="K1076" s="25">
        <f>+K1078+K1087+K1092+K1097+K1108+K1121+K1124+K1130+K1159+K1165</f>
        <v>20637457.899999999</v>
      </c>
      <c r="L1076" s="25">
        <f>+L1078+L1087+L1092+L1097+L1108+L1121+L1124+L1130+L1159+L1165</f>
        <v>0</v>
      </c>
      <c r="M1076" s="25">
        <f>+M1078+M1087+M1092+M1097+M1108+M1121+M1124+M1130+M1159+M1165</f>
        <v>42000</v>
      </c>
      <c r="N1076" s="84">
        <f>+N1078+N1087+N1092+N1097+N1108+N1121+N1124+N1130+N1159+N1165</f>
        <v>0</v>
      </c>
      <c r="O1076" s="83">
        <f t="shared" si="313"/>
        <v>7906095.0959999999</v>
      </c>
      <c r="P1076" s="25">
        <f>+P1078+P1087+P1092+P1097+P1108+P1121+P1124+P1130+P1159+P1165</f>
        <v>7906095.0959999999</v>
      </c>
      <c r="Q1076" s="25">
        <f>+Q1078+Q1087+Q1092+Q1097+Q1108+Q1121+Q1124+Q1130+Q1159+Q1165</f>
        <v>0</v>
      </c>
      <c r="R1076" s="25">
        <f>+R1078+R1087+R1092+R1097+R1108+R1121+R1124+R1130+R1159+R1165</f>
        <v>0</v>
      </c>
      <c r="S1076" s="84">
        <f>+S1078+S1087+S1092+S1097+S1108+S1121+S1124+S1130+S1159+S1165</f>
        <v>0</v>
      </c>
      <c r="T1076" s="83">
        <f t="shared" si="307"/>
        <v>38.231636120403337</v>
      </c>
      <c r="U1076" s="25">
        <f t="shared" si="304"/>
        <v>38.309442637312415</v>
      </c>
      <c r="V1076" s="25" t="str">
        <f t="shared" si="305"/>
        <v xml:space="preserve"> </v>
      </c>
      <c r="W1076" s="25">
        <f t="shared" si="306"/>
        <v>0</v>
      </c>
      <c r="X1076" s="84" t="str">
        <f t="shared" si="308"/>
        <v xml:space="preserve"> </v>
      </c>
    </row>
    <row r="1077" spans="1:24" s="125" customFormat="1" x14ac:dyDescent="0.2">
      <c r="A1077" s="68" t="s">
        <v>392</v>
      </c>
      <c r="B1077" s="30" t="s">
        <v>392</v>
      </c>
      <c r="C1077" s="29" t="s">
        <v>2</v>
      </c>
      <c r="D1077" s="30">
        <v>3</v>
      </c>
      <c r="E1077" s="32"/>
      <c r="F1077" s="32"/>
      <c r="G1077" s="32"/>
      <c r="H1077" s="32"/>
      <c r="I1077" s="86"/>
      <c r="J1077" s="85"/>
      <c r="K1077" s="32"/>
      <c r="L1077" s="32"/>
      <c r="M1077" s="32"/>
      <c r="N1077" s="86"/>
      <c r="O1077" s="85"/>
      <c r="P1077" s="32"/>
      <c r="Q1077" s="32"/>
      <c r="R1077" s="32"/>
      <c r="S1077" s="86"/>
      <c r="T1077" s="85" t="str">
        <f t="shared" si="307"/>
        <v xml:space="preserve"> </v>
      </c>
      <c r="U1077" s="32" t="str">
        <f t="shared" si="304"/>
        <v xml:space="preserve"> </v>
      </c>
      <c r="V1077" s="32" t="str">
        <f t="shared" si="305"/>
        <v xml:space="preserve"> </v>
      </c>
      <c r="W1077" s="32" t="str">
        <f t="shared" si="306"/>
        <v xml:space="preserve"> </v>
      </c>
      <c r="X1077" s="86" t="str">
        <f t="shared" si="308"/>
        <v xml:space="preserve"> </v>
      </c>
    </row>
    <row r="1078" spans="1:24" s="124" customFormat="1" ht="30" customHeight="1" x14ac:dyDescent="0.2">
      <c r="A1078" s="70" t="s">
        <v>392</v>
      </c>
      <c r="B1078" s="52" t="s">
        <v>392</v>
      </c>
      <c r="C1078" s="53" t="s">
        <v>5</v>
      </c>
      <c r="D1078" s="52">
        <v>3</v>
      </c>
      <c r="E1078" s="61">
        <f>SUM(F1078:I1078)</f>
        <v>2139999.9999999991</v>
      </c>
      <c r="F1078" s="61">
        <f>SUM(F1079:F1086)</f>
        <v>2139999.9999999991</v>
      </c>
      <c r="G1078" s="61">
        <f>SUM(G1079:G1086)</f>
        <v>0</v>
      </c>
      <c r="H1078" s="61">
        <f>SUM(H1079:H1086)</f>
        <v>0</v>
      </c>
      <c r="I1078" s="88">
        <f>SUM(I1079:I1086)</f>
        <v>0</v>
      </c>
      <c r="J1078" s="87">
        <f>SUM(K1078:N1078)</f>
        <v>2147500</v>
      </c>
      <c r="K1078" s="61">
        <f>SUM(K1079:K1086)</f>
        <v>2140000</v>
      </c>
      <c r="L1078" s="61">
        <f>SUM(L1079:L1086)</f>
        <v>0</v>
      </c>
      <c r="M1078" s="61">
        <f>SUM(M1079:M1086)</f>
        <v>7500</v>
      </c>
      <c r="N1078" s="88">
        <f>SUM(N1079:N1086)</f>
        <v>0</v>
      </c>
      <c r="O1078" s="87">
        <f t="shared" ref="O1078:O1109" si="315">SUM(P1078:S1078)</f>
        <v>923635.39599999995</v>
      </c>
      <c r="P1078" s="61">
        <f>SUM(P1079:P1086)</f>
        <v>923635.39599999995</v>
      </c>
      <c r="Q1078" s="61">
        <f>SUM(Q1079:Q1086)</f>
        <v>0</v>
      </c>
      <c r="R1078" s="61">
        <f>SUM(R1079:R1086)</f>
        <v>0</v>
      </c>
      <c r="S1078" s="88">
        <f>SUM(S1079:S1086)</f>
        <v>0</v>
      </c>
      <c r="T1078" s="87">
        <f t="shared" si="307"/>
        <v>43.009797252619322</v>
      </c>
      <c r="U1078" s="61">
        <f t="shared" si="304"/>
        <v>43.160532523364481</v>
      </c>
      <c r="V1078" s="61" t="str">
        <f t="shared" si="305"/>
        <v xml:space="preserve"> </v>
      </c>
      <c r="W1078" s="61">
        <f t="shared" si="306"/>
        <v>0</v>
      </c>
      <c r="X1078" s="88" t="str">
        <f t="shared" si="308"/>
        <v xml:space="preserve"> </v>
      </c>
    </row>
    <row r="1079" spans="1:24" s="125" customFormat="1" ht="30" customHeight="1" x14ac:dyDescent="0.2">
      <c r="A1079" s="68" t="s">
        <v>392</v>
      </c>
      <c r="B1079" s="30" t="s">
        <v>392</v>
      </c>
      <c r="C1079" s="29" t="s">
        <v>274</v>
      </c>
      <c r="D1079" s="30">
        <v>3</v>
      </c>
      <c r="E1079" s="32">
        <f>SUM(F1079:I1079)</f>
        <v>320000</v>
      </c>
      <c r="F1079" s="32">
        <v>320000</v>
      </c>
      <c r="G1079" s="141"/>
      <c r="H1079" s="32"/>
      <c r="I1079" s="86"/>
      <c r="J1079" s="85">
        <f>SUM(K1079:N1079)</f>
        <v>327500</v>
      </c>
      <c r="K1079" s="32">
        <v>320000</v>
      </c>
      <c r="L1079" s="141"/>
      <c r="M1079" s="32">
        <v>7500</v>
      </c>
      <c r="N1079" s="86"/>
      <c r="O1079" s="85">
        <f t="shared" si="315"/>
        <v>30000</v>
      </c>
      <c r="P1079" s="32">
        <v>30000</v>
      </c>
      <c r="Q1079" s="141"/>
      <c r="R1079" s="32">
        <v>0</v>
      </c>
      <c r="S1079" s="86"/>
      <c r="T1079" s="85">
        <f t="shared" si="307"/>
        <v>9.1603053435114496</v>
      </c>
      <c r="U1079" s="32">
        <f t="shared" si="304"/>
        <v>9.375</v>
      </c>
      <c r="V1079" s="32" t="str">
        <f t="shared" si="305"/>
        <v xml:space="preserve"> </v>
      </c>
      <c r="W1079" s="32">
        <f t="shared" si="306"/>
        <v>0</v>
      </c>
      <c r="X1079" s="86" t="str">
        <f t="shared" si="308"/>
        <v xml:space="preserve"> </v>
      </c>
    </row>
    <row r="1080" spans="1:24" s="125" customFormat="1" ht="30" customHeight="1" x14ac:dyDescent="0.2">
      <c r="A1080" s="68" t="s">
        <v>392</v>
      </c>
      <c r="B1080" s="30" t="s">
        <v>392</v>
      </c>
      <c r="C1080" s="29" t="s">
        <v>275</v>
      </c>
      <c r="D1080" s="30">
        <v>3</v>
      </c>
      <c r="E1080" s="32">
        <f t="shared" ref="E1080:E1103" si="316">SUM(F1080:I1080)</f>
        <v>250000</v>
      </c>
      <c r="F1080" s="32">
        <v>250000</v>
      </c>
      <c r="G1080" s="141"/>
      <c r="H1080" s="32"/>
      <c r="I1080" s="86"/>
      <c r="J1080" s="85">
        <f t="shared" ref="J1080:J1103" si="317">SUM(K1080:N1080)</f>
        <v>250000</v>
      </c>
      <c r="K1080" s="32">
        <v>250000</v>
      </c>
      <c r="L1080" s="141"/>
      <c r="M1080" s="32"/>
      <c r="N1080" s="86"/>
      <c r="O1080" s="85">
        <f t="shared" si="315"/>
        <v>90952.77</v>
      </c>
      <c r="P1080" s="32">
        <v>90952.77</v>
      </c>
      <c r="Q1080" s="141"/>
      <c r="R1080" s="32"/>
      <c r="S1080" s="86"/>
      <c r="T1080" s="85">
        <f t="shared" si="307"/>
        <v>36.381107999999998</v>
      </c>
      <c r="U1080" s="32">
        <f t="shared" si="304"/>
        <v>36.381107999999998</v>
      </c>
      <c r="V1080" s="32" t="str">
        <f t="shared" si="305"/>
        <v xml:space="preserve"> </v>
      </c>
      <c r="W1080" s="32" t="str">
        <f t="shared" si="306"/>
        <v xml:space="preserve"> </v>
      </c>
      <c r="X1080" s="86" t="str">
        <f t="shared" si="308"/>
        <v xml:space="preserve"> </v>
      </c>
    </row>
    <row r="1081" spans="1:24" s="125" customFormat="1" ht="30" customHeight="1" x14ac:dyDescent="0.2">
      <c r="A1081" s="68" t="s">
        <v>392</v>
      </c>
      <c r="B1081" s="30" t="s">
        <v>392</v>
      </c>
      <c r="C1081" s="29" t="s">
        <v>276</v>
      </c>
      <c r="D1081" s="30">
        <v>3</v>
      </c>
      <c r="E1081" s="32">
        <f t="shared" si="316"/>
        <v>250000</v>
      </c>
      <c r="F1081" s="32">
        <v>250000</v>
      </c>
      <c r="G1081" s="141"/>
      <c r="H1081" s="32"/>
      <c r="I1081" s="86"/>
      <c r="J1081" s="85">
        <f t="shared" si="317"/>
        <v>250000</v>
      </c>
      <c r="K1081" s="32">
        <v>250000</v>
      </c>
      <c r="L1081" s="141"/>
      <c r="M1081" s="32"/>
      <c r="N1081" s="86"/>
      <c r="O1081" s="85">
        <f t="shared" si="315"/>
        <v>66921.596000000005</v>
      </c>
      <c r="P1081" s="32">
        <v>66921.596000000005</v>
      </c>
      <c r="Q1081" s="141"/>
      <c r="R1081" s="32"/>
      <c r="S1081" s="86"/>
      <c r="T1081" s="85">
        <f t="shared" si="307"/>
        <v>26.7686384</v>
      </c>
      <c r="U1081" s="32">
        <f t="shared" si="304"/>
        <v>26.7686384</v>
      </c>
      <c r="V1081" s="32" t="str">
        <f t="shared" si="305"/>
        <v xml:space="preserve"> </v>
      </c>
      <c r="W1081" s="32" t="str">
        <f t="shared" si="306"/>
        <v xml:space="preserve"> </v>
      </c>
      <c r="X1081" s="86" t="str">
        <f t="shared" si="308"/>
        <v xml:space="preserve"> </v>
      </c>
    </row>
    <row r="1082" spans="1:24" s="125" customFormat="1" ht="30" customHeight="1" x14ac:dyDescent="0.2">
      <c r="A1082" s="68" t="s">
        <v>392</v>
      </c>
      <c r="B1082" s="30" t="s">
        <v>392</v>
      </c>
      <c r="C1082" s="29" t="s">
        <v>277</v>
      </c>
      <c r="D1082" s="30">
        <v>3</v>
      </c>
      <c r="E1082" s="32">
        <f t="shared" si="316"/>
        <v>249999.9999999998</v>
      </c>
      <c r="F1082" s="32">
        <v>249999.9999999998</v>
      </c>
      <c r="G1082" s="141"/>
      <c r="H1082" s="32"/>
      <c r="I1082" s="86"/>
      <c r="J1082" s="85">
        <f t="shared" si="317"/>
        <v>250000</v>
      </c>
      <c r="K1082" s="32">
        <v>250000</v>
      </c>
      <c r="L1082" s="141"/>
      <c r="M1082" s="32"/>
      <c r="N1082" s="86"/>
      <c r="O1082" s="85">
        <f t="shared" si="315"/>
        <v>85118.66</v>
      </c>
      <c r="P1082" s="32">
        <v>85118.66</v>
      </c>
      <c r="Q1082" s="141"/>
      <c r="R1082" s="32"/>
      <c r="S1082" s="86"/>
      <c r="T1082" s="85">
        <f t="shared" si="307"/>
        <v>34.047463999999998</v>
      </c>
      <c r="U1082" s="32">
        <f t="shared" si="304"/>
        <v>34.047463999999998</v>
      </c>
      <c r="V1082" s="32" t="str">
        <f t="shared" si="305"/>
        <v xml:space="preserve"> </v>
      </c>
      <c r="W1082" s="32" t="str">
        <f t="shared" si="306"/>
        <v xml:space="preserve"> </v>
      </c>
      <c r="X1082" s="86" t="str">
        <f t="shared" si="308"/>
        <v xml:space="preserve"> </v>
      </c>
    </row>
    <row r="1083" spans="1:24" s="125" customFormat="1" ht="30" customHeight="1" x14ac:dyDescent="0.2">
      <c r="A1083" s="68" t="s">
        <v>392</v>
      </c>
      <c r="B1083" s="30" t="s">
        <v>392</v>
      </c>
      <c r="C1083" s="29" t="s">
        <v>278</v>
      </c>
      <c r="D1083" s="30">
        <v>3</v>
      </c>
      <c r="E1083" s="32">
        <f t="shared" si="316"/>
        <v>249999.9999999998</v>
      </c>
      <c r="F1083" s="32">
        <v>249999.9999999998</v>
      </c>
      <c r="G1083" s="141"/>
      <c r="H1083" s="32"/>
      <c r="I1083" s="86"/>
      <c r="J1083" s="85">
        <f t="shared" si="317"/>
        <v>250000</v>
      </c>
      <c r="K1083" s="32">
        <v>250000</v>
      </c>
      <c r="L1083" s="141"/>
      <c r="M1083" s="32"/>
      <c r="N1083" s="86"/>
      <c r="O1083" s="85">
        <f t="shared" si="315"/>
        <v>245542.3</v>
      </c>
      <c r="P1083" s="32">
        <v>245542.3</v>
      </c>
      <c r="Q1083" s="141"/>
      <c r="R1083" s="32"/>
      <c r="S1083" s="86"/>
      <c r="T1083" s="85">
        <f t="shared" si="307"/>
        <v>98.216920000000002</v>
      </c>
      <c r="U1083" s="32">
        <f t="shared" si="304"/>
        <v>98.216920000000002</v>
      </c>
      <c r="V1083" s="32" t="str">
        <f t="shared" si="305"/>
        <v xml:space="preserve"> </v>
      </c>
      <c r="W1083" s="32" t="str">
        <f t="shared" si="306"/>
        <v xml:space="preserve"> </v>
      </c>
      <c r="X1083" s="86" t="str">
        <f t="shared" si="308"/>
        <v xml:space="preserve"> </v>
      </c>
    </row>
    <row r="1084" spans="1:24" s="125" customFormat="1" ht="30" customHeight="1" x14ac:dyDescent="0.2">
      <c r="A1084" s="68" t="s">
        <v>392</v>
      </c>
      <c r="B1084" s="30" t="s">
        <v>392</v>
      </c>
      <c r="C1084" s="29" t="s">
        <v>279</v>
      </c>
      <c r="D1084" s="30">
        <v>3</v>
      </c>
      <c r="E1084" s="32">
        <f t="shared" si="316"/>
        <v>249999.9999999998</v>
      </c>
      <c r="F1084" s="32">
        <v>249999.9999999998</v>
      </c>
      <c r="G1084" s="141"/>
      <c r="H1084" s="32"/>
      <c r="I1084" s="86"/>
      <c r="J1084" s="85">
        <f t="shared" si="317"/>
        <v>250000</v>
      </c>
      <c r="K1084" s="32">
        <v>250000</v>
      </c>
      <c r="L1084" s="141"/>
      <c r="M1084" s="32"/>
      <c r="N1084" s="86"/>
      <c r="O1084" s="85">
        <f t="shared" si="315"/>
        <v>124710.25</v>
      </c>
      <c r="P1084" s="32">
        <v>124710.25</v>
      </c>
      <c r="Q1084" s="141"/>
      <c r="R1084" s="32"/>
      <c r="S1084" s="86"/>
      <c r="T1084" s="85">
        <f t="shared" si="307"/>
        <v>49.884099999999997</v>
      </c>
      <c r="U1084" s="32">
        <f t="shared" si="304"/>
        <v>49.884099999999997</v>
      </c>
      <c r="V1084" s="32" t="str">
        <f t="shared" si="305"/>
        <v xml:space="preserve"> </v>
      </c>
      <c r="W1084" s="32" t="str">
        <f t="shared" si="306"/>
        <v xml:space="preserve"> </v>
      </c>
      <c r="X1084" s="86" t="str">
        <f t="shared" si="308"/>
        <v xml:space="preserve"> </v>
      </c>
    </row>
    <row r="1085" spans="1:24" s="125" customFormat="1" ht="30" customHeight="1" x14ac:dyDescent="0.2">
      <c r="A1085" s="68" t="s">
        <v>392</v>
      </c>
      <c r="B1085" s="30" t="s">
        <v>392</v>
      </c>
      <c r="C1085" s="29" t="s">
        <v>280</v>
      </c>
      <c r="D1085" s="30">
        <v>3</v>
      </c>
      <c r="E1085" s="32">
        <f t="shared" si="316"/>
        <v>249999.9999999998</v>
      </c>
      <c r="F1085" s="32">
        <v>249999.9999999998</v>
      </c>
      <c r="G1085" s="141"/>
      <c r="H1085" s="32"/>
      <c r="I1085" s="86"/>
      <c r="J1085" s="85">
        <f t="shared" si="317"/>
        <v>250000</v>
      </c>
      <c r="K1085" s="32">
        <v>250000</v>
      </c>
      <c r="L1085" s="141"/>
      <c r="M1085" s="32"/>
      <c r="N1085" s="86"/>
      <c r="O1085" s="85">
        <f t="shared" si="315"/>
        <v>131817.39000000001</v>
      </c>
      <c r="P1085" s="32">
        <v>131817.39000000001</v>
      </c>
      <c r="Q1085" s="141"/>
      <c r="R1085" s="32"/>
      <c r="S1085" s="86"/>
      <c r="T1085" s="85">
        <f t="shared" si="307"/>
        <v>52.726956000000001</v>
      </c>
      <c r="U1085" s="32">
        <f t="shared" si="304"/>
        <v>52.726956000000001</v>
      </c>
      <c r="V1085" s="32" t="str">
        <f t="shared" si="305"/>
        <v xml:space="preserve"> </v>
      </c>
      <c r="W1085" s="32" t="str">
        <f t="shared" si="306"/>
        <v xml:space="preserve"> </v>
      </c>
      <c r="X1085" s="86" t="str">
        <f t="shared" si="308"/>
        <v xml:space="preserve"> </v>
      </c>
    </row>
    <row r="1086" spans="1:24" s="125" customFormat="1" ht="30" customHeight="1" x14ac:dyDescent="0.2">
      <c r="A1086" s="68" t="s">
        <v>392</v>
      </c>
      <c r="B1086" s="30" t="s">
        <v>392</v>
      </c>
      <c r="C1086" s="29" t="s">
        <v>281</v>
      </c>
      <c r="D1086" s="30">
        <v>3</v>
      </c>
      <c r="E1086" s="32">
        <f t="shared" si="316"/>
        <v>320000.00000000023</v>
      </c>
      <c r="F1086" s="32">
        <v>320000.00000000023</v>
      </c>
      <c r="G1086" s="141"/>
      <c r="H1086" s="32"/>
      <c r="I1086" s="86"/>
      <c r="J1086" s="85">
        <f t="shared" si="317"/>
        <v>320000</v>
      </c>
      <c r="K1086" s="32">
        <v>320000</v>
      </c>
      <c r="L1086" s="141"/>
      <c r="M1086" s="32"/>
      <c r="N1086" s="86"/>
      <c r="O1086" s="85">
        <f t="shared" si="315"/>
        <v>148572.43</v>
      </c>
      <c r="P1086" s="32">
        <v>148572.43</v>
      </c>
      <c r="Q1086" s="141"/>
      <c r="R1086" s="32"/>
      <c r="S1086" s="86"/>
      <c r="T1086" s="85">
        <f t="shared" si="307"/>
        <v>46.428884374999996</v>
      </c>
      <c r="U1086" s="32">
        <f t="shared" si="304"/>
        <v>46.428884374999996</v>
      </c>
      <c r="V1086" s="32" t="str">
        <f t="shared" si="305"/>
        <v xml:space="preserve"> </v>
      </c>
      <c r="W1086" s="32" t="str">
        <f t="shared" si="306"/>
        <v xml:space="preserve"> </v>
      </c>
      <c r="X1086" s="86" t="str">
        <f t="shared" si="308"/>
        <v xml:space="preserve"> </v>
      </c>
    </row>
    <row r="1087" spans="1:24" s="124" customFormat="1" ht="30" customHeight="1" x14ac:dyDescent="0.2">
      <c r="A1087" s="70" t="s">
        <v>392</v>
      </c>
      <c r="B1087" s="52" t="s">
        <v>392</v>
      </c>
      <c r="C1087" s="53" t="s">
        <v>8</v>
      </c>
      <c r="D1087" s="52">
        <v>3</v>
      </c>
      <c r="E1087" s="61">
        <f t="shared" si="316"/>
        <v>819999.99999999977</v>
      </c>
      <c r="F1087" s="61">
        <f>SUM(F1088:F1091)</f>
        <v>819999.99999999977</v>
      </c>
      <c r="G1087" s="61">
        <f>SUM(G1088:G1091)</f>
        <v>0</v>
      </c>
      <c r="H1087" s="61">
        <f>SUM(H1088:H1091)</f>
        <v>0</v>
      </c>
      <c r="I1087" s="88">
        <f>SUM(I1088:I1091)</f>
        <v>0</v>
      </c>
      <c r="J1087" s="87">
        <f t="shared" si="317"/>
        <v>1180717.7</v>
      </c>
      <c r="K1087" s="61">
        <f>SUM(K1088:K1091)</f>
        <v>1180717.7</v>
      </c>
      <c r="L1087" s="61">
        <f>SUM(L1088:L1091)</f>
        <v>0</v>
      </c>
      <c r="M1087" s="61">
        <f>SUM(M1088:M1091)</f>
        <v>0</v>
      </c>
      <c r="N1087" s="88">
        <f>SUM(N1088:N1091)</f>
        <v>0</v>
      </c>
      <c r="O1087" s="87">
        <f t="shared" si="315"/>
        <v>575454.34000000008</v>
      </c>
      <c r="P1087" s="61">
        <f>SUM(P1088:P1091)</f>
        <v>575454.34000000008</v>
      </c>
      <c r="Q1087" s="61">
        <f>SUM(Q1088:Q1091)</f>
        <v>0</v>
      </c>
      <c r="R1087" s="61">
        <f>SUM(R1088:R1091)</f>
        <v>0</v>
      </c>
      <c r="S1087" s="88">
        <f>SUM(S1088:S1091)</f>
        <v>0</v>
      </c>
      <c r="T1087" s="87">
        <f t="shared" si="307"/>
        <v>48.737673704730618</v>
      </c>
      <c r="U1087" s="61">
        <f t="shared" si="304"/>
        <v>48.737673704730618</v>
      </c>
      <c r="V1087" s="61" t="str">
        <f t="shared" si="305"/>
        <v xml:space="preserve"> </v>
      </c>
      <c r="W1087" s="61" t="str">
        <f t="shared" si="306"/>
        <v xml:space="preserve"> </v>
      </c>
      <c r="X1087" s="88" t="str">
        <f t="shared" si="308"/>
        <v xml:space="preserve"> </v>
      </c>
    </row>
    <row r="1088" spans="1:24" s="125" customFormat="1" ht="30" customHeight="1" x14ac:dyDescent="0.2">
      <c r="A1088" s="68" t="s">
        <v>392</v>
      </c>
      <c r="B1088" s="30" t="s">
        <v>392</v>
      </c>
      <c r="C1088" s="29" t="s">
        <v>282</v>
      </c>
      <c r="D1088" s="30">
        <v>3</v>
      </c>
      <c r="E1088" s="32">
        <f t="shared" si="316"/>
        <v>249999.9999999998</v>
      </c>
      <c r="F1088" s="32">
        <v>249999.9999999998</v>
      </c>
      <c r="G1088" s="141"/>
      <c r="H1088" s="32"/>
      <c r="I1088" s="86"/>
      <c r="J1088" s="85">
        <f t="shared" si="317"/>
        <v>310717.7</v>
      </c>
      <c r="K1088" s="32">
        <v>310717.7</v>
      </c>
      <c r="L1088" s="141"/>
      <c r="M1088" s="32"/>
      <c r="N1088" s="86"/>
      <c r="O1088" s="85">
        <f t="shared" si="315"/>
        <v>249330.14</v>
      </c>
      <c r="P1088" s="32">
        <v>249330.14</v>
      </c>
      <c r="Q1088" s="141"/>
      <c r="R1088" s="32"/>
      <c r="S1088" s="86"/>
      <c r="T1088" s="85">
        <f t="shared" si="307"/>
        <v>80.243301234528957</v>
      </c>
      <c r="U1088" s="32">
        <f t="shared" si="304"/>
        <v>80.243301234528957</v>
      </c>
      <c r="V1088" s="32" t="str">
        <f t="shared" si="305"/>
        <v xml:space="preserve"> </v>
      </c>
      <c r="W1088" s="32" t="str">
        <f t="shared" si="306"/>
        <v xml:space="preserve"> </v>
      </c>
      <c r="X1088" s="86" t="str">
        <f t="shared" si="308"/>
        <v xml:space="preserve"> </v>
      </c>
    </row>
    <row r="1089" spans="1:24" s="125" customFormat="1" ht="30" customHeight="1" x14ac:dyDescent="0.2">
      <c r="A1089" s="68" t="s">
        <v>392</v>
      </c>
      <c r="B1089" s="30" t="s">
        <v>392</v>
      </c>
      <c r="C1089" s="29" t="s">
        <v>283</v>
      </c>
      <c r="D1089" s="30">
        <v>3</v>
      </c>
      <c r="E1089" s="32">
        <f t="shared" si="316"/>
        <v>249999.9999999998</v>
      </c>
      <c r="F1089" s="32">
        <v>249999.9999999998</v>
      </c>
      <c r="G1089" s="141"/>
      <c r="H1089" s="32"/>
      <c r="I1089" s="86"/>
      <c r="J1089" s="85">
        <f t="shared" si="317"/>
        <v>250000</v>
      </c>
      <c r="K1089" s="32">
        <v>250000</v>
      </c>
      <c r="L1089" s="141"/>
      <c r="M1089" s="32"/>
      <c r="N1089" s="86"/>
      <c r="O1089" s="85">
        <f t="shared" si="315"/>
        <v>88295.81</v>
      </c>
      <c r="P1089" s="32">
        <v>88295.81</v>
      </c>
      <c r="Q1089" s="141"/>
      <c r="R1089" s="32"/>
      <c r="S1089" s="86"/>
      <c r="T1089" s="85">
        <f t="shared" si="307"/>
        <v>35.318324000000004</v>
      </c>
      <c r="U1089" s="32">
        <f t="shared" si="304"/>
        <v>35.318324000000004</v>
      </c>
      <c r="V1089" s="32" t="str">
        <f t="shared" si="305"/>
        <v xml:space="preserve"> </v>
      </c>
      <c r="W1089" s="32" t="str">
        <f t="shared" si="306"/>
        <v xml:space="preserve"> </v>
      </c>
      <c r="X1089" s="86" t="str">
        <f t="shared" si="308"/>
        <v xml:space="preserve"> </v>
      </c>
    </row>
    <row r="1090" spans="1:24" s="125" customFormat="1" ht="30" customHeight="1" x14ac:dyDescent="0.2">
      <c r="A1090" s="68" t="s">
        <v>392</v>
      </c>
      <c r="B1090" s="30" t="s">
        <v>392</v>
      </c>
      <c r="C1090" s="29" t="s">
        <v>284</v>
      </c>
      <c r="D1090" s="30">
        <v>3</v>
      </c>
      <c r="E1090" s="32">
        <f t="shared" si="316"/>
        <v>320000.00000000023</v>
      </c>
      <c r="F1090" s="32">
        <v>320000.00000000023</v>
      </c>
      <c r="G1090" s="141"/>
      <c r="H1090" s="32"/>
      <c r="I1090" s="86"/>
      <c r="J1090" s="85">
        <f t="shared" si="317"/>
        <v>320000</v>
      </c>
      <c r="K1090" s="32">
        <v>320000</v>
      </c>
      <c r="L1090" s="141"/>
      <c r="M1090" s="32"/>
      <c r="N1090" s="86"/>
      <c r="O1090" s="85">
        <f t="shared" si="315"/>
        <v>147858.39000000001</v>
      </c>
      <c r="P1090" s="32">
        <v>147858.39000000001</v>
      </c>
      <c r="Q1090" s="141"/>
      <c r="R1090" s="32"/>
      <c r="S1090" s="86"/>
      <c r="T1090" s="85">
        <f t="shared" si="307"/>
        <v>46.205746875000003</v>
      </c>
      <c r="U1090" s="32">
        <f t="shared" si="304"/>
        <v>46.205746875000003</v>
      </c>
      <c r="V1090" s="32" t="str">
        <f t="shared" si="305"/>
        <v xml:space="preserve"> </v>
      </c>
      <c r="W1090" s="32" t="str">
        <f t="shared" si="306"/>
        <v xml:space="preserve"> </v>
      </c>
      <c r="X1090" s="86" t="str">
        <f t="shared" si="308"/>
        <v xml:space="preserve"> </v>
      </c>
    </row>
    <row r="1091" spans="1:24" s="125" customFormat="1" ht="30" customHeight="1" x14ac:dyDescent="0.2">
      <c r="A1091" s="68" t="s">
        <v>392</v>
      </c>
      <c r="B1091" s="30" t="s">
        <v>392</v>
      </c>
      <c r="C1091" s="29" t="s">
        <v>761</v>
      </c>
      <c r="D1091" s="30">
        <v>3</v>
      </c>
      <c r="E1091" s="32">
        <f t="shared" si="316"/>
        <v>0</v>
      </c>
      <c r="F1091" s="32">
        <v>0</v>
      </c>
      <c r="G1091" s="141"/>
      <c r="H1091" s="32"/>
      <c r="I1091" s="86"/>
      <c r="J1091" s="85">
        <f t="shared" si="317"/>
        <v>300000</v>
      </c>
      <c r="K1091" s="32">
        <v>300000</v>
      </c>
      <c r="L1091" s="141"/>
      <c r="M1091" s="32"/>
      <c r="N1091" s="86"/>
      <c r="O1091" s="85">
        <f t="shared" si="315"/>
        <v>89970</v>
      </c>
      <c r="P1091" s="32">
        <v>89970</v>
      </c>
      <c r="Q1091" s="141"/>
      <c r="R1091" s="32"/>
      <c r="S1091" s="86"/>
      <c r="T1091" s="85">
        <f t="shared" si="307"/>
        <v>29.99</v>
      </c>
      <c r="U1091" s="32">
        <f t="shared" si="304"/>
        <v>29.99</v>
      </c>
      <c r="V1091" s="32" t="str">
        <f t="shared" si="305"/>
        <v xml:space="preserve"> </v>
      </c>
      <c r="W1091" s="32" t="str">
        <f t="shared" si="306"/>
        <v xml:space="preserve"> </v>
      </c>
      <c r="X1091" s="86" t="str">
        <f t="shared" si="308"/>
        <v xml:space="preserve"> </v>
      </c>
    </row>
    <row r="1092" spans="1:24" s="124" customFormat="1" ht="30" customHeight="1" x14ac:dyDescent="0.2">
      <c r="A1092" s="70" t="s">
        <v>392</v>
      </c>
      <c r="B1092" s="52" t="s">
        <v>392</v>
      </c>
      <c r="C1092" s="53" t="s">
        <v>11</v>
      </c>
      <c r="D1092" s="52">
        <v>3</v>
      </c>
      <c r="E1092" s="61">
        <f t="shared" si="316"/>
        <v>1280000.0000000009</v>
      </c>
      <c r="F1092" s="61">
        <f>SUM(F1093:F1096)</f>
        <v>1280000.0000000009</v>
      </c>
      <c r="G1092" s="61">
        <f>SUM(G1093:G1096)</f>
        <v>0</v>
      </c>
      <c r="H1092" s="61">
        <f>SUM(H1093:H1096)</f>
        <v>0</v>
      </c>
      <c r="I1092" s="88">
        <f>SUM(I1093:I1096)</f>
        <v>0</v>
      </c>
      <c r="J1092" s="87">
        <f t="shared" si="317"/>
        <v>1260000</v>
      </c>
      <c r="K1092" s="61">
        <f>SUM(K1093:K1096)</f>
        <v>1260000</v>
      </c>
      <c r="L1092" s="61">
        <f>SUM(L1093:L1096)</f>
        <v>0</v>
      </c>
      <c r="M1092" s="61">
        <f>SUM(M1093:M1096)</f>
        <v>0</v>
      </c>
      <c r="N1092" s="88">
        <f>SUM(N1093:N1096)</f>
        <v>0</v>
      </c>
      <c r="O1092" s="87">
        <f t="shared" si="315"/>
        <v>456513.38</v>
      </c>
      <c r="P1092" s="61">
        <f>SUM(P1093:P1096)</f>
        <v>456513.38</v>
      </c>
      <c r="Q1092" s="61">
        <f>SUM(Q1093:Q1096)</f>
        <v>0</v>
      </c>
      <c r="R1092" s="61">
        <f>SUM(R1093:R1096)</f>
        <v>0</v>
      </c>
      <c r="S1092" s="88">
        <f>SUM(S1093:S1096)</f>
        <v>0</v>
      </c>
      <c r="T1092" s="87">
        <f t="shared" si="307"/>
        <v>36.231220634920632</v>
      </c>
      <c r="U1092" s="61">
        <f t="shared" ref="U1092:U1155" si="318">IF(K1092=0," ",P1092/K1092*100)</f>
        <v>36.231220634920632</v>
      </c>
      <c r="V1092" s="61" t="str">
        <f t="shared" ref="V1092:V1155" si="319">IF(L1092=0," ",Q1092/L1092*100)</f>
        <v xml:space="preserve"> </v>
      </c>
      <c r="W1092" s="61" t="str">
        <f t="shared" ref="W1092:W1155" si="320">IF(M1092=0," ",R1092/M1092*100)</f>
        <v xml:space="preserve"> </v>
      </c>
      <c r="X1092" s="88" t="str">
        <f t="shared" si="308"/>
        <v xml:space="preserve"> </v>
      </c>
    </row>
    <row r="1093" spans="1:24" s="125" customFormat="1" ht="30" customHeight="1" x14ac:dyDescent="0.2">
      <c r="A1093" s="68" t="s">
        <v>392</v>
      </c>
      <c r="B1093" s="30" t="s">
        <v>392</v>
      </c>
      <c r="C1093" s="29" t="s">
        <v>285</v>
      </c>
      <c r="D1093" s="30">
        <v>3</v>
      </c>
      <c r="E1093" s="32">
        <f t="shared" si="316"/>
        <v>320000.00000000023</v>
      </c>
      <c r="F1093" s="32">
        <v>320000.00000000023</v>
      </c>
      <c r="G1093" s="141"/>
      <c r="H1093" s="32"/>
      <c r="I1093" s="86"/>
      <c r="J1093" s="85">
        <f t="shared" si="317"/>
        <v>320000</v>
      </c>
      <c r="K1093" s="32">
        <v>320000</v>
      </c>
      <c r="L1093" s="141"/>
      <c r="M1093" s="32"/>
      <c r="N1093" s="86"/>
      <c r="O1093" s="85">
        <f t="shared" si="315"/>
        <v>270573.38</v>
      </c>
      <c r="P1093" s="32">
        <v>270573.38</v>
      </c>
      <c r="Q1093" s="141"/>
      <c r="R1093" s="32"/>
      <c r="S1093" s="86"/>
      <c r="T1093" s="85">
        <f t="shared" si="307"/>
        <v>84.554181249999999</v>
      </c>
      <c r="U1093" s="32">
        <f t="shared" si="318"/>
        <v>84.554181249999999</v>
      </c>
      <c r="V1093" s="32" t="str">
        <f t="shared" si="319"/>
        <v xml:space="preserve"> </v>
      </c>
      <c r="W1093" s="32" t="str">
        <f t="shared" si="320"/>
        <v xml:space="preserve"> </v>
      </c>
      <c r="X1093" s="86" t="str">
        <f t="shared" si="308"/>
        <v xml:space="preserve"> </v>
      </c>
    </row>
    <row r="1094" spans="1:24" s="125" customFormat="1" ht="30" customHeight="1" x14ac:dyDescent="0.2">
      <c r="A1094" s="68" t="s">
        <v>392</v>
      </c>
      <c r="B1094" s="30" t="s">
        <v>392</v>
      </c>
      <c r="C1094" s="29" t="s">
        <v>286</v>
      </c>
      <c r="D1094" s="30">
        <v>3</v>
      </c>
      <c r="E1094" s="32">
        <f t="shared" si="316"/>
        <v>320000.00000000023</v>
      </c>
      <c r="F1094" s="32">
        <v>320000.00000000023</v>
      </c>
      <c r="G1094" s="141"/>
      <c r="H1094" s="32"/>
      <c r="I1094" s="86"/>
      <c r="J1094" s="85">
        <f t="shared" si="317"/>
        <v>300000</v>
      </c>
      <c r="K1094" s="32">
        <v>300000</v>
      </c>
      <c r="L1094" s="141"/>
      <c r="M1094" s="32"/>
      <c r="N1094" s="86"/>
      <c r="O1094" s="85">
        <f t="shared" si="315"/>
        <v>89970</v>
      </c>
      <c r="P1094" s="32">
        <v>89970</v>
      </c>
      <c r="Q1094" s="141"/>
      <c r="R1094" s="32"/>
      <c r="S1094" s="86"/>
      <c r="T1094" s="85">
        <f t="shared" ref="T1094:T1157" si="321">IF(J1094=0," ",O1094/J1094*100)</f>
        <v>29.99</v>
      </c>
      <c r="U1094" s="32">
        <f t="shared" si="318"/>
        <v>29.99</v>
      </c>
      <c r="V1094" s="32" t="str">
        <f t="shared" si="319"/>
        <v xml:space="preserve"> </v>
      </c>
      <c r="W1094" s="32" t="str">
        <f t="shared" si="320"/>
        <v xml:space="preserve"> </v>
      </c>
      <c r="X1094" s="86" t="str">
        <f t="shared" ref="X1094:X1157" si="322">IF(N1094=0," ",S1094/N1094*100)</f>
        <v xml:space="preserve"> </v>
      </c>
    </row>
    <row r="1095" spans="1:24" s="125" customFormat="1" ht="30" customHeight="1" x14ac:dyDescent="0.2">
      <c r="A1095" s="68" t="s">
        <v>392</v>
      </c>
      <c r="B1095" s="30" t="s">
        <v>392</v>
      </c>
      <c r="C1095" s="29" t="s">
        <v>287</v>
      </c>
      <c r="D1095" s="30">
        <v>3</v>
      </c>
      <c r="E1095" s="32">
        <f t="shared" si="316"/>
        <v>320000.00000000023</v>
      </c>
      <c r="F1095" s="32">
        <v>320000.00000000023</v>
      </c>
      <c r="G1095" s="141"/>
      <c r="H1095" s="32"/>
      <c r="I1095" s="86"/>
      <c r="J1095" s="85">
        <f t="shared" si="317"/>
        <v>320000</v>
      </c>
      <c r="K1095" s="32">
        <v>320000</v>
      </c>
      <c r="L1095" s="141"/>
      <c r="M1095" s="32"/>
      <c r="N1095" s="86"/>
      <c r="O1095" s="85">
        <f t="shared" si="315"/>
        <v>0</v>
      </c>
      <c r="P1095" s="32"/>
      <c r="Q1095" s="141"/>
      <c r="R1095" s="32"/>
      <c r="S1095" s="86"/>
      <c r="T1095" s="85">
        <f t="shared" si="321"/>
        <v>0</v>
      </c>
      <c r="U1095" s="32">
        <f t="shared" si="318"/>
        <v>0</v>
      </c>
      <c r="V1095" s="32" t="str">
        <f t="shared" si="319"/>
        <v xml:space="preserve"> </v>
      </c>
      <c r="W1095" s="32" t="str">
        <f t="shared" si="320"/>
        <v xml:space="preserve"> </v>
      </c>
      <c r="X1095" s="86" t="str">
        <f t="shared" si="322"/>
        <v xml:space="preserve"> </v>
      </c>
    </row>
    <row r="1096" spans="1:24" s="125" customFormat="1" ht="30" customHeight="1" x14ac:dyDescent="0.2">
      <c r="A1096" s="68" t="s">
        <v>392</v>
      </c>
      <c r="B1096" s="30" t="s">
        <v>392</v>
      </c>
      <c r="C1096" s="29" t="s">
        <v>288</v>
      </c>
      <c r="D1096" s="30">
        <v>3</v>
      </c>
      <c r="E1096" s="32">
        <f t="shared" si="316"/>
        <v>320000.00000000023</v>
      </c>
      <c r="F1096" s="32">
        <v>320000.00000000023</v>
      </c>
      <c r="G1096" s="141"/>
      <c r="H1096" s="32"/>
      <c r="I1096" s="86"/>
      <c r="J1096" s="85">
        <f t="shared" si="317"/>
        <v>320000</v>
      </c>
      <c r="K1096" s="32">
        <v>320000</v>
      </c>
      <c r="L1096" s="141"/>
      <c r="M1096" s="32"/>
      <c r="N1096" s="86"/>
      <c r="O1096" s="85">
        <f t="shared" si="315"/>
        <v>95970</v>
      </c>
      <c r="P1096" s="32">
        <v>95970</v>
      </c>
      <c r="Q1096" s="141"/>
      <c r="R1096" s="32"/>
      <c r="S1096" s="86"/>
      <c r="T1096" s="85">
        <f t="shared" si="321"/>
        <v>29.990624999999998</v>
      </c>
      <c r="U1096" s="32">
        <f t="shared" si="318"/>
        <v>29.990624999999998</v>
      </c>
      <c r="V1096" s="32" t="str">
        <f t="shared" si="319"/>
        <v xml:space="preserve"> </v>
      </c>
      <c r="W1096" s="32" t="str">
        <f t="shared" si="320"/>
        <v xml:space="preserve"> </v>
      </c>
      <c r="X1096" s="86" t="str">
        <f t="shared" si="322"/>
        <v xml:space="preserve"> </v>
      </c>
    </row>
    <row r="1097" spans="1:24" s="124" customFormat="1" ht="30" customHeight="1" x14ac:dyDescent="0.2">
      <c r="A1097" s="70" t="s">
        <v>392</v>
      </c>
      <c r="B1097" s="52" t="s">
        <v>392</v>
      </c>
      <c r="C1097" s="53" t="s">
        <v>34</v>
      </c>
      <c r="D1097" s="52">
        <v>3</v>
      </c>
      <c r="E1097" s="61">
        <f t="shared" si="316"/>
        <v>2709999.9999999991</v>
      </c>
      <c r="F1097" s="61">
        <f>SUM(F1098:F1107)</f>
        <v>2709999.9999999991</v>
      </c>
      <c r="G1097" s="61">
        <f>SUM(G1098:G1107)</f>
        <v>0</v>
      </c>
      <c r="H1097" s="61">
        <f>SUM(H1098:H1107)</f>
        <v>0</v>
      </c>
      <c r="I1097" s="88">
        <f>SUM(I1098:I1107)</f>
        <v>0</v>
      </c>
      <c r="J1097" s="87">
        <f t="shared" si="317"/>
        <v>2935891.1</v>
      </c>
      <c r="K1097" s="61">
        <f>SUM(K1098:K1107)</f>
        <v>2928391.1</v>
      </c>
      <c r="L1097" s="61">
        <f>SUM(L1098:L1107)</f>
        <v>0</v>
      </c>
      <c r="M1097" s="61">
        <f>SUM(M1098:M1107)</f>
        <v>7500</v>
      </c>
      <c r="N1097" s="88">
        <f>SUM(N1098:N1107)</f>
        <v>0</v>
      </c>
      <c r="O1097" s="87">
        <f t="shared" si="315"/>
        <v>783949.73</v>
      </c>
      <c r="P1097" s="61">
        <f>SUM(P1098:P1107)</f>
        <v>783949.73</v>
      </c>
      <c r="Q1097" s="61">
        <f>SUM(Q1098:Q1107)</f>
        <v>0</v>
      </c>
      <c r="R1097" s="61">
        <f>SUM(R1098:R1107)</f>
        <v>0</v>
      </c>
      <c r="S1097" s="88">
        <f>SUM(S1098:S1107)</f>
        <v>0</v>
      </c>
      <c r="T1097" s="87">
        <f t="shared" si="321"/>
        <v>26.702275503338662</v>
      </c>
      <c r="U1097" s="61">
        <f t="shared" si="318"/>
        <v>26.770663590665876</v>
      </c>
      <c r="V1097" s="61" t="str">
        <f t="shared" si="319"/>
        <v xml:space="preserve"> </v>
      </c>
      <c r="W1097" s="61">
        <f t="shared" si="320"/>
        <v>0</v>
      </c>
      <c r="X1097" s="88" t="str">
        <f t="shared" si="322"/>
        <v xml:space="preserve"> </v>
      </c>
    </row>
    <row r="1098" spans="1:24" s="125" customFormat="1" ht="30" customHeight="1" x14ac:dyDescent="0.2">
      <c r="A1098" s="68" t="s">
        <v>392</v>
      </c>
      <c r="B1098" s="30" t="s">
        <v>392</v>
      </c>
      <c r="C1098" s="29" t="s">
        <v>289</v>
      </c>
      <c r="D1098" s="30">
        <v>3</v>
      </c>
      <c r="E1098" s="32">
        <f t="shared" si="316"/>
        <v>320000</v>
      </c>
      <c r="F1098" s="32">
        <v>320000</v>
      </c>
      <c r="G1098" s="141"/>
      <c r="H1098" s="32"/>
      <c r="I1098" s="86"/>
      <c r="J1098" s="85">
        <f t="shared" si="317"/>
        <v>327500</v>
      </c>
      <c r="K1098" s="32">
        <v>320000</v>
      </c>
      <c r="L1098" s="141"/>
      <c r="M1098" s="32">
        <v>7500</v>
      </c>
      <c r="N1098" s="86"/>
      <c r="O1098" s="85">
        <f t="shared" si="315"/>
        <v>0</v>
      </c>
      <c r="P1098" s="32"/>
      <c r="Q1098" s="141"/>
      <c r="R1098" s="32"/>
      <c r="S1098" s="86"/>
      <c r="T1098" s="85">
        <f t="shared" si="321"/>
        <v>0</v>
      </c>
      <c r="U1098" s="32">
        <f t="shared" si="318"/>
        <v>0</v>
      </c>
      <c r="V1098" s="32" t="str">
        <f t="shared" si="319"/>
        <v xml:space="preserve"> </v>
      </c>
      <c r="W1098" s="32">
        <f t="shared" si="320"/>
        <v>0</v>
      </c>
      <c r="X1098" s="86" t="str">
        <f t="shared" si="322"/>
        <v xml:space="preserve"> </v>
      </c>
    </row>
    <row r="1099" spans="1:24" s="125" customFormat="1" ht="30" customHeight="1" x14ac:dyDescent="0.2">
      <c r="A1099" s="68" t="s">
        <v>392</v>
      </c>
      <c r="B1099" s="30" t="s">
        <v>392</v>
      </c>
      <c r="C1099" s="29" t="s">
        <v>290</v>
      </c>
      <c r="D1099" s="30">
        <v>3</v>
      </c>
      <c r="E1099" s="32">
        <f>SUM(F1099:I1099)</f>
        <v>249999.9999999998</v>
      </c>
      <c r="F1099" s="32">
        <v>249999.9999999998</v>
      </c>
      <c r="G1099" s="141"/>
      <c r="H1099" s="32"/>
      <c r="I1099" s="86"/>
      <c r="J1099" s="85">
        <f>SUM(K1099:N1099)</f>
        <v>250000</v>
      </c>
      <c r="K1099" s="32">
        <v>250000</v>
      </c>
      <c r="L1099" s="141"/>
      <c r="M1099" s="32"/>
      <c r="N1099" s="86"/>
      <c r="O1099" s="85">
        <f t="shared" si="315"/>
        <v>0</v>
      </c>
      <c r="P1099" s="32"/>
      <c r="Q1099" s="141"/>
      <c r="R1099" s="32"/>
      <c r="S1099" s="86"/>
      <c r="T1099" s="85">
        <f t="shared" si="321"/>
        <v>0</v>
      </c>
      <c r="U1099" s="32">
        <f t="shared" si="318"/>
        <v>0</v>
      </c>
      <c r="V1099" s="32" t="str">
        <f t="shared" si="319"/>
        <v xml:space="preserve"> </v>
      </c>
      <c r="W1099" s="32" t="str">
        <f t="shared" si="320"/>
        <v xml:space="preserve"> </v>
      </c>
      <c r="X1099" s="86" t="str">
        <f t="shared" si="322"/>
        <v xml:space="preserve"> </v>
      </c>
    </row>
    <row r="1100" spans="1:24" s="125" customFormat="1" ht="30" customHeight="1" x14ac:dyDescent="0.2">
      <c r="A1100" s="68" t="s">
        <v>392</v>
      </c>
      <c r="B1100" s="30" t="s">
        <v>392</v>
      </c>
      <c r="C1100" s="29" t="s">
        <v>291</v>
      </c>
      <c r="D1100" s="30">
        <v>3</v>
      </c>
      <c r="E1100" s="32">
        <f>SUM(F1100:I1100)</f>
        <v>249999.9999999998</v>
      </c>
      <c r="F1100" s="32">
        <v>249999.9999999998</v>
      </c>
      <c r="G1100" s="141"/>
      <c r="H1100" s="32"/>
      <c r="I1100" s="86"/>
      <c r="J1100" s="85">
        <f>SUM(K1100:N1100)</f>
        <v>250000</v>
      </c>
      <c r="K1100" s="32">
        <v>250000</v>
      </c>
      <c r="L1100" s="141"/>
      <c r="M1100" s="32"/>
      <c r="N1100" s="86"/>
      <c r="O1100" s="85">
        <f t="shared" si="315"/>
        <v>0</v>
      </c>
      <c r="P1100" s="32"/>
      <c r="Q1100" s="141"/>
      <c r="R1100" s="32"/>
      <c r="S1100" s="86"/>
      <c r="T1100" s="85">
        <f t="shared" si="321"/>
        <v>0</v>
      </c>
      <c r="U1100" s="32">
        <f t="shared" si="318"/>
        <v>0</v>
      </c>
      <c r="V1100" s="32" t="str">
        <f t="shared" si="319"/>
        <v xml:space="preserve"> </v>
      </c>
      <c r="W1100" s="32" t="str">
        <f t="shared" si="320"/>
        <v xml:space="preserve"> </v>
      </c>
      <c r="X1100" s="86" t="str">
        <f t="shared" si="322"/>
        <v xml:space="preserve"> </v>
      </c>
    </row>
    <row r="1101" spans="1:24" s="125" customFormat="1" ht="30" customHeight="1" x14ac:dyDescent="0.2">
      <c r="A1101" s="68" t="s">
        <v>392</v>
      </c>
      <c r="B1101" s="30" t="s">
        <v>392</v>
      </c>
      <c r="C1101" s="29" t="s">
        <v>292</v>
      </c>
      <c r="D1101" s="30">
        <v>3</v>
      </c>
      <c r="E1101" s="32">
        <f t="shared" si="316"/>
        <v>249999.9999999998</v>
      </c>
      <c r="F1101" s="32">
        <v>249999.9999999998</v>
      </c>
      <c r="G1101" s="141"/>
      <c r="H1101" s="32"/>
      <c r="I1101" s="86"/>
      <c r="J1101" s="85">
        <f t="shared" si="317"/>
        <v>250000</v>
      </c>
      <c r="K1101" s="32">
        <v>250000</v>
      </c>
      <c r="L1101" s="141"/>
      <c r="M1101" s="32"/>
      <c r="N1101" s="86"/>
      <c r="O1101" s="85">
        <f t="shared" si="315"/>
        <v>72375</v>
      </c>
      <c r="P1101" s="32">
        <v>72375</v>
      </c>
      <c r="Q1101" s="141"/>
      <c r="R1101" s="32"/>
      <c r="S1101" s="86"/>
      <c r="T1101" s="85">
        <f t="shared" si="321"/>
        <v>28.95</v>
      </c>
      <c r="U1101" s="32">
        <f t="shared" si="318"/>
        <v>28.95</v>
      </c>
      <c r="V1101" s="32" t="str">
        <f t="shared" si="319"/>
        <v xml:space="preserve"> </v>
      </c>
      <c r="W1101" s="32" t="str">
        <f t="shared" si="320"/>
        <v xml:space="preserve"> </v>
      </c>
      <c r="X1101" s="86" t="str">
        <f t="shared" si="322"/>
        <v xml:space="preserve"> </v>
      </c>
    </row>
    <row r="1102" spans="1:24" s="125" customFormat="1" ht="30" customHeight="1" x14ac:dyDescent="0.2">
      <c r="A1102" s="68" t="s">
        <v>392</v>
      </c>
      <c r="B1102" s="30" t="s">
        <v>392</v>
      </c>
      <c r="C1102" s="29" t="s">
        <v>293</v>
      </c>
      <c r="D1102" s="30">
        <v>3</v>
      </c>
      <c r="E1102" s="32">
        <f t="shared" si="316"/>
        <v>249999.9999999998</v>
      </c>
      <c r="F1102" s="32">
        <v>249999.9999999998</v>
      </c>
      <c r="G1102" s="141"/>
      <c r="H1102" s="32"/>
      <c r="I1102" s="86"/>
      <c r="J1102" s="85">
        <f t="shared" si="317"/>
        <v>250000</v>
      </c>
      <c r="K1102" s="32">
        <v>250000</v>
      </c>
      <c r="L1102" s="141"/>
      <c r="M1102" s="32"/>
      <c r="N1102" s="86"/>
      <c r="O1102" s="85">
        <f t="shared" si="315"/>
        <v>144986.76</v>
      </c>
      <c r="P1102" s="32">
        <v>144986.76</v>
      </c>
      <c r="Q1102" s="141"/>
      <c r="R1102" s="32"/>
      <c r="S1102" s="86"/>
      <c r="T1102" s="85">
        <f t="shared" si="321"/>
        <v>57.994704000000006</v>
      </c>
      <c r="U1102" s="32">
        <f t="shared" si="318"/>
        <v>57.994704000000006</v>
      </c>
      <c r="V1102" s="32" t="str">
        <f t="shared" si="319"/>
        <v xml:space="preserve"> </v>
      </c>
      <c r="W1102" s="32" t="str">
        <f t="shared" si="320"/>
        <v xml:space="preserve"> </v>
      </c>
      <c r="X1102" s="86" t="str">
        <f t="shared" si="322"/>
        <v xml:space="preserve"> </v>
      </c>
    </row>
    <row r="1103" spans="1:24" s="125" customFormat="1" ht="30" customHeight="1" x14ac:dyDescent="0.2">
      <c r="A1103" s="68" t="s">
        <v>392</v>
      </c>
      <c r="B1103" s="30" t="s">
        <v>392</v>
      </c>
      <c r="C1103" s="29" t="s">
        <v>294</v>
      </c>
      <c r="D1103" s="30">
        <v>3</v>
      </c>
      <c r="E1103" s="32">
        <f t="shared" si="316"/>
        <v>249999.9999999998</v>
      </c>
      <c r="F1103" s="32">
        <v>249999.9999999998</v>
      </c>
      <c r="G1103" s="141"/>
      <c r="H1103" s="32"/>
      <c r="I1103" s="86"/>
      <c r="J1103" s="85">
        <f t="shared" si="317"/>
        <v>250000</v>
      </c>
      <c r="K1103" s="32">
        <v>250000</v>
      </c>
      <c r="L1103" s="141"/>
      <c r="M1103" s="32"/>
      <c r="N1103" s="86"/>
      <c r="O1103" s="85">
        <f t="shared" si="315"/>
        <v>84566.23</v>
      </c>
      <c r="P1103" s="32">
        <v>84566.23</v>
      </c>
      <c r="Q1103" s="141"/>
      <c r="R1103" s="32"/>
      <c r="S1103" s="86"/>
      <c r="T1103" s="85">
        <f t="shared" si="321"/>
        <v>33.826491999999995</v>
      </c>
      <c r="U1103" s="32">
        <f t="shared" si="318"/>
        <v>33.826491999999995</v>
      </c>
      <c r="V1103" s="32" t="str">
        <f t="shared" si="319"/>
        <v xml:space="preserve"> </v>
      </c>
      <c r="W1103" s="32" t="str">
        <f t="shared" si="320"/>
        <v xml:space="preserve"> </v>
      </c>
      <c r="X1103" s="86" t="str">
        <f t="shared" si="322"/>
        <v xml:space="preserve"> </v>
      </c>
    </row>
    <row r="1104" spans="1:24" s="125" customFormat="1" ht="30" customHeight="1" x14ac:dyDescent="0.2">
      <c r="A1104" s="68" t="s">
        <v>392</v>
      </c>
      <c r="B1104" s="30" t="s">
        <v>392</v>
      </c>
      <c r="C1104" s="29" t="s">
        <v>1167</v>
      </c>
      <c r="D1104" s="30">
        <v>3</v>
      </c>
      <c r="E1104" s="32">
        <f>SUM(F1104:I1104)</f>
        <v>249999.9999999998</v>
      </c>
      <c r="F1104" s="32">
        <v>249999.9999999998</v>
      </c>
      <c r="G1104" s="141"/>
      <c r="H1104" s="32"/>
      <c r="I1104" s="86"/>
      <c r="J1104" s="85">
        <f>SUM(K1104:N1104)</f>
        <v>250000</v>
      </c>
      <c r="K1104" s="32">
        <v>250000</v>
      </c>
      <c r="L1104" s="141"/>
      <c r="M1104" s="32"/>
      <c r="N1104" s="86"/>
      <c r="O1104" s="85">
        <f t="shared" si="315"/>
        <v>152761.29</v>
      </c>
      <c r="P1104" s="32">
        <v>152761.29</v>
      </c>
      <c r="Q1104" s="141"/>
      <c r="R1104" s="32"/>
      <c r="S1104" s="86"/>
      <c r="T1104" s="85">
        <f t="shared" si="321"/>
        <v>61.104516000000011</v>
      </c>
      <c r="U1104" s="32">
        <f t="shared" si="318"/>
        <v>61.104516000000011</v>
      </c>
      <c r="V1104" s="32" t="str">
        <f t="shared" si="319"/>
        <v xml:space="preserve"> </v>
      </c>
      <c r="W1104" s="32" t="str">
        <f t="shared" si="320"/>
        <v xml:space="preserve"> </v>
      </c>
      <c r="X1104" s="86" t="str">
        <f t="shared" si="322"/>
        <v xml:space="preserve"> </v>
      </c>
    </row>
    <row r="1105" spans="1:24" s="125" customFormat="1" ht="30" customHeight="1" x14ac:dyDescent="0.2">
      <c r="A1105" s="68" t="s">
        <v>392</v>
      </c>
      <c r="B1105" s="30" t="s">
        <v>392</v>
      </c>
      <c r="C1105" s="29" t="s">
        <v>1168</v>
      </c>
      <c r="D1105" s="30">
        <v>3</v>
      </c>
      <c r="E1105" s="32">
        <f>SUM(F1105:I1105)</f>
        <v>320000</v>
      </c>
      <c r="F1105" s="32">
        <v>320000</v>
      </c>
      <c r="G1105" s="141"/>
      <c r="H1105" s="32"/>
      <c r="I1105" s="86"/>
      <c r="J1105" s="85">
        <f>SUM(K1105:N1105)</f>
        <v>320000</v>
      </c>
      <c r="K1105" s="32">
        <v>320000</v>
      </c>
      <c r="L1105" s="141"/>
      <c r="M1105" s="32"/>
      <c r="N1105" s="86"/>
      <c r="O1105" s="85">
        <f t="shared" si="315"/>
        <v>92328.87</v>
      </c>
      <c r="P1105" s="32">
        <v>92328.87</v>
      </c>
      <c r="Q1105" s="141"/>
      <c r="R1105" s="32"/>
      <c r="S1105" s="86"/>
      <c r="T1105" s="85">
        <f t="shared" si="321"/>
        <v>28.852771874999998</v>
      </c>
      <c r="U1105" s="32">
        <f t="shared" si="318"/>
        <v>28.852771874999998</v>
      </c>
      <c r="V1105" s="32" t="str">
        <f t="shared" si="319"/>
        <v xml:space="preserve"> </v>
      </c>
      <c r="W1105" s="32" t="str">
        <f t="shared" si="320"/>
        <v xml:space="preserve"> </v>
      </c>
      <c r="X1105" s="86" t="str">
        <f t="shared" si="322"/>
        <v xml:space="preserve"> </v>
      </c>
    </row>
    <row r="1106" spans="1:24" s="125" customFormat="1" ht="30" customHeight="1" x14ac:dyDescent="0.2">
      <c r="A1106" s="68" t="s">
        <v>392</v>
      </c>
      <c r="B1106" s="30" t="s">
        <v>392</v>
      </c>
      <c r="C1106" s="29" t="s">
        <v>1169</v>
      </c>
      <c r="D1106" s="30">
        <v>3</v>
      </c>
      <c r="E1106" s="32">
        <f>SUM(F1106:I1106)</f>
        <v>249999.9999999998</v>
      </c>
      <c r="F1106" s="32">
        <v>249999.9999999998</v>
      </c>
      <c r="G1106" s="141"/>
      <c r="H1106" s="32"/>
      <c r="I1106" s="86"/>
      <c r="J1106" s="85">
        <f>SUM(K1106:N1106)</f>
        <v>468391.10000000003</v>
      </c>
      <c r="K1106" s="32">
        <v>468391.10000000003</v>
      </c>
      <c r="L1106" s="141"/>
      <c r="M1106" s="32"/>
      <c r="N1106" s="86"/>
      <c r="O1106" s="85">
        <f t="shared" si="315"/>
        <v>236931.58</v>
      </c>
      <c r="P1106" s="32">
        <v>236931.58</v>
      </c>
      <c r="Q1106" s="141"/>
      <c r="R1106" s="32"/>
      <c r="S1106" s="86"/>
      <c r="T1106" s="85">
        <f t="shared" si="321"/>
        <v>50.584133643871532</v>
      </c>
      <c r="U1106" s="32">
        <f t="shared" si="318"/>
        <v>50.584133643871532</v>
      </c>
      <c r="V1106" s="32" t="str">
        <f t="shared" si="319"/>
        <v xml:space="preserve"> </v>
      </c>
      <c r="W1106" s="32" t="str">
        <f t="shared" si="320"/>
        <v xml:space="preserve"> </v>
      </c>
      <c r="X1106" s="86" t="str">
        <f t="shared" si="322"/>
        <v xml:space="preserve"> </v>
      </c>
    </row>
    <row r="1107" spans="1:24" s="125" customFormat="1" ht="30" customHeight="1" x14ac:dyDescent="0.2">
      <c r="A1107" s="68" t="s">
        <v>392</v>
      </c>
      <c r="B1107" s="30" t="s">
        <v>392</v>
      </c>
      <c r="C1107" s="29" t="s">
        <v>295</v>
      </c>
      <c r="D1107" s="30">
        <v>3</v>
      </c>
      <c r="E1107" s="32">
        <f>SUM(F1107:I1107)</f>
        <v>320000.00000000023</v>
      </c>
      <c r="F1107" s="32">
        <v>320000.00000000023</v>
      </c>
      <c r="G1107" s="141"/>
      <c r="H1107" s="32"/>
      <c r="I1107" s="86"/>
      <c r="J1107" s="85">
        <f>SUM(K1107:N1107)</f>
        <v>320000</v>
      </c>
      <c r="K1107" s="32">
        <v>320000</v>
      </c>
      <c r="L1107" s="141"/>
      <c r="M1107" s="32"/>
      <c r="N1107" s="86"/>
      <c r="O1107" s="85">
        <f t="shared" si="315"/>
        <v>0</v>
      </c>
      <c r="P1107" s="32"/>
      <c r="Q1107" s="141"/>
      <c r="R1107" s="32"/>
      <c r="S1107" s="86"/>
      <c r="T1107" s="85">
        <f t="shared" si="321"/>
        <v>0</v>
      </c>
      <c r="U1107" s="32">
        <f t="shared" si="318"/>
        <v>0</v>
      </c>
      <c r="V1107" s="32" t="str">
        <f t="shared" si="319"/>
        <v xml:space="preserve"> </v>
      </c>
      <c r="W1107" s="32" t="str">
        <f t="shared" si="320"/>
        <v xml:space="preserve"> </v>
      </c>
      <c r="X1107" s="86" t="str">
        <f t="shared" si="322"/>
        <v xml:space="preserve"> </v>
      </c>
    </row>
    <row r="1108" spans="1:24" s="124" customFormat="1" ht="30" customHeight="1" x14ac:dyDescent="0.2">
      <c r="A1108" s="70" t="s">
        <v>392</v>
      </c>
      <c r="B1108" s="52" t="s">
        <v>392</v>
      </c>
      <c r="C1108" s="53" t="s">
        <v>13</v>
      </c>
      <c r="D1108" s="52">
        <v>3</v>
      </c>
      <c r="E1108" s="61">
        <f>SUM(F1108:I1108)</f>
        <v>3239999.9999999991</v>
      </c>
      <c r="F1108" s="61">
        <f>SUM(F1109:F1120)</f>
        <v>3239999.9999999991</v>
      </c>
      <c r="G1108" s="61">
        <f>SUM(G1109:G1120)</f>
        <v>0</v>
      </c>
      <c r="H1108" s="61">
        <f>SUM(H1109:H1120)</f>
        <v>0</v>
      </c>
      <c r="I1108" s="88">
        <f>SUM(I1109:I1120)</f>
        <v>0</v>
      </c>
      <c r="J1108" s="87">
        <f>SUM(K1108:N1108)</f>
        <v>2962848</v>
      </c>
      <c r="K1108" s="61">
        <f>SUM(K1109:K1120)</f>
        <v>2962848</v>
      </c>
      <c r="L1108" s="61">
        <f>SUM(L1109:L1120)</f>
        <v>0</v>
      </c>
      <c r="M1108" s="61">
        <f>SUM(M1109:M1120)</f>
        <v>0</v>
      </c>
      <c r="N1108" s="88">
        <f>SUM(N1109:N1120)</f>
        <v>0</v>
      </c>
      <c r="O1108" s="87">
        <f t="shared" si="315"/>
        <v>1565184.7799999998</v>
      </c>
      <c r="P1108" s="61">
        <f>SUM(P1109:P1120)</f>
        <v>1565184.7799999998</v>
      </c>
      <c r="Q1108" s="61">
        <f>SUM(Q1109:Q1120)</f>
        <v>0</v>
      </c>
      <c r="R1108" s="61">
        <f>SUM(R1109:R1120)</f>
        <v>0</v>
      </c>
      <c r="S1108" s="88">
        <f>SUM(S1109:S1120)</f>
        <v>0</v>
      </c>
      <c r="T1108" s="87">
        <f t="shared" si="321"/>
        <v>52.827036013997343</v>
      </c>
      <c r="U1108" s="61">
        <f t="shared" si="318"/>
        <v>52.827036013997343</v>
      </c>
      <c r="V1108" s="61" t="str">
        <f t="shared" si="319"/>
        <v xml:space="preserve"> </v>
      </c>
      <c r="W1108" s="61" t="str">
        <f t="shared" si="320"/>
        <v xml:space="preserve"> </v>
      </c>
      <c r="X1108" s="88" t="str">
        <f t="shared" si="322"/>
        <v xml:space="preserve"> </v>
      </c>
    </row>
    <row r="1109" spans="1:24" s="125" customFormat="1" ht="30" customHeight="1" x14ac:dyDescent="0.2">
      <c r="A1109" s="68" t="s">
        <v>392</v>
      </c>
      <c r="B1109" s="30" t="s">
        <v>392</v>
      </c>
      <c r="C1109" s="29" t="s">
        <v>296</v>
      </c>
      <c r="D1109" s="30">
        <v>3</v>
      </c>
      <c r="E1109" s="32">
        <f t="shared" ref="E1109:E1141" si="323">SUM(F1109:I1109)</f>
        <v>249999.9999999998</v>
      </c>
      <c r="F1109" s="32">
        <v>249999.9999999998</v>
      </c>
      <c r="G1109" s="141"/>
      <c r="H1109" s="32"/>
      <c r="I1109" s="86"/>
      <c r="J1109" s="85">
        <f t="shared" ref="J1109:J1171" si="324">SUM(K1109:N1109)</f>
        <v>250000</v>
      </c>
      <c r="K1109" s="32">
        <v>250000</v>
      </c>
      <c r="L1109" s="141"/>
      <c r="M1109" s="32"/>
      <c r="N1109" s="86"/>
      <c r="O1109" s="85">
        <f t="shared" si="315"/>
        <v>96469.04</v>
      </c>
      <c r="P1109" s="32">
        <v>96469.04</v>
      </c>
      <c r="Q1109" s="141"/>
      <c r="R1109" s="32"/>
      <c r="S1109" s="86"/>
      <c r="T1109" s="85">
        <f t="shared" si="321"/>
        <v>38.587615999999997</v>
      </c>
      <c r="U1109" s="32">
        <f t="shared" si="318"/>
        <v>38.587615999999997</v>
      </c>
      <c r="V1109" s="32" t="str">
        <f t="shared" si="319"/>
        <v xml:space="preserve"> </v>
      </c>
      <c r="W1109" s="32" t="str">
        <f t="shared" si="320"/>
        <v xml:space="preserve"> </v>
      </c>
      <c r="X1109" s="86" t="str">
        <f t="shared" si="322"/>
        <v xml:space="preserve"> </v>
      </c>
    </row>
    <row r="1110" spans="1:24" s="125" customFormat="1" ht="30" customHeight="1" x14ac:dyDescent="0.2">
      <c r="A1110" s="68" t="s">
        <v>392</v>
      </c>
      <c r="B1110" s="30" t="s">
        <v>392</v>
      </c>
      <c r="C1110" s="29" t="s">
        <v>297</v>
      </c>
      <c r="D1110" s="30">
        <v>3</v>
      </c>
      <c r="E1110" s="32">
        <f>SUM(F1110:I1110)</f>
        <v>249999.9999999998</v>
      </c>
      <c r="F1110" s="32">
        <v>249999.9999999998</v>
      </c>
      <c r="G1110" s="141"/>
      <c r="H1110" s="32"/>
      <c r="I1110" s="86"/>
      <c r="J1110" s="85">
        <f>SUM(K1110:N1110)</f>
        <v>250000</v>
      </c>
      <c r="K1110" s="32">
        <v>250000</v>
      </c>
      <c r="L1110" s="141"/>
      <c r="M1110" s="32"/>
      <c r="N1110" s="86"/>
      <c r="O1110" s="85">
        <f t="shared" ref="O1110:O1141" si="325">SUM(P1110:S1110)</f>
        <v>0</v>
      </c>
      <c r="P1110" s="32"/>
      <c r="Q1110" s="141"/>
      <c r="R1110" s="32"/>
      <c r="S1110" s="86"/>
      <c r="T1110" s="85">
        <f t="shared" si="321"/>
        <v>0</v>
      </c>
      <c r="U1110" s="32">
        <f t="shared" si="318"/>
        <v>0</v>
      </c>
      <c r="V1110" s="32" t="str">
        <f t="shared" si="319"/>
        <v xml:space="preserve"> </v>
      </c>
      <c r="W1110" s="32" t="str">
        <f t="shared" si="320"/>
        <v xml:space="preserve"> </v>
      </c>
      <c r="X1110" s="86" t="str">
        <f t="shared" si="322"/>
        <v xml:space="preserve"> </v>
      </c>
    </row>
    <row r="1111" spans="1:24" s="125" customFormat="1" ht="30" customHeight="1" x14ac:dyDescent="0.2">
      <c r="A1111" s="68" t="s">
        <v>392</v>
      </c>
      <c r="B1111" s="30" t="s">
        <v>392</v>
      </c>
      <c r="C1111" s="29" t="s">
        <v>298</v>
      </c>
      <c r="D1111" s="30">
        <v>3</v>
      </c>
      <c r="E1111" s="32">
        <f>SUM(F1111:I1111)</f>
        <v>249999.9999999998</v>
      </c>
      <c r="F1111" s="32">
        <v>249999.9999999998</v>
      </c>
      <c r="G1111" s="141"/>
      <c r="H1111" s="32"/>
      <c r="I1111" s="86"/>
      <c r="J1111" s="85">
        <f>SUM(K1111:N1111)</f>
        <v>0</v>
      </c>
      <c r="K1111" s="32">
        <v>0</v>
      </c>
      <c r="L1111" s="141"/>
      <c r="M1111" s="32"/>
      <c r="N1111" s="86"/>
      <c r="O1111" s="85">
        <f t="shared" si="325"/>
        <v>0</v>
      </c>
      <c r="P1111" s="32">
        <v>0</v>
      </c>
      <c r="Q1111" s="141"/>
      <c r="R1111" s="32"/>
      <c r="S1111" s="86"/>
      <c r="T1111" s="85" t="str">
        <f t="shared" si="321"/>
        <v xml:space="preserve"> </v>
      </c>
      <c r="U1111" s="32" t="str">
        <f t="shared" si="318"/>
        <v xml:space="preserve"> </v>
      </c>
      <c r="V1111" s="32" t="str">
        <f t="shared" si="319"/>
        <v xml:space="preserve"> </v>
      </c>
      <c r="W1111" s="32" t="str">
        <f t="shared" si="320"/>
        <v xml:space="preserve"> </v>
      </c>
      <c r="X1111" s="86" t="str">
        <f t="shared" si="322"/>
        <v xml:space="preserve"> </v>
      </c>
    </row>
    <row r="1112" spans="1:24" s="125" customFormat="1" ht="30" customHeight="1" x14ac:dyDescent="0.2">
      <c r="A1112" s="68" t="s">
        <v>392</v>
      </c>
      <c r="B1112" s="30" t="s">
        <v>392</v>
      </c>
      <c r="C1112" s="29" t="s">
        <v>762</v>
      </c>
      <c r="D1112" s="30">
        <v>3</v>
      </c>
      <c r="E1112" s="32">
        <f>SUM(F1112:I1112)</f>
        <v>0</v>
      </c>
      <c r="F1112" s="32">
        <v>0</v>
      </c>
      <c r="G1112" s="141"/>
      <c r="H1112" s="32"/>
      <c r="I1112" s="86"/>
      <c r="J1112" s="85">
        <f>SUM(K1112:N1112)</f>
        <v>250000</v>
      </c>
      <c r="K1112" s="32">
        <v>250000</v>
      </c>
      <c r="L1112" s="141"/>
      <c r="M1112" s="32"/>
      <c r="N1112" s="86"/>
      <c r="O1112" s="85">
        <f t="shared" si="325"/>
        <v>240137.03</v>
      </c>
      <c r="P1112" s="32">
        <v>240137.03</v>
      </c>
      <c r="Q1112" s="141"/>
      <c r="R1112" s="32"/>
      <c r="S1112" s="86"/>
      <c r="T1112" s="85">
        <f t="shared" si="321"/>
        <v>96.054811999999998</v>
      </c>
      <c r="U1112" s="32">
        <f t="shared" si="318"/>
        <v>96.054811999999998</v>
      </c>
      <c r="V1112" s="32" t="str">
        <f t="shared" si="319"/>
        <v xml:space="preserve"> </v>
      </c>
      <c r="W1112" s="32" t="str">
        <f t="shared" si="320"/>
        <v xml:space="preserve"> </v>
      </c>
      <c r="X1112" s="86" t="str">
        <f t="shared" si="322"/>
        <v xml:space="preserve"> </v>
      </c>
    </row>
    <row r="1113" spans="1:24" s="125" customFormat="1" ht="30" customHeight="1" x14ac:dyDescent="0.2">
      <c r="A1113" s="68" t="s">
        <v>392</v>
      </c>
      <c r="B1113" s="30" t="s">
        <v>392</v>
      </c>
      <c r="C1113" s="29" t="s">
        <v>299</v>
      </c>
      <c r="D1113" s="30">
        <v>3</v>
      </c>
      <c r="E1113" s="32">
        <f>SUM(F1113:I1113)</f>
        <v>249999.9999999998</v>
      </c>
      <c r="F1113" s="32">
        <v>249999.9999999998</v>
      </c>
      <c r="G1113" s="141"/>
      <c r="H1113" s="32"/>
      <c r="I1113" s="86"/>
      <c r="J1113" s="85">
        <f>SUM(K1113:N1113)</f>
        <v>250000</v>
      </c>
      <c r="K1113" s="32">
        <v>250000</v>
      </c>
      <c r="L1113" s="141"/>
      <c r="M1113" s="32"/>
      <c r="N1113" s="86"/>
      <c r="O1113" s="85">
        <f t="shared" si="325"/>
        <v>123027.43</v>
      </c>
      <c r="P1113" s="32">
        <v>123027.43</v>
      </c>
      <c r="Q1113" s="141"/>
      <c r="R1113" s="32"/>
      <c r="S1113" s="86"/>
      <c r="T1113" s="85">
        <f t="shared" si="321"/>
        <v>49.210971999999998</v>
      </c>
      <c r="U1113" s="32">
        <f t="shared" si="318"/>
        <v>49.210971999999998</v>
      </c>
      <c r="V1113" s="32" t="str">
        <f t="shared" si="319"/>
        <v xml:space="preserve"> </v>
      </c>
      <c r="W1113" s="32" t="str">
        <f t="shared" si="320"/>
        <v xml:space="preserve"> </v>
      </c>
      <c r="X1113" s="86" t="str">
        <f t="shared" si="322"/>
        <v xml:space="preserve"> </v>
      </c>
    </row>
    <row r="1114" spans="1:24" s="125" customFormat="1" ht="30" customHeight="1" x14ac:dyDescent="0.2">
      <c r="A1114" s="68" t="s">
        <v>392</v>
      </c>
      <c r="B1114" s="30" t="s">
        <v>392</v>
      </c>
      <c r="C1114" s="29" t="s">
        <v>300</v>
      </c>
      <c r="D1114" s="30">
        <v>3</v>
      </c>
      <c r="E1114" s="32">
        <f t="shared" si="323"/>
        <v>320000</v>
      </c>
      <c r="F1114" s="32">
        <v>320000</v>
      </c>
      <c r="G1114" s="141"/>
      <c r="H1114" s="32"/>
      <c r="I1114" s="86"/>
      <c r="J1114" s="85">
        <f t="shared" si="324"/>
        <v>320000</v>
      </c>
      <c r="K1114" s="32">
        <v>320000</v>
      </c>
      <c r="L1114" s="141"/>
      <c r="M1114" s="32"/>
      <c r="N1114" s="86"/>
      <c r="O1114" s="85">
        <f t="shared" si="325"/>
        <v>127306.59</v>
      </c>
      <c r="P1114" s="32">
        <v>127306.59</v>
      </c>
      <c r="Q1114" s="141"/>
      <c r="R1114" s="32"/>
      <c r="S1114" s="86"/>
      <c r="T1114" s="85">
        <f t="shared" si="321"/>
        <v>39.783309374999995</v>
      </c>
      <c r="U1114" s="32">
        <f t="shared" si="318"/>
        <v>39.783309374999995</v>
      </c>
      <c r="V1114" s="32" t="str">
        <f t="shared" si="319"/>
        <v xml:space="preserve"> </v>
      </c>
      <c r="W1114" s="32" t="str">
        <f t="shared" si="320"/>
        <v xml:space="preserve"> </v>
      </c>
      <c r="X1114" s="86" t="str">
        <f t="shared" si="322"/>
        <v xml:space="preserve"> </v>
      </c>
    </row>
    <row r="1115" spans="1:24" s="125" customFormat="1" ht="39.950000000000003" customHeight="1" x14ac:dyDescent="0.2">
      <c r="A1115" s="68" t="s">
        <v>392</v>
      </c>
      <c r="B1115" s="30" t="s">
        <v>392</v>
      </c>
      <c r="C1115" s="29" t="s">
        <v>301</v>
      </c>
      <c r="D1115" s="30">
        <v>3</v>
      </c>
      <c r="E1115" s="32">
        <f t="shared" si="323"/>
        <v>320000</v>
      </c>
      <c r="F1115" s="32">
        <v>320000</v>
      </c>
      <c r="G1115" s="141"/>
      <c r="H1115" s="32"/>
      <c r="I1115" s="86"/>
      <c r="J1115" s="85">
        <f t="shared" si="324"/>
        <v>0</v>
      </c>
      <c r="K1115" s="32">
        <v>0</v>
      </c>
      <c r="L1115" s="141"/>
      <c r="M1115" s="32"/>
      <c r="N1115" s="86"/>
      <c r="O1115" s="85">
        <f t="shared" si="325"/>
        <v>0</v>
      </c>
      <c r="P1115" s="32">
        <v>0</v>
      </c>
      <c r="Q1115" s="141"/>
      <c r="R1115" s="32"/>
      <c r="S1115" s="86"/>
      <c r="T1115" s="85" t="str">
        <f t="shared" si="321"/>
        <v xml:space="preserve"> </v>
      </c>
      <c r="U1115" s="32" t="str">
        <f t="shared" si="318"/>
        <v xml:space="preserve"> </v>
      </c>
      <c r="V1115" s="32" t="str">
        <f t="shared" si="319"/>
        <v xml:space="preserve"> </v>
      </c>
      <c r="W1115" s="32" t="str">
        <f t="shared" si="320"/>
        <v xml:space="preserve"> </v>
      </c>
      <c r="X1115" s="86" t="str">
        <f t="shared" si="322"/>
        <v xml:space="preserve"> </v>
      </c>
    </row>
    <row r="1116" spans="1:24" s="125" customFormat="1" ht="54.75" customHeight="1" x14ac:dyDescent="0.2">
      <c r="A1116" s="68" t="s">
        <v>392</v>
      </c>
      <c r="B1116" s="30" t="s">
        <v>392</v>
      </c>
      <c r="C1116" s="29" t="s">
        <v>302</v>
      </c>
      <c r="D1116" s="30">
        <v>3</v>
      </c>
      <c r="E1116" s="32">
        <f t="shared" si="323"/>
        <v>320000</v>
      </c>
      <c r="F1116" s="32">
        <v>320000</v>
      </c>
      <c r="G1116" s="141"/>
      <c r="H1116" s="32"/>
      <c r="I1116" s="86"/>
      <c r="J1116" s="85">
        <f t="shared" si="324"/>
        <v>320000</v>
      </c>
      <c r="K1116" s="32">
        <v>320000</v>
      </c>
      <c r="L1116" s="141"/>
      <c r="M1116" s="32"/>
      <c r="N1116" s="86"/>
      <c r="O1116" s="85">
        <f t="shared" si="325"/>
        <v>0</v>
      </c>
      <c r="P1116" s="32"/>
      <c r="Q1116" s="141"/>
      <c r="R1116" s="32"/>
      <c r="S1116" s="86"/>
      <c r="T1116" s="85">
        <f t="shared" si="321"/>
        <v>0</v>
      </c>
      <c r="U1116" s="32">
        <f t="shared" si="318"/>
        <v>0</v>
      </c>
      <c r="V1116" s="32" t="str">
        <f t="shared" si="319"/>
        <v xml:space="preserve"> </v>
      </c>
      <c r="W1116" s="32" t="str">
        <f t="shared" si="320"/>
        <v xml:space="preserve"> </v>
      </c>
      <c r="X1116" s="86" t="str">
        <f t="shared" si="322"/>
        <v xml:space="preserve"> </v>
      </c>
    </row>
    <row r="1117" spans="1:24" s="125" customFormat="1" ht="21" customHeight="1" x14ac:dyDescent="0.2">
      <c r="A1117" s="68" t="s">
        <v>392</v>
      </c>
      <c r="B1117" s="30" t="s">
        <v>392</v>
      </c>
      <c r="C1117" s="29" t="s">
        <v>303</v>
      </c>
      <c r="D1117" s="30">
        <v>3</v>
      </c>
      <c r="E1117" s="32">
        <f t="shared" si="323"/>
        <v>320000</v>
      </c>
      <c r="F1117" s="32">
        <v>320000</v>
      </c>
      <c r="G1117" s="141"/>
      <c r="H1117" s="32"/>
      <c r="I1117" s="86"/>
      <c r="J1117" s="85">
        <f t="shared" si="324"/>
        <v>320000</v>
      </c>
      <c r="K1117" s="32">
        <v>320000</v>
      </c>
      <c r="L1117" s="141"/>
      <c r="M1117" s="32"/>
      <c r="N1117" s="86"/>
      <c r="O1117" s="85">
        <f t="shared" si="325"/>
        <v>119992.84</v>
      </c>
      <c r="P1117" s="32">
        <v>119992.84</v>
      </c>
      <c r="Q1117" s="141"/>
      <c r="R1117" s="32"/>
      <c r="S1117" s="86"/>
      <c r="T1117" s="85">
        <f t="shared" si="321"/>
        <v>37.4977625</v>
      </c>
      <c r="U1117" s="32">
        <f t="shared" si="318"/>
        <v>37.4977625</v>
      </c>
      <c r="V1117" s="32" t="str">
        <f t="shared" si="319"/>
        <v xml:space="preserve"> </v>
      </c>
      <c r="W1117" s="32" t="str">
        <f t="shared" si="320"/>
        <v xml:space="preserve"> </v>
      </c>
      <c r="X1117" s="86" t="str">
        <f t="shared" si="322"/>
        <v xml:space="preserve"> </v>
      </c>
    </row>
    <row r="1118" spans="1:24" s="125" customFormat="1" ht="21.75" customHeight="1" x14ac:dyDescent="0.2">
      <c r="A1118" s="68" t="s">
        <v>392</v>
      </c>
      <c r="B1118" s="30" t="s">
        <v>392</v>
      </c>
      <c r="C1118" s="29" t="s">
        <v>304</v>
      </c>
      <c r="D1118" s="30">
        <v>3</v>
      </c>
      <c r="E1118" s="32">
        <f t="shared" si="323"/>
        <v>320000</v>
      </c>
      <c r="F1118" s="32">
        <v>320000</v>
      </c>
      <c r="G1118" s="141"/>
      <c r="H1118" s="32"/>
      <c r="I1118" s="86"/>
      <c r="J1118" s="85">
        <f t="shared" si="324"/>
        <v>320000</v>
      </c>
      <c r="K1118" s="32">
        <v>320000</v>
      </c>
      <c r="L1118" s="141"/>
      <c r="M1118" s="32"/>
      <c r="N1118" s="86"/>
      <c r="O1118" s="85">
        <f t="shared" si="325"/>
        <v>306581.71999999997</v>
      </c>
      <c r="P1118" s="32">
        <v>306581.71999999997</v>
      </c>
      <c r="Q1118" s="141"/>
      <c r="R1118" s="32"/>
      <c r="S1118" s="86"/>
      <c r="T1118" s="85">
        <f t="shared" si="321"/>
        <v>95.806787499999984</v>
      </c>
      <c r="U1118" s="32">
        <f t="shared" si="318"/>
        <v>95.806787499999984</v>
      </c>
      <c r="V1118" s="32" t="str">
        <f t="shared" si="319"/>
        <v xml:space="preserve"> </v>
      </c>
      <c r="W1118" s="32" t="str">
        <f t="shared" si="320"/>
        <v xml:space="preserve"> </v>
      </c>
      <c r="X1118" s="86" t="str">
        <f t="shared" si="322"/>
        <v xml:space="preserve"> </v>
      </c>
    </row>
    <row r="1119" spans="1:24" s="125" customFormat="1" ht="19.5" customHeight="1" x14ac:dyDescent="0.2">
      <c r="A1119" s="68" t="s">
        <v>392</v>
      </c>
      <c r="B1119" s="30" t="s">
        <v>392</v>
      </c>
      <c r="C1119" s="29" t="s">
        <v>305</v>
      </c>
      <c r="D1119" s="30">
        <v>3</v>
      </c>
      <c r="E1119" s="32">
        <f t="shared" si="323"/>
        <v>320000</v>
      </c>
      <c r="F1119" s="32">
        <v>320000</v>
      </c>
      <c r="G1119" s="141"/>
      <c r="H1119" s="32"/>
      <c r="I1119" s="86"/>
      <c r="J1119" s="85">
        <f t="shared" si="324"/>
        <v>320000</v>
      </c>
      <c r="K1119" s="32">
        <v>320000</v>
      </c>
      <c r="L1119" s="141"/>
      <c r="M1119" s="32"/>
      <c r="N1119" s="86"/>
      <c r="O1119" s="85">
        <f t="shared" si="325"/>
        <v>222657.68</v>
      </c>
      <c r="P1119" s="32">
        <v>222657.68</v>
      </c>
      <c r="Q1119" s="141"/>
      <c r="R1119" s="32"/>
      <c r="S1119" s="86"/>
      <c r="T1119" s="85">
        <f t="shared" si="321"/>
        <v>69.580524999999994</v>
      </c>
      <c r="U1119" s="32">
        <f t="shared" si="318"/>
        <v>69.580524999999994</v>
      </c>
      <c r="V1119" s="32" t="str">
        <f t="shared" si="319"/>
        <v xml:space="preserve"> </v>
      </c>
      <c r="W1119" s="32" t="str">
        <f t="shared" si="320"/>
        <v xml:space="preserve"> </v>
      </c>
      <c r="X1119" s="86" t="str">
        <f t="shared" si="322"/>
        <v xml:space="preserve"> </v>
      </c>
    </row>
    <row r="1120" spans="1:24" s="125" customFormat="1" ht="19.5" customHeight="1" x14ac:dyDescent="0.2">
      <c r="A1120" s="68" t="s">
        <v>392</v>
      </c>
      <c r="B1120" s="30" t="s">
        <v>392</v>
      </c>
      <c r="C1120" s="29" t="s">
        <v>306</v>
      </c>
      <c r="D1120" s="30">
        <v>3</v>
      </c>
      <c r="E1120" s="32">
        <f t="shared" si="323"/>
        <v>320000</v>
      </c>
      <c r="F1120" s="32">
        <v>320000</v>
      </c>
      <c r="G1120" s="141"/>
      <c r="H1120" s="32"/>
      <c r="I1120" s="86"/>
      <c r="J1120" s="85">
        <f t="shared" si="324"/>
        <v>362848</v>
      </c>
      <c r="K1120" s="32">
        <v>362848</v>
      </c>
      <c r="L1120" s="141"/>
      <c r="M1120" s="32"/>
      <c r="N1120" s="86"/>
      <c r="O1120" s="85">
        <f t="shared" si="325"/>
        <v>329012.45</v>
      </c>
      <c r="P1120" s="32">
        <v>329012.45</v>
      </c>
      <c r="Q1120" s="141"/>
      <c r="R1120" s="32"/>
      <c r="S1120" s="86"/>
      <c r="T1120" s="85">
        <f t="shared" si="321"/>
        <v>90.675007165534879</v>
      </c>
      <c r="U1120" s="32">
        <f t="shared" si="318"/>
        <v>90.675007165534879</v>
      </c>
      <c r="V1120" s="32" t="str">
        <f t="shared" si="319"/>
        <v xml:space="preserve"> </v>
      </c>
      <c r="W1120" s="32" t="str">
        <f t="shared" si="320"/>
        <v xml:space="preserve"> </v>
      </c>
      <c r="X1120" s="86" t="str">
        <f t="shared" si="322"/>
        <v xml:space="preserve"> </v>
      </c>
    </row>
    <row r="1121" spans="1:24" s="124" customFormat="1" ht="18.75" customHeight="1" x14ac:dyDescent="0.2">
      <c r="A1121" s="70" t="s">
        <v>392</v>
      </c>
      <c r="B1121" s="52" t="s">
        <v>392</v>
      </c>
      <c r="C1121" s="53" t="s">
        <v>39</v>
      </c>
      <c r="D1121" s="52">
        <v>3</v>
      </c>
      <c r="E1121" s="61">
        <f t="shared" si="323"/>
        <v>570000</v>
      </c>
      <c r="F1121" s="61">
        <f>SUM(F1122:F1123)</f>
        <v>570000</v>
      </c>
      <c r="G1121" s="61">
        <f>SUM(G1122:G1123)</f>
        <v>0</v>
      </c>
      <c r="H1121" s="61">
        <f>SUM(H1122:H1123)</f>
        <v>0</v>
      </c>
      <c r="I1121" s="88">
        <f>SUM(I1122:I1123)</f>
        <v>0</v>
      </c>
      <c r="J1121" s="87">
        <f t="shared" si="324"/>
        <v>577500</v>
      </c>
      <c r="K1121" s="61">
        <f>SUM(K1122:K1123)</f>
        <v>570000</v>
      </c>
      <c r="L1121" s="61">
        <f>SUM(L1122:L1123)</f>
        <v>0</v>
      </c>
      <c r="M1121" s="61">
        <f>SUM(M1122:M1123)</f>
        <v>7500</v>
      </c>
      <c r="N1121" s="88">
        <f>SUM(N1122:N1123)</f>
        <v>0</v>
      </c>
      <c r="O1121" s="87">
        <f t="shared" si="325"/>
        <v>72375</v>
      </c>
      <c r="P1121" s="61">
        <f>SUM(P1122:P1123)</f>
        <v>72375</v>
      </c>
      <c r="Q1121" s="61">
        <f>SUM(Q1122:Q1123)</f>
        <v>0</v>
      </c>
      <c r="R1121" s="61">
        <f>SUM(R1122:R1123)</f>
        <v>0</v>
      </c>
      <c r="S1121" s="88">
        <f>SUM(S1122:S1123)</f>
        <v>0</v>
      </c>
      <c r="T1121" s="87">
        <f t="shared" si="321"/>
        <v>12.532467532467532</v>
      </c>
      <c r="U1121" s="61">
        <f t="shared" si="318"/>
        <v>12.697368421052632</v>
      </c>
      <c r="V1121" s="61" t="str">
        <f t="shared" si="319"/>
        <v xml:space="preserve"> </v>
      </c>
      <c r="W1121" s="61">
        <f t="shared" si="320"/>
        <v>0</v>
      </c>
      <c r="X1121" s="88" t="str">
        <f t="shared" si="322"/>
        <v xml:space="preserve"> </v>
      </c>
    </row>
    <row r="1122" spans="1:24" s="125" customFormat="1" ht="30" customHeight="1" x14ac:dyDescent="0.2">
      <c r="A1122" s="68" t="s">
        <v>392</v>
      </c>
      <c r="B1122" s="30" t="s">
        <v>392</v>
      </c>
      <c r="C1122" s="29" t="s">
        <v>307</v>
      </c>
      <c r="D1122" s="30">
        <v>3</v>
      </c>
      <c r="E1122" s="32">
        <f t="shared" si="323"/>
        <v>320000</v>
      </c>
      <c r="F1122" s="32">
        <v>320000</v>
      </c>
      <c r="G1122" s="141"/>
      <c r="H1122" s="32"/>
      <c r="I1122" s="86"/>
      <c r="J1122" s="85">
        <f t="shared" si="324"/>
        <v>327500</v>
      </c>
      <c r="K1122" s="32">
        <v>320000</v>
      </c>
      <c r="L1122" s="141"/>
      <c r="M1122" s="32">
        <v>7500</v>
      </c>
      <c r="N1122" s="86"/>
      <c r="O1122" s="85">
        <f t="shared" si="325"/>
        <v>0</v>
      </c>
      <c r="P1122" s="32"/>
      <c r="Q1122" s="141"/>
      <c r="R1122" s="32"/>
      <c r="S1122" s="86"/>
      <c r="T1122" s="85">
        <f t="shared" si="321"/>
        <v>0</v>
      </c>
      <c r="U1122" s="32">
        <f t="shared" si="318"/>
        <v>0</v>
      </c>
      <c r="V1122" s="32" t="str">
        <f t="shared" si="319"/>
        <v xml:space="preserve"> </v>
      </c>
      <c r="W1122" s="32">
        <f t="shared" si="320"/>
        <v>0</v>
      </c>
      <c r="X1122" s="86" t="str">
        <f t="shared" si="322"/>
        <v xml:space="preserve"> </v>
      </c>
    </row>
    <row r="1123" spans="1:24" s="125" customFormat="1" ht="30" customHeight="1" x14ac:dyDescent="0.2">
      <c r="A1123" s="68" t="s">
        <v>392</v>
      </c>
      <c r="B1123" s="30" t="s">
        <v>392</v>
      </c>
      <c r="C1123" s="29" t="s">
        <v>308</v>
      </c>
      <c r="D1123" s="30">
        <v>3</v>
      </c>
      <c r="E1123" s="32">
        <f t="shared" si="323"/>
        <v>250000</v>
      </c>
      <c r="F1123" s="32">
        <v>250000</v>
      </c>
      <c r="G1123" s="141"/>
      <c r="H1123" s="32"/>
      <c r="I1123" s="86"/>
      <c r="J1123" s="85">
        <f t="shared" si="324"/>
        <v>250000</v>
      </c>
      <c r="K1123" s="32">
        <v>250000</v>
      </c>
      <c r="L1123" s="141"/>
      <c r="M1123" s="32"/>
      <c r="N1123" s="86"/>
      <c r="O1123" s="85">
        <f t="shared" si="325"/>
        <v>72375</v>
      </c>
      <c r="P1123" s="32">
        <v>72375</v>
      </c>
      <c r="Q1123" s="141"/>
      <c r="R1123" s="32"/>
      <c r="S1123" s="86"/>
      <c r="T1123" s="85">
        <f t="shared" si="321"/>
        <v>28.95</v>
      </c>
      <c r="U1123" s="32">
        <f t="shared" si="318"/>
        <v>28.95</v>
      </c>
      <c r="V1123" s="32" t="str">
        <f t="shared" si="319"/>
        <v xml:space="preserve"> </v>
      </c>
      <c r="W1123" s="32" t="str">
        <f t="shared" si="320"/>
        <v xml:space="preserve"> </v>
      </c>
      <c r="X1123" s="86" t="str">
        <f t="shared" si="322"/>
        <v xml:space="preserve"> </v>
      </c>
    </row>
    <row r="1124" spans="1:24" s="124" customFormat="1" ht="30" customHeight="1" x14ac:dyDescent="0.2">
      <c r="A1124" s="70" t="s">
        <v>392</v>
      </c>
      <c r="B1124" s="52" t="s">
        <v>392</v>
      </c>
      <c r="C1124" s="53" t="s">
        <v>50</v>
      </c>
      <c r="D1124" s="52">
        <v>3</v>
      </c>
      <c r="E1124" s="61">
        <f t="shared" si="323"/>
        <v>1139999.9999999995</v>
      </c>
      <c r="F1124" s="61">
        <f>SUM(F1125:F1129)</f>
        <v>1139999.9999999995</v>
      </c>
      <c r="G1124" s="61">
        <f>SUM(G1125:G1129)</f>
        <v>0</v>
      </c>
      <c r="H1124" s="61">
        <f>SUM(H1125:H1129)</f>
        <v>0</v>
      </c>
      <c r="I1124" s="88">
        <f>SUM(I1125:I1129)</f>
        <v>0</v>
      </c>
      <c r="J1124" s="87">
        <f t="shared" si="324"/>
        <v>1569001.1</v>
      </c>
      <c r="K1124" s="61">
        <f>SUM(K1125:K1129)</f>
        <v>1569001.1</v>
      </c>
      <c r="L1124" s="61">
        <f>SUM(L1125:L1129)</f>
        <v>0</v>
      </c>
      <c r="M1124" s="61">
        <f>SUM(M1125:M1129)</f>
        <v>0</v>
      </c>
      <c r="N1124" s="88">
        <f>SUM(N1125:N1129)</f>
        <v>0</v>
      </c>
      <c r="O1124" s="87">
        <f t="shared" si="325"/>
        <v>982716.41999999993</v>
      </c>
      <c r="P1124" s="61">
        <f>SUM(P1125:P1129)</f>
        <v>982716.41999999993</v>
      </c>
      <c r="Q1124" s="61">
        <f>SUM(Q1125:Q1129)</f>
        <v>0</v>
      </c>
      <c r="R1124" s="61">
        <f>SUM(R1125:R1129)</f>
        <v>0</v>
      </c>
      <c r="S1124" s="88">
        <f>SUM(S1125:S1129)</f>
        <v>0</v>
      </c>
      <c r="T1124" s="87">
        <f t="shared" si="321"/>
        <v>62.633252455973413</v>
      </c>
      <c r="U1124" s="61">
        <f t="shared" si="318"/>
        <v>62.633252455973413</v>
      </c>
      <c r="V1124" s="61" t="str">
        <f t="shared" si="319"/>
        <v xml:space="preserve"> </v>
      </c>
      <c r="W1124" s="61" t="str">
        <f t="shared" si="320"/>
        <v xml:space="preserve"> </v>
      </c>
      <c r="X1124" s="88" t="str">
        <f t="shared" si="322"/>
        <v xml:space="preserve"> </v>
      </c>
    </row>
    <row r="1125" spans="1:24" s="125" customFormat="1" ht="30" customHeight="1" x14ac:dyDescent="0.2">
      <c r="A1125" s="68" t="s">
        <v>392</v>
      </c>
      <c r="B1125" s="30" t="s">
        <v>392</v>
      </c>
      <c r="C1125" s="29" t="s">
        <v>309</v>
      </c>
      <c r="D1125" s="30">
        <v>3</v>
      </c>
      <c r="E1125" s="32">
        <f t="shared" si="323"/>
        <v>249999.9999999998</v>
      </c>
      <c r="F1125" s="32">
        <v>249999.9999999998</v>
      </c>
      <c r="G1125" s="141"/>
      <c r="H1125" s="32"/>
      <c r="I1125" s="86"/>
      <c r="J1125" s="85">
        <f t="shared" si="324"/>
        <v>328180</v>
      </c>
      <c r="K1125" s="32">
        <v>328180</v>
      </c>
      <c r="L1125" s="141"/>
      <c r="M1125" s="32"/>
      <c r="N1125" s="86"/>
      <c r="O1125" s="85">
        <f t="shared" si="325"/>
        <v>249269.75</v>
      </c>
      <c r="P1125" s="32">
        <v>249269.75</v>
      </c>
      <c r="Q1125" s="141"/>
      <c r="R1125" s="32"/>
      <c r="S1125" s="86"/>
      <c r="T1125" s="85">
        <f t="shared" si="321"/>
        <v>75.955192272533367</v>
      </c>
      <c r="U1125" s="32">
        <f t="shared" si="318"/>
        <v>75.955192272533367</v>
      </c>
      <c r="V1125" s="32" t="str">
        <f t="shared" si="319"/>
        <v xml:space="preserve"> </v>
      </c>
      <c r="W1125" s="32" t="str">
        <f t="shared" si="320"/>
        <v xml:space="preserve"> </v>
      </c>
      <c r="X1125" s="86" t="str">
        <f t="shared" si="322"/>
        <v xml:space="preserve"> </v>
      </c>
    </row>
    <row r="1126" spans="1:24" s="125" customFormat="1" ht="30" customHeight="1" x14ac:dyDescent="0.2">
      <c r="A1126" s="68" t="s">
        <v>392</v>
      </c>
      <c r="B1126" s="30" t="s">
        <v>392</v>
      </c>
      <c r="C1126" s="29" t="s">
        <v>310</v>
      </c>
      <c r="D1126" s="30">
        <v>3</v>
      </c>
      <c r="E1126" s="32">
        <f t="shared" si="323"/>
        <v>249999.9999999998</v>
      </c>
      <c r="F1126" s="32">
        <v>249999.9999999998</v>
      </c>
      <c r="G1126" s="141"/>
      <c r="H1126" s="32"/>
      <c r="I1126" s="86"/>
      <c r="J1126" s="85">
        <f t="shared" si="324"/>
        <v>250000</v>
      </c>
      <c r="K1126" s="32">
        <v>250000</v>
      </c>
      <c r="L1126" s="141"/>
      <c r="M1126" s="32"/>
      <c r="N1126" s="86"/>
      <c r="O1126" s="85">
        <f t="shared" si="325"/>
        <v>141439.97</v>
      </c>
      <c r="P1126" s="32">
        <v>141439.97</v>
      </c>
      <c r="Q1126" s="141"/>
      <c r="R1126" s="32"/>
      <c r="S1126" s="86"/>
      <c r="T1126" s="85">
        <f t="shared" si="321"/>
        <v>56.575988000000002</v>
      </c>
      <c r="U1126" s="32">
        <f t="shared" si="318"/>
        <v>56.575988000000002</v>
      </c>
      <c r="V1126" s="32" t="str">
        <f t="shared" si="319"/>
        <v xml:space="preserve"> </v>
      </c>
      <c r="W1126" s="32" t="str">
        <f t="shared" si="320"/>
        <v xml:space="preserve"> </v>
      </c>
      <c r="X1126" s="86" t="str">
        <f t="shared" si="322"/>
        <v xml:space="preserve"> </v>
      </c>
    </row>
    <row r="1127" spans="1:24" s="125" customFormat="1" ht="30" customHeight="1" x14ac:dyDescent="0.2">
      <c r="A1127" s="68" t="s">
        <v>392</v>
      </c>
      <c r="B1127" s="30" t="s">
        <v>392</v>
      </c>
      <c r="C1127" s="29" t="s">
        <v>311</v>
      </c>
      <c r="D1127" s="30">
        <v>3</v>
      </c>
      <c r="E1127" s="32">
        <f t="shared" si="323"/>
        <v>320000</v>
      </c>
      <c r="F1127" s="32">
        <v>320000</v>
      </c>
      <c r="G1127" s="141"/>
      <c r="H1127" s="32"/>
      <c r="I1127" s="86"/>
      <c r="J1127" s="85">
        <f t="shared" si="324"/>
        <v>320000</v>
      </c>
      <c r="K1127" s="32">
        <v>320000</v>
      </c>
      <c r="L1127" s="141"/>
      <c r="M1127" s="32"/>
      <c r="N1127" s="86"/>
      <c r="O1127" s="85">
        <f t="shared" si="325"/>
        <v>125699.5</v>
      </c>
      <c r="P1127" s="32">
        <v>125699.5</v>
      </c>
      <c r="Q1127" s="141"/>
      <c r="R1127" s="32"/>
      <c r="S1127" s="86"/>
      <c r="T1127" s="85">
        <f t="shared" si="321"/>
        <v>39.281093750000004</v>
      </c>
      <c r="U1127" s="32">
        <f t="shared" si="318"/>
        <v>39.281093750000004</v>
      </c>
      <c r="V1127" s="32" t="str">
        <f t="shared" si="319"/>
        <v xml:space="preserve"> </v>
      </c>
      <c r="W1127" s="32" t="str">
        <f t="shared" si="320"/>
        <v xml:space="preserve"> </v>
      </c>
      <c r="X1127" s="86" t="str">
        <f t="shared" si="322"/>
        <v xml:space="preserve"> </v>
      </c>
    </row>
    <row r="1128" spans="1:24" s="125" customFormat="1" ht="30" customHeight="1" x14ac:dyDescent="0.2">
      <c r="A1128" s="68" t="s">
        <v>392</v>
      </c>
      <c r="B1128" s="30" t="s">
        <v>392</v>
      </c>
      <c r="C1128" s="29" t="s">
        <v>312</v>
      </c>
      <c r="D1128" s="30">
        <v>3</v>
      </c>
      <c r="E1128" s="32">
        <f t="shared" si="323"/>
        <v>320000</v>
      </c>
      <c r="F1128" s="32">
        <v>320000</v>
      </c>
      <c r="G1128" s="141"/>
      <c r="H1128" s="32"/>
      <c r="I1128" s="86"/>
      <c r="J1128" s="85">
        <f t="shared" si="324"/>
        <v>370821.10000000003</v>
      </c>
      <c r="K1128" s="32">
        <v>370821.10000000003</v>
      </c>
      <c r="L1128" s="141"/>
      <c r="M1128" s="32"/>
      <c r="N1128" s="86"/>
      <c r="O1128" s="85">
        <f t="shared" si="325"/>
        <v>314348.68</v>
      </c>
      <c r="P1128" s="32">
        <v>314348.68</v>
      </c>
      <c r="Q1128" s="141"/>
      <c r="R1128" s="32"/>
      <c r="S1128" s="86"/>
      <c r="T1128" s="85">
        <f t="shared" si="321"/>
        <v>84.770979860638988</v>
      </c>
      <c r="U1128" s="32">
        <f t="shared" si="318"/>
        <v>84.770979860638988</v>
      </c>
      <c r="V1128" s="32" t="str">
        <f t="shared" si="319"/>
        <v xml:space="preserve"> </v>
      </c>
      <c r="W1128" s="32" t="str">
        <f t="shared" si="320"/>
        <v xml:space="preserve"> </v>
      </c>
      <c r="X1128" s="86" t="str">
        <f t="shared" si="322"/>
        <v xml:space="preserve"> </v>
      </c>
    </row>
    <row r="1129" spans="1:24" s="125" customFormat="1" ht="30" customHeight="1" x14ac:dyDescent="0.2">
      <c r="A1129" s="68" t="s">
        <v>392</v>
      </c>
      <c r="B1129" s="30" t="s">
        <v>392</v>
      </c>
      <c r="C1129" s="29" t="s">
        <v>763</v>
      </c>
      <c r="D1129" s="30">
        <v>3</v>
      </c>
      <c r="E1129" s="32">
        <f t="shared" si="323"/>
        <v>0</v>
      </c>
      <c r="F1129" s="32">
        <v>0</v>
      </c>
      <c r="G1129" s="141"/>
      <c r="H1129" s="32"/>
      <c r="I1129" s="86"/>
      <c r="J1129" s="85">
        <f t="shared" si="324"/>
        <v>300000</v>
      </c>
      <c r="K1129" s="32">
        <v>300000</v>
      </c>
      <c r="L1129" s="141"/>
      <c r="M1129" s="32"/>
      <c r="N1129" s="86"/>
      <c r="O1129" s="85">
        <f t="shared" si="325"/>
        <v>151958.51999999999</v>
      </c>
      <c r="P1129" s="32">
        <v>151958.51999999999</v>
      </c>
      <c r="Q1129" s="141"/>
      <c r="R1129" s="32"/>
      <c r="S1129" s="86"/>
      <c r="T1129" s="85">
        <f t="shared" si="321"/>
        <v>50.652839999999998</v>
      </c>
      <c r="U1129" s="32">
        <f t="shared" si="318"/>
        <v>50.652839999999998</v>
      </c>
      <c r="V1129" s="32" t="str">
        <f t="shared" si="319"/>
        <v xml:space="preserve"> </v>
      </c>
      <c r="W1129" s="32" t="str">
        <f t="shared" si="320"/>
        <v xml:space="preserve"> </v>
      </c>
      <c r="X1129" s="86" t="str">
        <f t="shared" si="322"/>
        <v xml:space="preserve"> </v>
      </c>
    </row>
    <row r="1130" spans="1:24" s="124" customFormat="1" ht="30" customHeight="1" x14ac:dyDescent="0.2">
      <c r="A1130" s="70" t="s">
        <v>392</v>
      </c>
      <c r="B1130" s="52" t="s">
        <v>392</v>
      </c>
      <c r="C1130" s="53" t="s">
        <v>14</v>
      </c>
      <c r="D1130" s="52">
        <v>3</v>
      </c>
      <c r="E1130" s="61">
        <f t="shared" si="323"/>
        <v>5261000</v>
      </c>
      <c r="F1130" s="61">
        <f>SUM(F1131:F1158)</f>
        <v>5261000</v>
      </c>
      <c r="G1130" s="61">
        <f>SUM(G1131:G1158)</f>
        <v>0</v>
      </c>
      <c r="H1130" s="61">
        <f>SUM(H1131:H1158)</f>
        <v>0</v>
      </c>
      <c r="I1130" s="88">
        <f>SUM(I1131:I1158)</f>
        <v>0</v>
      </c>
      <c r="J1130" s="87">
        <f t="shared" si="324"/>
        <v>5755400</v>
      </c>
      <c r="K1130" s="61">
        <f>SUM(K1131:K1158)</f>
        <v>5755400</v>
      </c>
      <c r="L1130" s="61">
        <f>SUM(L1131:L1158)</f>
        <v>0</v>
      </c>
      <c r="M1130" s="61">
        <f>SUM(M1131:M1158)</f>
        <v>0</v>
      </c>
      <c r="N1130" s="88">
        <f>SUM(N1131:N1158)</f>
        <v>0</v>
      </c>
      <c r="O1130" s="87">
        <f t="shared" si="325"/>
        <v>1968586.51</v>
      </c>
      <c r="P1130" s="61">
        <f>SUM(P1131:P1158)</f>
        <v>1968586.51</v>
      </c>
      <c r="Q1130" s="61">
        <f>SUM(Q1131:Q1158)</f>
        <v>0</v>
      </c>
      <c r="R1130" s="61">
        <f>SUM(R1131:R1158)</f>
        <v>0</v>
      </c>
      <c r="S1130" s="88">
        <f>SUM(S1131:S1158)</f>
        <v>0</v>
      </c>
      <c r="T1130" s="87">
        <f t="shared" si="321"/>
        <v>34.204164958126285</v>
      </c>
      <c r="U1130" s="61">
        <f t="shared" si="318"/>
        <v>34.204164958126285</v>
      </c>
      <c r="V1130" s="61" t="str">
        <f t="shared" si="319"/>
        <v xml:space="preserve"> </v>
      </c>
      <c r="W1130" s="61" t="str">
        <f t="shared" si="320"/>
        <v xml:space="preserve"> </v>
      </c>
      <c r="X1130" s="88" t="str">
        <f t="shared" si="322"/>
        <v xml:space="preserve"> </v>
      </c>
    </row>
    <row r="1131" spans="1:24" s="125" customFormat="1" ht="30" customHeight="1" x14ac:dyDescent="0.2">
      <c r="A1131" s="68" t="s">
        <v>392</v>
      </c>
      <c r="B1131" s="30" t="s">
        <v>392</v>
      </c>
      <c r="C1131" s="29" t="s">
        <v>313</v>
      </c>
      <c r="D1131" s="30">
        <v>3</v>
      </c>
      <c r="E1131" s="32">
        <f t="shared" si="323"/>
        <v>220000</v>
      </c>
      <c r="F1131" s="32">
        <v>220000</v>
      </c>
      <c r="G1131" s="141"/>
      <c r="H1131" s="32"/>
      <c r="I1131" s="86"/>
      <c r="J1131" s="85">
        <f t="shared" si="324"/>
        <v>220000</v>
      </c>
      <c r="K1131" s="32">
        <v>220000</v>
      </c>
      <c r="L1131" s="141"/>
      <c r="M1131" s="32"/>
      <c r="N1131" s="86"/>
      <c r="O1131" s="85">
        <f t="shared" si="325"/>
        <v>60573.599999999999</v>
      </c>
      <c r="P1131" s="32">
        <v>60573.599999999999</v>
      </c>
      <c r="Q1131" s="141"/>
      <c r="R1131" s="32"/>
      <c r="S1131" s="86"/>
      <c r="T1131" s="85">
        <f t="shared" si="321"/>
        <v>27.533454545454543</v>
      </c>
      <c r="U1131" s="32">
        <f t="shared" si="318"/>
        <v>27.533454545454543</v>
      </c>
      <c r="V1131" s="32" t="str">
        <f t="shared" si="319"/>
        <v xml:space="preserve"> </v>
      </c>
      <c r="W1131" s="32" t="str">
        <f t="shared" si="320"/>
        <v xml:space="preserve"> </v>
      </c>
      <c r="X1131" s="86" t="str">
        <f t="shared" si="322"/>
        <v xml:space="preserve"> </v>
      </c>
    </row>
    <row r="1132" spans="1:24" s="125" customFormat="1" ht="30" customHeight="1" x14ac:dyDescent="0.2">
      <c r="A1132" s="68" t="s">
        <v>392</v>
      </c>
      <c r="B1132" s="30" t="s">
        <v>392</v>
      </c>
      <c r="C1132" s="29" t="s">
        <v>314</v>
      </c>
      <c r="D1132" s="30">
        <v>3</v>
      </c>
      <c r="E1132" s="32">
        <f t="shared" si="323"/>
        <v>220000</v>
      </c>
      <c r="F1132" s="32">
        <v>220000</v>
      </c>
      <c r="G1132" s="141"/>
      <c r="H1132" s="32"/>
      <c r="I1132" s="86"/>
      <c r="J1132" s="85">
        <f t="shared" si="324"/>
        <v>220000</v>
      </c>
      <c r="K1132" s="32">
        <v>220000</v>
      </c>
      <c r="L1132" s="141"/>
      <c r="M1132" s="32"/>
      <c r="N1132" s="86"/>
      <c r="O1132" s="85">
        <f t="shared" si="325"/>
        <v>60573.599999999999</v>
      </c>
      <c r="P1132" s="32">
        <v>60573.599999999999</v>
      </c>
      <c r="Q1132" s="141"/>
      <c r="R1132" s="32"/>
      <c r="S1132" s="86"/>
      <c r="T1132" s="85">
        <f t="shared" si="321"/>
        <v>27.533454545454543</v>
      </c>
      <c r="U1132" s="32">
        <f t="shared" si="318"/>
        <v>27.533454545454543</v>
      </c>
      <c r="V1132" s="32" t="str">
        <f t="shared" si="319"/>
        <v xml:space="preserve"> </v>
      </c>
      <c r="W1132" s="32" t="str">
        <f t="shared" si="320"/>
        <v xml:space="preserve"> </v>
      </c>
      <c r="X1132" s="86" t="str">
        <f t="shared" si="322"/>
        <v xml:space="preserve"> </v>
      </c>
    </row>
    <row r="1133" spans="1:24" s="125" customFormat="1" ht="30" customHeight="1" x14ac:dyDescent="0.2">
      <c r="A1133" s="68" t="s">
        <v>392</v>
      </c>
      <c r="B1133" s="30" t="s">
        <v>392</v>
      </c>
      <c r="C1133" s="29" t="s">
        <v>315</v>
      </c>
      <c r="D1133" s="30">
        <v>3</v>
      </c>
      <c r="E1133" s="32">
        <f t="shared" si="323"/>
        <v>250000</v>
      </c>
      <c r="F1133" s="32">
        <v>250000</v>
      </c>
      <c r="G1133" s="141"/>
      <c r="H1133" s="32"/>
      <c r="I1133" s="86"/>
      <c r="J1133" s="85">
        <f t="shared" si="324"/>
        <v>250000</v>
      </c>
      <c r="K1133" s="32">
        <v>250000</v>
      </c>
      <c r="L1133" s="141"/>
      <c r="M1133" s="32"/>
      <c r="N1133" s="86"/>
      <c r="O1133" s="85">
        <f t="shared" si="325"/>
        <v>23900.57</v>
      </c>
      <c r="P1133" s="32">
        <v>23900.57</v>
      </c>
      <c r="Q1133" s="141"/>
      <c r="R1133" s="32"/>
      <c r="S1133" s="86"/>
      <c r="T1133" s="85">
        <f t="shared" si="321"/>
        <v>9.5602280000000004</v>
      </c>
      <c r="U1133" s="32">
        <f t="shared" si="318"/>
        <v>9.5602280000000004</v>
      </c>
      <c r="V1133" s="32" t="str">
        <f t="shared" si="319"/>
        <v xml:space="preserve"> </v>
      </c>
      <c r="W1133" s="32" t="str">
        <f t="shared" si="320"/>
        <v xml:space="preserve"> </v>
      </c>
      <c r="X1133" s="86" t="str">
        <f t="shared" si="322"/>
        <v xml:space="preserve"> </v>
      </c>
    </row>
    <row r="1134" spans="1:24" s="125" customFormat="1" ht="30" customHeight="1" x14ac:dyDescent="0.2">
      <c r="A1134" s="68" t="s">
        <v>392</v>
      </c>
      <c r="B1134" s="30" t="s">
        <v>392</v>
      </c>
      <c r="C1134" s="29" t="s">
        <v>316</v>
      </c>
      <c r="D1134" s="30">
        <v>3</v>
      </c>
      <c r="E1134" s="32">
        <f t="shared" si="323"/>
        <v>250000</v>
      </c>
      <c r="F1134" s="32">
        <v>250000</v>
      </c>
      <c r="G1134" s="141"/>
      <c r="H1134" s="32"/>
      <c r="I1134" s="86"/>
      <c r="J1134" s="85">
        <f t="shared" si="324"/>
        <v>250000</v>
      </c>
      <c r="K1134" s="32">
        <v>250000</v>
      </c>
      <c r="L1134" s="141"/>
      <c r="M1134" s="32"/>
      <c r="N1134" s="86"/>
      <c r="O1134" s="85">
        <f t="shared" si="325"/>
        <v>104842.09</v>
      </c>
      <c r="P1134" s="32">
        <v>104842.09</v>
      </c>
      <c r="Q1134" s="141"/>
      <c r="R1134" s="32"/>
      <c r="S1134" s="86"/>
      <c r="T1134" s="85">
        <f t="shared" si="321"/>
        <v>41.936836</v>
      </c>
      <c r="U1134" s="32">
        <f t="shared" si="318"/>
        <v>41.936836</v>
      </c>
      <c r="V1134" s="32" t="str">
        <f t="shared" si="319"/>
        <v xml:space="preserve"> </v>
      </c>
      <c r="W1134" s="32" t="str">
        <f t="shared" si="320"/>
        <v xml:space="preserve"> </v>
      </c>
      <c r="X1134" s="86" t="str">
        <f t="shared" si="322"/>
        <v xml:space="preserve"> </v>
      </c>
    </row>
    <row r="1135" spans="1:24" s="125" customFormat="1" ht="30" customHeight="1" x14ac:dyDescent="0.2">
      <c r="A1135" s="68" t="s">
        <v>392</v>
      </c>
      <c r="B1135" s="30" t="s">
        <v>392</v>
      </c>
      <c r="C1135" s="29" t="s">
        <v>317</v>
      </c>
      <c r="D1135" s="30">
        <v>3</v>
      </c>
      <c r="E1135" s="32">
        <f t="shared" si="323"/>
        <v>250000</v>
      </c>
      <c r="F1135" s="32">
        <v>250000</v>
      </c>
      <c r="G1135" s="141"/>
      <c r="H1135" s="32"/>
      <c r="I1135" s="86"/>
      <c r="J1135" s="85">
        <f t="shared" si="324"/>
        <v>250000</v>
      </c>
      <c r="K1135" s="32">
        <v>250000</v>
      </c>
      <c r="L1135" s="141"/>
      <c r="M1135" s="32"/>
      <c r="N1135" s="86"/>
      <c r="O1135" s="85">
        <f t="shared" si="325"/>
        <v>0</v>
      </c>
      <c r="P1135" s="32"/>
      <c r="Q1135" s="141"/>
      <c r="R1135" s="32"/>
      <c r="S1135" s="86"/>
      <c r="T1135" s="85">
        <f t="shared" si="321"/>
        <v>0</v>
      </c>
      <c r="U1135" s="32">
        <f t="shared" si="318"/>
        <v>0</v>
      </c>
      <c r="V1135" s="32" t="str">
        <f t="shared" si="319"/>
        <v xml:space="preserve"> </v>
      </c>
      <c r="W1135" s="32" t="str">
        <f t="shared" si="320"/>
        <v xml:space="preserve"> </v>
      </c>
      <c r="X1135" s="86" t="str">
        <f t="shared" si="322"/>
        <v xml:space="preserve"> </v>
      </c>
    </row>
    <row r="1136" spans="1:24" s="125" customFormat="1" ht="38.25" customHeight="1" x14ac:dyDescent="0.2">
      <c r="A1136" s="68" t="s">
        <v>392</v>
      </c>
      <c r="B1136" s="30" t="s">
        <v>392</v>
      </c>
      <c r="C1136" s="29" t="s">
        <v>318</v>
      </c>
      <c r="D1136" s="30">
        <v>3</v>
      </c>
      <c r="E1136" s="32">
        <f t="shared" si="323"/>
        <v>171000</v>
      </c>
      <c r="F1136" s="32">
        <v>171000</v>
      </c>
      <c r="G1136" s="141"/>
      <c r="H1136" s="32"/>
      <c r="I1136" s="86"/>
      <c r="J1136" s="85">
        <f t="shared" si="324"/>
        <v>0</v>
      </c>
      <c r="K1136" s="32"/>
      <c r="L1136" s="141"/>
      <c r="M1136" s="32"/>
      <c r="N1136" s="86"/>
      <c r="O1136" s="85">
        <f t="shared" si="325"/>
        <v>0</v>
      </c>
      <c r="P1136" s="32">
        <v>0</v>
      </c>
      <c r="Q1136" s="141"/>
      <c r="R1136" s="32"/>
      <c r="S1136" s="86"/>
      <c r="T1136" s="85" t="str">
        <f t="shared" si="321"/>
        <v xml:space="preserve"> </v>
      </c>
      <c r="U1136" s="32" t="str">
        <f t="shared" si="318"/>
        <v xml:space="preserve"> </v>
      </c>
      <c r="V1136" s="32" t="str">
        <f t="shared" si="319"/>
        <v xml:space="preserve"> </v>
      </c>
      <c r="W1136" s="32" t="str">
        <f t="shared" si="320"/>
        <v xml:space="preserve"> </v>
      </c>
      <c r="X1136" s="86" t="str">
        <f t="shared" si="322"/>
        <v xml:space="preserve"> </v>
      </c>
    </row>
    <row r="1137" spans="1:24" s="125" customFormat="1" ht="30" customHeight="1" x14ac:dyDescent="0.2">
      <c r="A1137" s="68" t="s">
        <v>392</v>
      </c>
      <c r="B1137" s="30" t="s">
        <v>392</v>
      </c>
      <c r="C1137" s="29" t="s">
        <v>319</v>
      </c>
      <c r="D1137" s="30">
        <v>3</v>
      </c>
      <c r="E1137" s="32">
        <f t="shared" si="323"/>
        <v>220000</v>
      </c>
      <c r="F1137" s="32">
        <v>220000</v>
      </c>
      <c r="G1137" s="141"/>
      <c r="H1137" s="32"/>
      <c r="I1137" s="86"/>
      <c r="J1137" s="85">
        <f t="shared" si="324"/>
        <v>220000</v>
      </c>
      <c r="K1137" s="32">
        <v>220000</v>
      </c>
      <c r="L1137" s="141"/>
      <c r="M1137" s="32"/>
      <c r="N1137" s="86"/>
      <c r="O1137" s="85">
        <f t="shared" si="325"/>
        <v>97472.78</v>
      </c>
      <c r="P1137" s="32">
        <v>97472.78</v>
      </c>
      <c r="Q1137" s="141"/>
      <c r="R1137" s="32"/>
      <c r="S1137" s="86"/>
      <c r="T1137" s="85">
        <f t="shared" si="321"/>
        <v>44.305809090909094</v>
      </c>
      <c r="U1137" s="32">
        <f t="shared" si="318"/>
        <v>44.305809090909094</v>
      </c>
      <c r="V1137" s="32" t="str">
        <f t="shared" si="319"/>
        <v xml:space="preserve"> </v>
      </c>
      <c r="W1137" s="32" t="str">
        <f t="shared" si="320"/>
        <v xml:space="preserve"> </v>
      </c>
      <c r="X1137" s="86" t="str">
        <f t="shared" si="322"/>
        <v xml:space="preserve"> </v>
      </c>
    </row>
    <row r="1138" spans="1:24" s="125" customFormat="1" ht="30" customHeight="1" x14ac:dyDescent="0.2">
      <c r="A1138" s="68" t="s">
        <v>392</v>
      </c>
      <c r="B1138" s="30" t="s">
        <v>392</v>
      </c>
      <c r="C1138" s="29" t="s">
        <v>320</v>
      </c>
      <c r="D1138" s="30">
        <v>3</v>
      </c>
      <c r="E1138" s="32">
        <f t="shared" si="323"/>
        <v>320000</v>
      </c>
      <c r="F1138" s="32">
        <v>320000</v>
      </c>
      <c r="G1138" s="141"/>
      <c r="H1138" s="32"/>
      <c r="I1138" s="86"/>
      <c r="J1138" s="85">
        <f t="shared" si="324"/>
        <v>0</v>
      </c>
      <c r="K1138" s="32"/>
      <c r="L1138" s="141"/>
      <c r="M1138" s="32"/>
      <c r="N1138" s="86"/>
      <c r="O1138" s="85">
        <f t="shared" si="325"/>
        <v>0</v>
      </c>
      <c r="P1138" s="32"/>
      <c r="Q1138" s="141"/>
      <c r="R1138" s="32"/>
      <c r="S1138" s="86"/>
      <c r="T1138" s="85" t="str">
        <f t="shared" si="321"/>
        <v xml:space="preserve"> </v>
      </c>
      <c r="U1138" s="32" t="str">
        <f t="shared" si="318"/>
        <v xml:space="preserve"> </v>
      </c>
      <c r="V1138" s="32" t="str">
        <f t="shared" si="319"/>
        <v xml:space="preserve"> </v>
      </c>
      <c r="W1138" s="32" t="str">
        <f t="shared" si="320"/>
        <v xml:space="preserve"> </v>
      </c>
      <c r="X1138" s="86" t="str">
        <f t="shared" si="322"/>
        <v xml:space="preserve"> </v>
      </c>
    </row>
    <row r="1139" spans="1:24" s="125" customFormat="1" ht="30" customHeight="1" x14ac:dyDescent="0.2">
      <c r="A1139" s="68" t="s">
        <v>392</v>
      </c>
      <c r="B1139" s="30" t="s">
        <v>392</v>
      </c>
      <c r="C1139" s="29" t="s">
        <v>321</v>
      </c>
      <c r="D1139" s="30">
        <v>3</v>
      </c>
      <c r="E1139" s="32">
        <f t="shared" si="323"/>
        <v>220000</v>
      </c>
      <c r="F1139" s="32">
        <v>220000</v>
      </c>
      <c r="G1139" s="141"/>
      <c r="H1139" s="32"/>
      <c r="I1139" s="86"/>
      <c r="J1139" s="85">
        <f t="shared" si="324"/>
        <v>220000</v>
      </c>
      <c r="K1139" s="32">
        <v>220000</v>
      </c>
      <c r="L1139" s="141"/>
      <c r="M1139" s="32"/>
      <c r="N1139" s="86"/>
      <c r="O1139" s="85">
        <f t="shared" si="325"/>
        <v>0</v>
      </c>
      <c r="P1139" s="32"/>
      <c r="Q1139" s="141"/>
      <c r="R1139" s="32"/>
      <c r="S1139" s="86"/>
      <c r="T1139" s="85">
        <f t="shared" si="321"/>
        <v>0</v>
      </c>
      <c r="U1139" s="32">
        <f t="shared" si="318"/>
        <v>0</v>
      </c>
      <c r="V1139" s="32" t="str">
        <f t="shared" si="319"/>
        <v xml:space="preserve"> </v>
      </c>
      <c r="W1139" s="32" t="str">
        <f t="shared" si="320"/>
        <v xml:space="preserve"> </v>
      </c>
      <c r="X1139" s="86" t="str">
        <f t="shared" si="322"/>
        <v xml:space="preserve"> </v>
      </c>
    </row>
    <row r="1140" spans="1:24" s="125" customFormat="1" ht="30" customHeight="1" x14ac:dyDescent="0.2">
      <c r="A1140" s="68" t="s">
        <v>392</v>
      </c>
      <c r="B1140" s="30" t="s">
        <v>392</v>
      </c>
      <c r="C1140" s="29" t="s">
        <v>322</v>
      </c>
      <c r="D1140" s="30">
        <v>3</v>
      </c>
      <c r="E1140" s="32">
        <f t="shared" si="323"/>
        <v>250000</v>
      </c>
      <c r="F1140" s="32">
        <v>250000</v>
      </c>
      <c r="G1140" s="141"/>
      <c r="H1140" s="32"/>
      <c r="I1140" s="86"/>
      <c r="J1140" s="85">
        <f t="shared" si="324"/>
        <v>250000</v>
      </c>
      <c r="K1140" s="32">
        <v>250000</v>
      </c>
      <c r="L1140" s="141"/>
      <c r="M1140" s="32"/>
      <c r="N1140" s="86"/>
      <c r="O1140" s="85">
        <f t="shared" si="325"/>
        <v>108221.3</v>
      </c>
      <c r="P1140" s="32">
        <v>108221.3</v>
      </c>
      <c r="Q1140" s="141"/>
      <c r="R1140" s="32"/>
      <c r="S1140" s="86"/>
      <c r="T1140" s="85">
        <f t="shared" si="321"/>
        <v>43.288520000000005</v>
      </c>
      <c r="U1140" s="32">
        <f t="shared" si="318"/>
        <v>43.288520000000005</v>
      </c>
      <c r="V1140" s="32" t="str">
        <f t="shared" si="319"/>
        <v xml:space="preserve"> </v>
      </c>
      <c r="W1140" s="32" t="str">
        <f t="shared" si="320"/>
        <v xml:space="preserve"> </v>
      </c>
      <c r="X1140" s="86" t="str">
        <f t="shared" si="322"/>
        <v xml:space="preserve"> </v>
      </c>
    </row>
    <row r="1141" spans="1:24" s="125" customFormat="1" ht="30" customHeight="1" x14ac:dyDescent="0.2">
      <c r="A1141" s="68" t="s">
        <v>392</v>
      </c>
      <c r="B1141" s="30" t="s">
        <v>392</v>
      </c>
      <c r="C1141" s="29" t="s">
        <v>323</v>
      </c>
      <c r="D1141" s="30">
        <v>3</v>
      </c>
      <c r="E1141" s="32">
        <f t="shared" si="323"/>
        <v>320000</v>
      </c>
      <c r="F1141" s="32">
        <v>320000</v>
      </c>
      <c r="G1141" s="141"/>
      <c r="H1141" s="32"/>
      <c r="I1141" s="86"/>
      <c r="J1141" s="85">
        <f t="shared" si="324"/>
        <v>0</v>
      </c>
      <c r="K1141" s="32"/>
      <c r="L1141" s="141"/>
      <c r="M1141" s="32"/>
      <c r="N1141" s="86"/>
      <c r="O1141" s="85">
        <f t="shared" si="325"/>
        <v>0</v>
      </c>
      <c r="P1141" s="32">
        <v>0</v>
      </c>
      <c r="Q1141" s="141"/>
      <c r="R1141" s="32"/>
      <c r="S1141" s="86"/>
      <c r="T1141" s="85" t="str">
        <f t="shared" si="321"/>
        <v xml:space="preserve"> </v>
      </c>
      <c r="U1141" s="32" t="str">
        <f t="shared" si="318"/>
        <v xml:space="preserve"> </v>
      </c>
      <c r="V1141" s="32" t="str">
        <f t="shared" si="319"/>
        <v xml:space="preserve"> </v>
      </c>
      <c r="W1141" s="32" t="str">
        <f t="shared" si="320"/>
        <v xml:space="preserve"> </v>
      </c>
      <c r="X1141" s="86" t="str">
        <f t="shared" si="322"/>
        <v xml:space="preserve"> </v>
      </c>
    </row>
    <row r="1142" spans="1:24" s="125" customFormat="1" ht="30" customHeight="1" x14ac:dyDescent="0.2">
      <c r="A1142" s="68" t="s">
        <v>392</v>
      </c>
      <c r="B1142" s="30" t="s">
        <v>392</v>
      </c>
      <c r="C1142" s="29" t="s">
        <v>324</v>
      </c>
      <c r="D1142" s="30">
        <v>3</v>
      </c>
      <c r="E1142" s="32">
        <f t="shared" ref="E1142:E1154" si="326">SUM(F1142:I1142)</f>
        <v>250000</v>
      </c>
      <c r="F1142" s="32">
        <v>250000</v>
      </c>
      <c r="G1142" s="141"/>
      <c r="H1142" s="32"/>
      <c r="I1142" s="86"/>
      <c r="J1142" s="85">
        <f t="shared" si="324"/>
        <v>250000</v>
      </c>
      <c r="K1142" s="32">
        <v>250000</v>
      </c>
      <c r="L1142" s="141"/>
      <c r="M1142" s="32"/>
      <c r="N1142" s="86"/>
      <c r="O1142" s="85">
        <f t="shared" ref="O1142:O1172" si="327">SUM(P1142:S1142)</f>
        <v>66921.600000000006</v>
      </c>
      <c r="P1142" s="32">
        <v>66921.600000000006</v>
      </c>
      <c r="Q1142" s="141"/>
      <c r="R1142" s="32"/>
      <c r="S1142" s="86"/>
      <c r="T1142" s="85">
        <f t="shared" si="321"/>
        <v>26.768640000000005</v>
      </c>
      <c r="U1142" s="32">
        <f t="shared" si="318"/>
        <v>26.768640000000005</v>
      </c>
      <c r="V1142" s="32" t="str">
        <f t="shared" si="319"/>
        <v xml:space="preserve"> </v>
      </c>
      <c r="W1142" s="32" t="str">
        <f t="shared" si="320"/>
        <v xml:space="preserve"> </v>
      </c>
      <c r="X1142" s="86" t="str">
        <f t="shared" si="322"/>
        <v xml:space="preserve"> </v>
      </c>
    </row>
    <row r="1143" spans="1:24" s="125" customFormat="1" ht="30" customHeight="1" x14ac:dyDescent="0.2">
      <c r="A1143" s="68" t="s">
        <v>392</v>
      </c>
      <c r="B1143" s="30" t="s">
        <v>392</v>
      </c>
      <c r="C1143" s="29" t="s">
        <v>325</v>
      </c>
      <c r="D1143" s="30">
        <v>3</v>
      </c>
      <c r="E1143" s="32">
        <f t="shared" si="326"/>
        <v>250000.00000000003</v>
      </c>
      <c r="F1143" s="32">
        <v>250000.00000000003</v>
      </c>
      <c r="G1143" s="141"/>
      <c r="H1143" s="32"/>
      <c r="I1143" s="86"/>
      <c r="J1143" s="85">
        <f t="shared" si="324"/>
        <v>250000</v>
      </c>
      <c r="K1143" s="32">
        <v>250000</v>
      </c>
      <c r="L1143" s="141"/>
      <c r="M1143" s="32"/>
      <c r="N1143" s="86"/>
      <c r="O1143" s="85">
        <f t="shared" si="327"/>
        <v>139470.42000000001</v>
      </c>
      <c r="P1143" s="32">
        <v>139470.42000000001</v>
      </c>
      <c r="Q1143" s="141"/>
      <c r="R1143" s="32"/>
      <c r="S1143" s="86"/>
      <c r="T1143" s="85">
        <f t="shared" si="321"/>
        <v>55.788168000000006</v>
      </c>
      <c r="U1143" s="32">
        <f t="shared" si="318"/>
        <v>55.788168000000006</v>
      </c>
      <c r="V1143" s="32" t="str">
        <f t="shared" si="319"/>
        <v xml:space="preserve"> </v>
      </c>
      <c r="W1143" s="32" t="str">
        <f t="shared" si="320"/>
        <v xml:space="preserve"> </v>
      </c>
      <c r="X1143" s="86" t="str">
        <f t="shared" si="322"/>
        <v xml:space="preserve"> </v>
      </c>
    </row>
    <row r="1144" spans="1:24" s="125" customFormat="1" ht="30" customHeight="1" x14ac:dyDescent="0.2">
      <c r="A1144" s="68" t="s">
        <v>392</v>
      </c>
      <c r="B1144" s="30" t="s">
        <v>392</v>
      </c>
      <c r="C1144" s="29" t="s">
        <v>326</v>
      </c>
      <c r="D1144" s="30">
        <v>3</v>
      </c>
      <c r="E1144" s="32">
        <f t="shared" si="326"/>
        <v>250000.00000000003</v>
      </c>
      <c r="F1144" s="32">
        <v>250000.00000000003</v>
      </c>
      <c r="G1144" s="141"/>
      <c r="H1144" s="32"/>
      <c r="I1144" s="86"/>
      <c r="J1144" s="85">
        <f t="shared" si="324"/>
        <v>415100</v>
      </c>
      <c r="K1144" s="32">
        <v>415100</v>
      </c>
      <c r="L1144" s="141"/>
      <c r="M1144" s="32"/>
      <c r="N1144" s="86"/>
      <c r="O1144" s="85">
        <f t="shared" si="327"/>
        <v>301250</v>
      </c>
      <c r="P1144" s="32">
        <v>301250</v>
      </c>
      <c r="Q1144" s="141"/>
      <c r="R1144" s="32"/>
      <c r="S1144" s="86"/>
      <c r="T1144" s="85">
        <f t="shared" si="321"/>
        <v>72.572874006263561</v>
      </c>
      <c r="U1144" s="32">
        <f t="shared" si="318"/>
        <v>72.572874006263561</v>
      </c>
      <c r="V1144" s="32" t="str">
        <f t="shared" si="319"/>
        <v xml:space="preserve"> </v>
      </c>
      <c r="W1144" s="32" t="str">
        <f t="shared" si="320"/>
        <v xml:space="preserve"> </v>
      </c>
      <c r="X1144" s="86" t="str">
        <f t="shared" si="322"/>
        <v xml:space="preserve"> </v>
      </c>
    </row>
    <row r="1145" spans="1:24" s="125" customFormat="1" ht="30" customHeight="1" x14ac:dyDescent="0.2">
      <c r="A1145" s="68" t="s">
        <v>392</v>
      </c>
      <c r="B1145" s="30" t="s">
        <v>392</v>
      </c>
      <c r="C1145" s="29" t="s">
        <v>327</v>
      </c>
      <c r="D1145" s="30">
        <v>3</v>
      </c>
      <c r="E1145" s="32">
        <f t="shared" si="326"/>
        <v>250000.00000000003</v>
      </c>
      <c r="F1145" s="32">
        <v>250000.00000000003</v>
      </c>
      <c r="G1145" s="141"/>
      <c r="H1145" s="32"/>
      <c r="I1145" s="86"/>
      <c r="J1145" s="85">
        <f t="shared" si="324"/>
        <v>0</v>
      </c>
      <c r="K1145" s="32">
        <v>0</v>
      </c>
      <c r="L1145" s="141"/>
      <c r="M1145" s="32"/>
      <c r="N1145" s="86"/>
      <c r="O1145" s="85">
        <f t="shared" si="327"/>
        <v>0</v>
      </c>
      <c r="P1145" s="32">
        <v>0</v>
      </c>
      <c r="Q1145" s="141"/>
      <c r="R1145" s="32"/>
      <c r="S1145" s="86"/>
      <c r="T1145" s="85" t="str">
        <f t="shared" si="321"/>
        <v xml:space="preserve"> </v>
      </c>
      <c r="U1145" s="32" t="str">
        <f t="shared" si="318"/>
        <v xml:space="preserve"> </v>
      </c>
      <c r="V1145" s="32" t="str">
        <f t="shared" si="319"/>
        <v xml:space="preserve"> </v>
      </c>
      <c r="W1145" s="32" t="str">
        <f t="shared" si="320"/>
        <v xml:space="preserve"> </v>
      </c>
      <c r="X1145" s="86" t="str">
        <f t="shared" si="322"/>
        <v xml:space="preserve"> </v>
      </c>
    </row>
    <row r="1146" spans="1:24" s="125" customFormat="1" ht="30" customHeight="1" x14ac:dyDescent="0.2">
      <c r="A1146" s="68" t="s">
        <v>392</v>
      </c>
      <c r="B1146" s="30" t="s">
        <v>392</v>
      </c>
      <c r="C1146" s="29" t="s">
        <v>764</v>
      </c>
      <c r="D1146" s="30">
        <v>3</v>
      </c>
      <c r="E1146" s="32">
        <f>SUM(F1146:I1146)</f>
        <v>0</v>
      </c>
      <c r="F1146" s="32">
        <v>0</v>
      </c>
      <c r="G1146" s="141"/>
      <c r="H1146" s="32"/>
      <c r="I1146" s="86"/>
      <c r="J1146" s="85">
        <f>SUM(K1146:N1146)</f>
        <v>320000</v>
      </c>
      <c r="K1146" s="32">
        <v>320000</v>
      </c>
      <c r="L1146" s="141"/>
      <c r="M1146" s="32"/>
      <c r="N1146" s="86"/>
      <c r="O1146" s="85">
        <f t="shared" si="327"/>
        <v>0</v>
      </c>
      <c r="P1146" s="32"/>
      <c r="Q1146" s="141"/>
      <c r="R1146" s="32"/>
      <c r="S1146" s="86"/>
      <c r="T1146" s="85">
        <f t="shared" si="321"/>
        <v>0</v>
      </c>
      <c r="U1146" s="32">
        <f t="shared" si="318"/>
        <v>0</v>
      </c>
      <c r="V1146" s="32" t="str">
        <f t="shared" si="319"/>
        <v xml:space="preserve"> </v>
      </c>
      <c r="W1146" s="32" t="str">
        <f t="shared" si="320"/>
        <v xml:space="preserve"> </v>
      </c>
      <c r="X1146" s="86" t="str">
        <f t="shared" si="322"/>
        <v xml:space="preserve"> </v>
      </c>
    </row>
    <row r="1147" spans="1:24" s="125" customFormat="1" ht="30" customHeight="1" x14ac:dyDescent="0.2">
      <c r="A1147" s="68" t="s">
        <v>392</v>
      </c>
      <c r="B1147" s="30" t="s">
        <v>392</v>
      </c>
      <c r="C1147" s="29" t="s">
        <v>328</v>
      </c>
      <c r="D1147" s="30">
        <v>3</v>
      </c>
      <c r="E1147" s="32">
        <f t="shared" si="326"/>
        <v>220000.00000000006</v>
      </c>
      <c r="F1147" s="32">
        <v>220000.00000000006</v>
      </c>
      <c r="G1147" s="141"/>
      <c r="H1147" s="32"/>
      <c r="I1147" s="86"/>
      <c r="J1147" s="85">
        <f t="shared" si="324"/>
        <v>220000</v>
      </c>
      <c r="K1147" s="32">
        <v>220000</v>
      </c>
      <c r="L1147" s="141"/>
      <c r="M1147" s="32"/>
      <c r="N1147" s="86"/>
      <c r="O1147" s="85">
        <f t="shared" si="327"/>
        <v>63690</v>
      </c>
      <c r="P1147" s="32">
        <v>63690</v>
      </c>
      <c r="Q1147" s="141"/>
      <c r="R1147" s="32"/>
      <c r="S1147" s="86"/>
      <c r="T1147" s="85">
        <f t="shared" si="321"/>
        <v>28.95</v>
      </c>
      <c r="U1147" s="32">
        <f t="shared" si="318"/>
        <v>28.95</v>
      </c>
      <c r="V1147" s="32" t="str">
        <f t="shared" si="319"/>
        <v xml:space="preserve"> </v>
      </c>
      <c r="W1147" s="32" t="str">
        <f t="shared" si="320"/>
        <v xml:space="preserve"> </v>
      </c>
      <c r="X1147" s="86" t="str">
        <f t="shared" si="322"/>
        <v xml:space="preserve"> </v>
      </c>
    </row>
    <row r="1148" spans="1:24" s="125" customFormat="1" ht="30" customHeight="1" x14ac:dyDescent="0.2">
      <c r="A1148" s="68" t="s">
        <v>392</v>
      </c>
      <c r="B1148" s="30" t="s">
        <v>392</v>
      </c>
      <c r="C1148" s="29" t="s">
        <v>329</v>
      </c>
      <c r="D1148" s="30">
        <v>3</v>
      </c>
      <c r="E1148" s="32">
        <f t="shared" si="326"/>
        <v>220000.00000000006</v>
      </c>
      <c r="F1148" s="32">
        <v>220000.00000000006</v>
      </c>
      <c r="G1148" s="141"/>
      <c r="H1148" s="32"/>
      <c r="I1148" s="86"/>
      <c r="J1148" s="85">
        <f t="shared" si="324"/>
        <v>0</v>
      </c>
      <c r="K1148" s="32">
        <v>0</v>
      </c>
      <c r="L1148" s="141"/>
      <c r="M1148" s="32"/>
      <c r="N1148" s="86"/>
      <c r="O1148" s="85">
        <f t="shared" si="327"/>
        <v>0</v>
      </c>
      <c r="P1148" s="32">
        <v>0</v>
      </c>
      <c r="Q1148" s="141"/>
      <c r="R1148" s="32"/>
      <c r="S1148" s="86"/>
      <c r="T1148" s="85" t="str">
        <f t="shared" si="321"/>
        <v xml:space="preserve"> </v>
      </c>
      <c r="U1148" s="32" t="str">
        <f t="shared" si="318"/>
        <v xml:space="preserve"> </v>
      </c>
      <c r="V1148" s="32" t="str">
        <f t="shared" si="319"/>
        <v xml:space="preserve"> </v>
      </c>
      <c r="W1148" s="32" t="str">
        <f t="shared" si="320"/>
        <v xml:space="preserve"> </v>
      </c>
      <c r="X1148" s="86" t="str">
        <f t="shared" si="322"/>
        <v xml:space="preserve"> </v>
      </c>
    </row>
    <row r="1149" spans="1:24" s="125" customFormat="1" ht="36" customHeight="1" x14ac:dyDescent="0.2">
      <c r="A1149" s="68" t="s">
        <v>392</v>
      </c>
      <c r="B1149" s="30" t="s">
        <v>392</v>
      </c>
      <c r="C1149" s="29" t="s">
        <v>765</v>
      </c>
      <c r="D1149" s="30">
        <v>3</v>
      </c>
      <c r="E1149" s="32">
        <f>SUM(F1149:I1149)</f>
        <v>0</v>
      </c>
      <c r="F1149" s="32">
        <v>0</v>
      </c>
      <c r="G1149" s="141"/>
      <c r="H1149" s="32"/>
      <c r="I1149" s="86"/>
      <c r="J1149" s="85">
        <f>SUM(K1149:N1149)</f>
        <v>220000</v>
      </c>
      <c r="K1149" s="32">
        <v>220000</v>
      </c>
      <c r="L1149" s="141"/>
      <c r="M1149" s="32"/>
      <c r="N1149" s="86"/>
      <c r="O1149" s="85">
        <f t="shared" si="327"/>
        <v>121142.95</v>
      </c>
      <c r="P1149" s="32">
        <v>121142.95</v>
      </c>
      <c r="Q1149" s="141"/>
      <c r="R1149" s="32"/>
      <c r="S1149" s="86"/>
      <c r="T1149" s="85">
        <f t="shared" si="321"/>
        <v>55.064977272727269</v>
      </c>
      <c r="U1149" s="32">
        <f t="shared" si="318"/>
        <v>55.064977272727269</v>
      </c>
      <c r="V1149" s="32" t="str">
        <f t="shared" si="319"/>
        <v xml:space="preserve"> </v>
      </c>
      <c r="W1149" s="32" t="str">
        <f t="shared" si="320"/>
        <v xml:space="preserve"> </v>
      </c>
      <c r="X1149" s="86" t="str">
        <f t="shared" si="322"/>
        <v xml:space="preserve"> </v>
      </c>
    </row>
    <row r="1150" spans="1:24" s="125" customFormat="1" ht="26.25" customHeight="1" x14ac:dyDescent="0.2">
      <c r="A1150" s="68" t="s">
        <v>392</v>
      </c>
      <c r="B1150" s="30" t="s">
        <v>392</v>
      </c>
      <c r="C1150" s="29" t="s">
        <v>330</v>
      </c>
      <c r="D1150" s="30">
        <v>3</v>
      </c>
      <c r="E1150" s="32">
        <f t="shared" si="326"/>
        <v>220000.00000000006</v>
      </c>
      <c r="F1150" s="32">
        <v>220000.00000000006</v>
      </c>
      <c r="G1150" s="141"/>
      <c r="H1150" s="32"/>
      <c r="I1150" s="86"/>
      <c r="J1150" s="85">
        <f t="shared" si="324"/>
        <v>220000</v>
      </c>
      <c r="K1150" s="32">
        <v>220000</v>
      </c>
      <c r="L1150" s="141"/>
      <c r="M1150" s="32"/>
      <c r="N1150" s="86"/>
      <c r="O1150" s="85">
        <f t="shared" si="327"/>
        <v>63690</v>
      </c>
      <c r="P1150" s="32">
        <v>63690</v>
      </c>
      <c r="Q1150" s="141"/>
      <c r="R1150" s="32"/>
      <c r="S1150" s="86"/>
      <c r="T1150" s="85">
        <f t="shared" si="321"/>
        <v>28.95</v>
      </c>
      <c r="U1150" s="32">
        <f t="shared" si="318"/>
        <v>28.95</v>
      </c>
      <c r="V1150" s="32" t="str">
        <f t="shared" si="319"/>
        <v xml:space="preserve"> </v>
      </c>
      <c r="W1150" s="32" t="str">
        <f t="shared" si="320"/>
        <v xml:space="preserve"> </v>
      </c>
      <c r="X1150" s="86" t="str">
        <f t="shared" si="322"/>
        <v xml:space="preserve"> </v>
      </c>
    </row>
    <row r="1151" spans="1:24" s="125" customFormat="1" ht="26.25" customHeight="1" x14ac:dyDescent="0.2">
      <c r="A1151" s="68" t="s">
        <v>392</v>
      </c>
      <c r="B1151" s="30" t="s">
        <v>392</v>
      </c>
      <c r="C1151" s="29" t="s">
        <v>331</v>
      </c>
      <c r="D1151" s="30">
        <v>3</v>
      </c>
      <c r="E1151" s="32">
        <f t="shared" si="326"/>
        <v>220000.00000000006</v>
      </c>
      <c r="F1151" s="32">
        <v>220000.00000000006</v>
      </c>
      <c r="G1151" s="141"/>
      <c r="H1151" s="32"/>
      <c r="I1151" s="86"/>
      <c r="J1151" s="85">
        <f t="shared" si="324"/>
        <v>220000</v>
      </c>
      <c r="K1151" s="32">
        <v>220000</v>
      </c>
      <c r="L1151" s="141"/>
      <c r="M1151" s="32"/>
      <c r="N1151" s="86"/>
      <c r="O1151" s="85">
        <f t="shared" si="327"/>
        <v>0</v>
      </c>
      <c r="P1151" s="32"/>
      <c r="Q1151" s="141"/>
      <c r="R1151" s="32"/>
      <c r="S1151" s="86"/>
      <c r="T1151" s="85">
        <f t="shared" si="321"/>
        <v>0</v>
      </c>
      <c r="U1151" s="32">
        <f t="shared" si="318"/>
        <v>0</v>
      </c>
      <c r="V1151" s="32" t="str">
        <f t="shared" si="319"/>
        <v xml:space="preserve"> </v>
      </c>
      <c r="W1151" s="32" t="str">
        <f t="shared" si="320"/>
        <v xml:space="preserve"> </v>
      </c>
      <c r="X1151" s="86" t="str">
        <f t="shared" si="322"/>
        <v xml:space="preserve"> </v>
      </c>
    </row>
    <row r="1152" spans="1:24" s="125" customFormat="1" ht="26.25" customHeight="1" x14ac:dyDescent="0.2">
      <c r="A1152" s="68" t="s">
        <v>392</v>
      </c>
      <c r="B1152" s="30" t="s">
        <v>392</v>
      </c>
      <c r="C1152" s="29" t="s">
        <v>332</v>
      </c>
      <c r="D1152" s="30">
        <v>3</v>
      </c>
      <c r="E1152" s="32">
        <f t="shared" si="326"/>
        <v>250000.00000000003</v>
      </c>
      <c r="F1152" s="32">
        <v>250000.00000000003</v>
      </c>
      <c r="G1152" s="141"/>
      <c r="H1152" s="32"/>
      <c r="I1152" s="86"/>
      <c r="J1152" s="85">
        <f t="shared" si="324"/>
        <v>250000</v>
      </c>
      <c r="K1152" s="32">
        <v>250000</v>
      </c>
      <c r="L1152" s="141"/>
      <c r="M1152" s="32"/>
      <c r="N1152" s="86"/>
      <c r="O1152" s="85">
        <f t="shared" si="327"/>
        <v>239954.38</v>
      </c>
      <c r="P1152" s="32">
        <v>239954.38</v>
      </c>
      <c r="Q1152" s="141"/>
      <c r="R1152" s="32"/>
      <c r="S1152" s="86"/>
      <c r="T1152" s="85">
        <f t="shared" si="321"/>
        <v>95.981752</v>
      </c>
      <c r="U1152" s="32">
        <f t="shared" si="318"/>
        <v>95.981752</v>
      </c>
      <c r="V1152" s="32" t="str">
        <f t="shared" si="319"/>
        <v xml:space="preserve"> </v>
      </c>
      <c r="W1152" s="32" t="str">
        <f t="shared" si="320"/>
        <v xml:space="preserve"> </v>
      </c>
      <c r="X1152" s="86" t="str">
        <f t="shared" si="322"/>
        <v xml:space="preserve"> </v>
      </c>
    </row>
    <row r="1153" spans="1:24" s="125" customFormat="1" ht="26.25" customHeight="1" x14ac:dyDescent="0.2">
      <c r="A1153" s="68" t="s">
        <v>392</v>
      </c>
      <c r="B1153" s="30" t="s">
        <v>392</v>
      </c>
      <c r="C1153" s="29" t="s">
        <v>333</v>
      </c>
      <c r="D1153" s="30">
        <v>3</v>
      </c>
      <c r="E1153" s="32">
        <f t="shared" si="326"/>
        <v>219999.99999999997</v>
      </c>
      <c r="F1153" s="32">
        <v>219999.99999999997</v>
      </c>
      <c r="G1153" s="141"/>
      <c r="H1153" s="32"/>
      <c r="I1153" s="86"/>
      <c r="J1153" s="85">
        <f t="shared" si="324"/>
        <v>220000</v>
      </c>
      <c r="K1153" s="32">
        <v>220000</v>
      </c>
      <c r="L1153" s="141"/>
      <c r="M1153" s="32"/>
      <c r="N1153" s="86"/>
      <c r="O1153" s="85">
        <f t="shared" si="327"/>
        <v>0</v>
      </c>
      <c r="P1153" s="32"/>
      <c r="Q1153" s="141"/>
      <c r="R1153" s="32"/>
      <c r="S1153" s="86"/>
      <c r="T1153" s="85">
        <f t="shared" si="321"/>
        <v>0</v>
      </c>
      <c r="U1153" s="32">
        <f t="shared" si="318"/>
        <v>0</v>
      </c>
      <c r="V1153" s="32" t="str">
        <f t="shared" si="319"/>
        <v xml:space="preserve"> </v>
      </c>
      <c r="W1153" s="32" t="str">
        <f t="shared" si="320"/>
        <v xml:space="preserve"> </v>
      </c>
      <c r="X1153" s="86" t="str">
        <f t="shared" si="322"/>
        <v xml:space="preserve"> </v>
      </c>
    </row>
    <row r="1154" spans="1:24" s="125" customFormat="1" ht="26.25" customHeight="1" x14ac:dyDescent="0.2">
      <c r="A1154" s="68" t="s">
        <v>392</v>
      </c>
      <c r="B1154" s="30" t="s">
        <v>392</v>
      </c>
      <c r="C1154" s="29" t="s">
        <v>334</v>
      </c>
      <c r="D1154" s="30">
        <v>3</v>
      </c>
      <c r="E1154" s="32">
        <f t="shared" si="326"/>
        <v>219999.99999999997</v>
      </c>
      <c r="F1154" s="32">
        <v>219999.99999999997</v>
      </c>
      <c r="G1154" s="141"/>
      <c r="H1154" s="32"/>
      <c r="I1154" s="86"/>
      <c r="J1154" s="85">
        <f t="shared" si="324"/>
        <v>220000</v>
      </c>
      <c r="K1154" s="32">
        <v>220000</v>
      </c>
      <c r="L1154" s="141"/>
      <c r="M1154" s="32"/>
      <c r="N1154" s="86"/>
      <c r="O1154" s="85">
        <f t="shared" si="327"/>
        <v>0</v>
      </c>
      <c r="P1154" s="32"/>
      <c r="Q1154" s="141"/>
      <c r="R1154" s="32"/>
      <c r="S1154" s="86"/>
      <c r="T1154" s="85">
        <f t="shared" si="321"/>
        <v>0</v>
      </c>
      <c r="U1154" s="32">
        <f t="shared" si="318"/>
        <v>0</v>
      </c>
      <c r="V1154" s="32" t="str">
        <f t="shared" si="319"/>
        <v xml:space="preserve"> </v>
      </c>
      <c r="W1154" s="32" t="str">
        <f t="shared" si="320"/>
        <v xml:space="preserve"> </v>
      </c>
      <c r="X1154" s="86" t="str">
        <f t="shared" si="322"/>
        <v xml:space="preserve"> </v>
      </c>
    </row>
    <row r="1155" spans="1:24" s="125" customFormat="1" ht="26.25" customHeight="1" x14ac:dyDescent="0.2">
      <c r="A1155" s="68" t="s">
        <v>392</v>
      </c>
      <c r="B1155" s="30" t="s">
        <v>392</v>
      </c>
      <c r="C1155" s="29" t="s">
        <v>766</v>
      </c>
      <c r="D1155" s="30">
        <v>3</v>
      </c>
      <c r="E1155" s="32">
        <f t="shared" ref="E1155:E1172" si="328">SUM(F1155:I1155)</f>
        <v>0</v>
      </c>
      <c r="F1155" s="32">
        <v>0</v>
      </c>
      <c r="G1155" s="141"/>
      <c r="H1155" s="32"/>
      <c r="I1155" s="86"/>
      <c r="J1155" s="85">
        <f t="shared" si="324"/>
        <v>150100</v>
      </c>
      <c r="K1155" s="32">
        <v>150100</v>
      </c>
      <c r="L1155" s="141"/>
      <c r="M1155" s="32"/>
      <c r="N1155" s="86"/>
      <c r="O1155" s="85">
        <f t="shared" si="327"/>
        <v>98259.22</v>
      </c>
      <c r="P1155" s="32">
        <v>98259.22</v>
      </c>
      <c r="Q1155" s="141"/>
      <c r="R1155" s="32"/>
      <c r="S1155" s="86"/>
      <c r="T1155" s="85">
        <f t="shared" si="321"/>
        <v>65.462504996668898</v>
      </c>
      <c r="U1155" s="32">
        <f t="shared" si="318"/>
        <v>65.462504996668898</v>
      </c>
      <c r="V1155" s="32" t="str">
        <f t="shared" si="319"/>
        <v xml:space="preserve"> </v>
      </c>
      <c r="W1155" s="32" t="str">
        <f t="shared" si="320"/>
        <v xml:space="preserve"> </v>
      </c>
      <c r="X1155" s="86" t="str">
        <f t="shared" si="322"/>
        <v xml:space="preserve"> </v>
      </c>
    </row>
    <row r="1156" spans="1:24" s="125" customFormat="1" ht="26.25" customHeight="1" x14ac:dyDescent="0.2">
      <c r="A1156" s="68" t="s">
        <v>392</v>
      </c>
      <c r="B1156" s="30" t="s">
        <v>392</v>
      </c>
      <c r="C1156" s="29" t="s">
        <v>767</v>
      </c>
      <c r="D1156" s="30">
        <v>3</v>
      </c>
      <c r="E1156" s="32">
        <f t="shared" si="328"/>
        <v>0</v>
      </c>
      <c r="F1156" s="32">
        <v>0</v>
      </c>
      <c r="G1156" s="141"/>
      <c r="H1156" s="32"/>
      <c r="I1156" s="86"/>
      <c r="J1156" s="85">
        <f t="shared" si="324"/>
        <v>300100</v>
      </c>
      <c r="K1156" s="32">
        <v>300100</v>
      </c>
      <c r="L1156" s="141"/>
      <c r="M1156" s="32"/>
      <c r="N1156" s="86"/>
      <c r="O1156" s="85">
        <f t="shared" si="327"/>
        <v>0</v>
      </c>
      <c r="P1156" s="32"/>
      <c r="Q1156" s="141"/>
      <c r="R1156" s="32"/>
      <c r="S1156" s="86"/>
      <c r="T1156" s="85">
        <f t="shared" si="321"/>
        <v>0</v>
      </c>
      <c r="U1156" s="32">
        <f t="shared" ref="U1156:U1219" si="329">IF(K1156=0," ",P1156/K1156*100)</f>
        <v>0</v>
      </c>
      <c r="V1156" s="32" t="str">
        <f t="shared" ref="V1156:V1219" si="330">IF(L1156=0," ",Q1156/L1156*100)</f>
        <v xml:space="preserve"> </v>
      </c>
      <c r="W1156" s="32" t="str">
        <f t="shared" ref="W1156:W1219" si="331">IF(M1156=0," ",R1156/M1156*100)</f>
        <v xml:space="preserve"> </v>
      </c>
      <c r="X1156" s="86" t="str">
        <f t="shared" si="322"/>
        <v xml:space="preserve"> </v>
      </c>
    </row>
    <row r="1157" spans="1:24" s="125" customFormat="1" ht="26.25" customHeight="1" x14ac:dyDescent="0.2">
      <c r="A1157" s="68" t="s">
        <v>392</v>
      </c>
      <c r="B1157" s="30" t="s">
        <v>392</v>
      </c>
      <c r="C1157" s="29" t="s">
        <v>768</v>
      </c>
      <c r="D1157" s="30">
        <v>3</v>
      </c>
      <c r="E1157" s="32">
        <f t="shared" si="328"/>
        <v>0</v>
      </c>
      <c r="F1157" s="32">
        <v>0</v>
      </c>
      <c r="G1157" s="141"/>
      <c r="H1157" s="32"/>
      <c r="I1157" s="86"/>
      <c r="J1157" s="85">
        <f t="shared" si="324"/>
        <v>300100</v>
      </c>
      <c r="K1157" s="32">
        <v>300100</v>
      </c>
      <c r="L1157" s="141"/>
      <c r="M1157" s="32"/>
      <c r="N1157" s="86"/>
      <c r="O1157" s="85">
        <f t="shared" si="327"/>
        <v>111168.48</v>
      </c>
      <c r="P1157" s="32">
        <v>111168.48</v>
      </c>
      <c r="Q1157" s="141"/>
      <c r="R1157" s="32"/>
      <c r="S1157" s="86"/>
      <c r="T1157" s="85">
        <f t="shared" si="321"/>
        <v>37.043812062645785</v>
      </c>
      <c r="U1157" s="32">
        <f t="shared" si="329"/>
        <v>37.043812062645785</v>
      </c>
      <c r="V1157" s="32" t="str">
        <f t="shared" si="330"/>
        <v xml:space="preserve"> </v>
      </c>
      <c r="W1157" s="32" t="str">
        <f t="shared" si="331"/>
        <v xml:space="preserve"> </v>
      </c>
      <c r="X1157" s="86" t="str">
        <f t="shared" si="322"/>
        <v xml:space="preserve"> </v>
      </c>
    </row>
    <row r="1158" spans="1:24" s="125" customFormat="1" ht="26.25" customHeight="1" x14ac:dyDescent="0.2">
      <c r="A1158" s="68" t="s">
        <v>392</v>
      </c>
      <c r="B1158" s="30" t="s">
        <v>392</v>
      </c>
      <c r="C1158" s="29" t="s">
        <v>320</v>
      </c>
      <c r="D1158" s="30">
        <v>3</v>
      </c>
      <c r="E1158" s="32">
        <f t="shared" si="328"/>
        <v>0</v>
      </c>
      <c r="F1158" s="32">
        <v>0</v>
      </c>
      <c r="G1158" s="141"/>
      <c r="H1158" s="32"/>
      <c r="I1158" s="86"/>
      <c r="J1158" s="85">
        <f t="shared" si="324"/>
        <v>320000</v>
      </c>
      <c r="K1158" s="32">
        <v>320000</v>
      </c>
      <c r="L1158" s="141"/>
      <c r="M1158" s="32"/>
      <c r="N1158" s="86"/>
      <c r="O1158" s="85">
        <f t="shared" si="327"/>
        <v>307455.52</v>
      </c>
      <c r="P1158" s="32">
        <v>307455.52</v>
      </c>
      <c r="Q1158" s="141"/>
      <c r="R1158" s="32"/>
      <c r="S1158" s="86"/>
      <c r="T1158" s="85">
        <f t="shared" ref="T1158:T1221" si="332">IF(J1158=0," ",O1158/J1158*100)</f>
        <v>96.079850000000008</v>
      </c>
      <c r="U1158" s="32">
        <f t="shared" si="329"/>
        <v>96.079850000000008</v>
      </c>
      <c r="V1158" s="32" t="str">
        <f t="shared" si="330"/>
        <v xml:space="preserve"> </v>
      </c>
      <c r="W1158" s="32" t="str">
        <f t="shared" si="331"/>
        <v xml:space="preserve"> </v>
      </c>
      <c r="X1158" s="86" t="str">
        <f t="shared" ref="X1158:X1221" si="333">IF(N1158=0," ",S1158/N1158*100)</f>
        <v xml:space="preserve"> </v>
      </c>
    </row>
    <row r="1159" spans="1:24" s="124" customFormat="1" ht="30" customHeight="1" x14ac:dyDescent="0.2">
      <c r="A1159" s="70" t="s">
        <v>392</v>
      </c>
      <c r="B1159" s="52" t="s">
        <v>392</v>
      </c>
      <c r="C1159" s="53" t="s">
        <v>58</v>
      </c>
      <c r="D1159" s="52">
        <v>3</v>
      </c>
      <c r="E1159" s="61">
        <f t="shared" si="328"/>
        <v>1389999.9999999993</v>
      </c>
      <c r="F1159" s="61">
        <f>SUM(F1160:F1164)</f>
        <v>1389999.9999999993</v>
      </c>
      <c r="G1159" s="61">
        <f>SUM(G1160:G1164)</f>
        <v>0</v>
      </c>
      <c r="H1159" s="61">
        <f>SUM(H1160:H1164)</f>
        <v>0</v>
      </c>
      <c r="I1159" s="88">
        <f>SUM(I1160:I1164)</f>
        <v>0</v>
      </c>
      <c r="J1159" s="87">
        <f t="shared" si="324"/>
        <v>1397500</v>
      </c>
      <c r="K1159" s="61">
        <f>SUM(K1160:K1164)</f>
        <v>1390000</v>
      </c>
      <c r="L1159" s="61">
        <f>SUM(L1160:L1164)</f>
        <v>0</v>
      </c>
      <c r="M1159" s="61">
        <f>SUM(M1160:M1164)</f>
        <v>7500</v>
      </c>
      <c r="N1159" s="88">
        <f>SUM(N1160:N1164)</f>
        <v>0</v>
      </c>
      <c r="O1159" s="87">
        <f t="shared" si="327"/>
        <v>237390</v>
      </c>
      <c r="P1159" s="61">
        <f>SUM(P1160:P1164)</f>
        <v>237390</v>
      </c>
      <c r="Q1159" s="61">
        <f>SUM(Q1160:Q1164)</f>
        <v>0</v>
      </c>
      <c r="R1159" s="61">
        <f>SUM(R1160:R1164)</f>
        <v>0</v>
      </c>
      <c r="S1159" s="88">
        <f>SUM(S1160:S1164)</f>
        <v>0</v>
      </c>
      <c r="T1159" s="87">
        <f t="shared" si="332"/>
        <v>16.98676207513417</v>
      </c>
      <c r="U1159" s="61">
        <f t="shared" si="329"/>
        <v>17.078417266187053</v>
      </c>
      <c r="V1159" s="61" t="str">
        <f t="shared" si="330"/>
        <v xml:space="preserve"> </v>
      </c>
      <c r="W1159" s="61">
        <f t="shared" si="331"/>
        <v>0</v>
      </c>
      <c r="X1159" s="88" t="str">
        <f t="shared" si="333"/>
        <v xml:space="preserve"> </v>
      </c>
    </row>
    <row r="1160" spans="1:24" s="125" customFormat="1" ht="30" customHeight="1" x14ac:dyDescent="0.2">
      <c r="A1160" s="68" t="s">
        <v>392</v>
      </c>
      <c r="B1160" s="30" t="s">
        <v>392</v>
      </c>
      <c r="C1160" s="29" t="s">
        <v>335</v>
      </c>
      <c r="D1160" s="30">
        <v>3</v>
      </c>
      <c r="E1160" s="32">
        <f t="shared" si="328"/>
        <v>320000</v>
      </c>
      <c r="F1160" s="32">
        <v>320000</v>
      </c>
      <c r="G1160" s="141"/>
      <c r="H1160" s="32"/>
      <c r="I1160" s="86"/>
      <c r="J1160" s="85">
        <f t="shared" si="324"/>
        <v>327500</v>
      </c>
      <c r="K1160" s="32">
        <v>320000</v>
      </c>
      <c r="L1160" s="141"/>
      <c r="M1160" s="32">
        <v>7500</v>
      </c>
      <c r="N1160" s="86"/>
      <c r="O1160" s="85">
        <f t="shared" si="327"/>
        <v>0</v>
      </c>
      <c r="P1160" s="32"/>
      <c r="Q1160" s="141"/>
      <c r="R1160" s="32"/>
      <c r="S1160" s="86"/>
      <c r="T1160" s="85">
        <f t="shared" si="332"/>
        <v>0</v>
      </c>
      <c r="U1160" s="32">
        <f t="shared" si="329"/>
        <v>0</v>
      </c>
      <c r="V1160" s="32" t="str">
        <f t="shared" si="330"/>
        <v xml:space="preserve"> </v>
      </c>
      <c r="W1160" s="32">
        <f t="shared" si="331"/>
        <v>0</v>
      </c>
      <c r="X1160" s="86" t="str">
        <f t="shared" si="333"/>
        <v xml:space="preserve"> </v>
      </c>
    </row>
    <row r="1161" spans="1:24" s="125" customFormat="1" ht="30" customHeight="1" x14ac:dyDescent="0.2">
      <c r="A1161" s="68" t="s">
        <v>392</v>
      </c>
      <c r="B1161" s="30" t="s">
        <v>392</v>
      </c>
      <c r="C1161" s="29" t="s">
        <v>336</v>
      </c>
      <c r="D1161" s="30">
        <v>3</v>
      </c>
      <c r="E1161" s="32">
        <f t="shared" si="328"/>
        <v>249999.9999999998</v>
      </c>
      <c r="F1161" s="32">
        <v>249999.9999999998</v>
      </c>
      <c r="G1161" s="141"/>
      <c r="H1161" s="32"/>
      <c r="I1161" s="86"/>
      <c r="J1161" s="85">
        <f t="shared" si="324"/>
        <v>250000</v>
      </c>
      <c r="K1161" s="32">
        <v>250000</v>
      </c>
      <c r="L1161" s="141"/>
      <c r="M1161" s="32"/>
      <c r="N1161" s="86"/>
      <c r="O1161" s="85">
        <f t="shared" si="327"/>
        <v>0</v>
      </c>
      <c r="P1161" s="32"/>
      <c r="Q1161" s="141"/>
      <c r="R1161" s="32"/>
      <c r="S1161" s="86"/>
      <c r="T1161" s="85">
        <f t="shared" si="332"/>
        <v>0</v>
      </c>
      <c r="U1161" s="32">
        <f t="shared" si="329"/>
        <v>0</v>
      </c>
      <c r="V1161" s="32" t="str">
        <f t="shared" si="330"/>
        <v xml:space="preserve"> </v>
      </c>
      <c r="W1161" s="32" t="str">
        <f t="shared" si="331"/>
        <v xml:space="preserve"> </v>
      </c>
      <c r="X1161" s="86" t="str">
        <f t="shared" si="333"/>
        <v xml:space="preserve"> </v>
      </c>
    </row>
    <row r="1162" spans="1:24" s="125" customFormat="1" ht="30" customHeight="1" x14ac:dyDescent="0.2">
      <c r="A1162" s="68" t="s">
        <v>392</v>
      </c>
      <c r="B1162" s="30" t="s">
        <v>392</v>
      </c>
      <c r="C1162" s="29" t="s">
        <v>337</v>
      </c>
      <c r="D1162" s="30">
        <v>3</v>
      </c>
      <c r="E1162" s="32">
        <f t="shared" si="328"/>
        <v>249999.9999999998</v>
      </c>
      <c r="F1162" s="32">
        <v>249999.9999999998</v>
      </c>
      <c r="G1162" s="141"/>
      <c r="H1162" s="32"/>
      <c r="I1162" s="86"/>
      <c r="J1162" s="85">
        <f t="shared" si="324"/>
        <v>250000</v>
      </c>
      <c r="K1162" s="32">
        <v>250000</v>
      </c>
      <c r="L1162" s="141"/>
      <c r="M1162" s="32"/>
      <c r="N1162" s="86"/>
      <c r="O1162" s="85">
        <f t="shared" si="327"/>
        <v>72375</v>
      </c>
      <c r="P1162" s="32">
        <v>72375</v>
      </c>
      <c r="Q1162" s="141"/>
      <c r="R1162" s="32"/>
      <c r="S1162" s="86"/>
      <c r="T1162" s="85">
        <f t="shared" si="332"/>
        <v>28.95</v>
      </c>
      <c r="U1162" s="32">
        <f t="shared" si="329"/>
        <v>28.95</v>
      </c>
      <c r="V1162" s="32" t="str">
        <f t="shared" si="330"/>
        <v xml:space="preserve"> </v>
      </c>
      <c r="W1162" s="32" t="str">
        <f t="shared" si="331"/>
        <v xml:space="preserve"> </v>
      </c>
      <c r="X1162" s="86" t="str">
        <f t="shared" si="333"/>
        <v xml:space="preserve"> </v>
      </c>
    </row>
    <row r="1163" spans="1:24" s="125" customFormat="1" ht="30" customHeight="1" x14ac:dyDescent="0.2">
      <c r="A1163" s="68" t="s">
        <v>392</v>
      </c>
      <c r="B1163" s="30" t="s">
        <v>392</v>
      </c>
      <c r="C1163" s="29" t="s">
        <v>338</v>
      </c>
      <c r="D1163" s="30">
        <v>3</v>
      </c>
      <c r="E1163" s="32">
        <f t="shared" si="328"/>
        <v>249999.9999999998</v>
      </c>
      <c r="F1163" s="32">
        <v>249999.9999999998</v>
      </c>
      <c r="G1163" s="141"/>
      <c r="H1163" s="32"/>
      <c r="I1163" s="86"/>
      <c r="J1163" s="85">
        <f t="shared" si="324"/>
        <v>250000</v>
      </c>
      <c r="K1163" s="32">
        <v>250000</v>
      </c>
      <c r="L1163" s="141"/>
      <c r="M1163" s="32"/>
      <c r="N1163" s="86"/>
      <c r="O1163" s="85">
        <f t="shared" si="327"/>
        <v>72375</v>
      </c>
      <c r="P1163" s="32">
        <v>72375</v>
      </c>
      <c r="Q1163" s="141"/>
      <c r="R1163" s="32"/>
      <c r="S1163" s="86"/>
      <c r="T1163" s="85">
        <f t="shared" si="332"/>
        <v>28.95</v>
      </c>
      <c r="U1163" s="32">
        <f t="shared" si="329"/>
        <v>28.95</v>
      </c>
      <c r="V1163" s="32" t="str">
        <f t="shared" si="330"/>
        <v xml:space="preserve"> </v>
      </c>
      <c r="W1163" s="32" t="str">
        <f t="shared" si="331"/>
        <v xml:space="preserve"> </v>
      </c>
      <c r="X1163" s="86" t="str">
        <f t="shared" si="333"/>
        <v xml:space="preserve"> </v>
      </c>
    </row>
    <row r="1164" spans="1:24" s="125" customFormat="1" ht="30" customHeight="1" x14ac:dyDescent="0.2">
      <c r="A1164" s="68" t="s">
        <v>392</v>
      </c>
      <c r="B1164" s="30" t="s">
        <v>392</v>
      </c>
      <c r="C1164" s="29" t="s">
        <v>339</v>
      </c>
      <c r="D1164" s="30">
        <v>3</v>
      </c>
      <c r="E1164" s="32">
        <f t="shared" si="328"/>
        <v>320000</v>
      </c>
      <c r="F1164" s="32">
        <v>320000</v>
      </c>
      <c r="G1164" s="141"/>
      <c r="H1164" s="32"/>
      <c r="I1164" s="86"/>
      <c r="J1164" s="85">
        <f t="shared" si="324"/>
        <v>320000</v>
      </c>
      <c r="K1164" s="32">
        <v>320000</v>
      </c>
      <c r="L1164" s="141"/>
      <c r="M1164" s="32"/>
      <c r="N1164" s="86"/>
      <c r="O1164" s="85">
        <f t="shared" si="327"/>
        <v>92640</v>
      </c>
      <c r="P1164" s="32">
        <v>92640</v>
      </c>
      <c r="Q1164" s="141"/>
      <c r="R1164" s="32"/>
      <c r="S1164" s="86"/>
      <c r="T1164" s="85">
        <f t="shared" si="332"/>
        <v>28.95</v>
      </c>
      <c r="U1164" s="32">
        <f t="shared" si="329"/>
        <v>28.95</v>
      </c>
      <c r="V1164" s="32" t="str">
        <f t="shared" si="330"/>
        <v xml:space="preserve"> </v>
      </c>
      <c r="W1164" s="32" t="str">
        <f t="shared" si="331"/>
        <v xml:space="preserve"> </v>
      </c>
      <c r="X1164" s="86" t="str">
        <f t="shared" si="333"/>
        <v xml:space="preserve"> </v>
      </c>
    </row>
    <row r="1165" spans="1:24" s="124" customFormat="1" ht="30" customHeight="1" x14ac:dyDescent="0.2">
      <c r="A1165" s="70" t="s">
        <v>392</v>
      </c>
      <c r="B1165" s="52" t="s">
        <v>392</v>
      </c>
      <c r="C1165" s="53" t="s">
        <v>54</v>
      </c>
      <c r="D1165" s="52">
        <v>3</v>
      </c>
      <c r="E1165" s="61">
        <f t="shared" si="328"/>
        <v>1567819.9999999993</v>
      </c>
      <c r="F1165" s="61">
        <f>SUM(F1166:F1171)</f>
        <v>1567819.9999999993</v>
      </c>
      <c r="G1165" s="61">
        <f>SUM(G1166:G1171)</f>
        <v>0</v>
      </c>
      <c r="H1165" s="61">
        <f>SUM(H1166:H1171)</f>
        <v>0</v>
      </c>
      <c r="I1165" s="88">
        <f>SUM(I1166:I1171)</f>
        <v>0</v>
      </c>
      <c r="J1165" s="87">
        <f t="shared" si="324"/>
        <v>893100</v>
      </c>
      <c r="K1165" s="61">
        <f>SUM(K1166:K1171)</f>
        <v>881100</v>
      </c>
      <c r="L1165" s="61">
        <f>SUM(L1166:L1171)</f>
        <v>0</v>
      </c>
      <c r="M1165" s="61">
        <f>SUM(M1166:M1171)</f>
        <v>12000</v>
      </c>
      <c r="N1165" s="88">
        <f>SUM(N1166:N1171)</f>
        <v>0</v>
      </c>
      <c r="O1165" s="87">
        <f t="shared" si="327"/>
        <v>340289.54000000004</v>
      </c>
      <c r="P1165" s="61">
        <f>SUM(P1166:P1171)</f>
        <v>340289.54000000004</v>
      </c>
      <c r="Q1165" s="61">
        <f>SUM(Q1166:Q1171)</f>
        <v>0</v>
      </c>
      <c r="R1165" s="61">
        <f>SUM(R1166:R1171)</f>
        <v>0</v>
      </c>
      <c r="S1165" s="88">
        <f>SUM(S1166:S1171)</f>
        <v>0</v>
      </c>
      <c r="T1165" s="87">
        <f t="shared" si="332"/>
        <v>38.102064718396598</v>
      </c>
      <c r="U1165" s="61">
        <f t="shared" si="329"/>
        <v>38.62098967200091</v>
      </c>
      <c r="V1165" s="61" t="str">
        <f t="shared" si="330"/>
        <v xml:space="preserve"> </v>
      </c>
      <c r="W1165" s="61">
        <f t="shared" si="331"/>
        <v>0</v>
      </c>
      <c r="X1165" s="88" t="str">
        <f t="shared" si="333"/>
        <v xml:space="preserve"> </v>
      </c>
    </row>
    <row r="1166" spans="1:24" s="125" customFormat="1" ht="30" customHeight="1" x14ac:dyDescent="0.2">
      <c r="A1166" s="68" t="s">
        <v>392</v>
      </c>
      <c r="B1166" s="30" t="s">
        <v>392</v>
      </c>
      <c r="C1166" s="29" t="s">
        <v>340</v>
      </c>
      <c r="D1166" s="30">
        <v>3</v>
      </c>
      <c r="E1166" s="32">
        <f t="shared" si="328"/>
        <v>177820</v>
      </c>
      <c r="F1166" s="32">
        <v>177820</v>
      </c>
      <c r="G1166" s="141"/>
      <c r="H1166" s="32"/>
      <c r="I1166" s="86"/>
      <c r="J1166" s="85">
        <f t="shared" si="324"/>
        <v>12000</v>
      </c>
      <c r="K1166" s="32"/>
      <c r="L1166" s="141"/>
      <c r="M1166" s="32">
        <v>12000</v>
      </c>
      <c r="N1166" s="86"/>
      <c r="O1166" s="85">
        <f t="shared" si="327"/>
        <v>0</v>
      </c>
      <c r="P1166" s="32"/>
      <c r="Q1166" s="141"/>
      <c r="R1166" s="32"/>
      <c r="S1166" s="86"/>
      <c r="T1166" s="85">
        <f t="shared" si="332"/>
        <v>0</v>
      </c>
      <c r="U1166" s="32" t="str">
        <f t="shared" si="329"/>
        <v xml:space="preserve"> </v>
      </c>
      <c r="V1166" s="32" t="str">
        <f t="shared" si="330"/>
        <v xml:space="preserve"> </v>
      </c>
      <c r="W1166" s="32">
        <f t="shared" si="331"/>
        <v>0</v>
      </c>
      <c r="X1166" s="86" t="str">
        <f t="shared" si="333"/>
        <v xml:space="preserve"> </v>
      </c>
    </row>
    <row r="1167" spans="1:24" s="125" customFormat="1" ht="30" customHeight="1" x14ac:dyDescent="0.2">
      <c r="A1167" s="68" t="s">
        <v>392</v>
      </c>
      <c r="B1167" s="30" t="s">
        <v>392</v>
      </c>
      <c r="C1167" s="29" t="s">
        <v>341</v>
      </c>
      <c r="D1167" s="30">
        <v>3</v>
      </c>
      <c r="E1167" s="32">
        <f t="shared" si="328"/>
        <v>249999.9999999998</v>
      </c>
      <c r="F1167" s="32">
        <v>249999.9999999998</v>
      </c>
      <c r="G1167" s="141"/>
      <c r="H1167" s="32"/>
      <c r="I1167" s="86"/>
      <c r="J1167" s="85">
        <f t="shared" si="324"/>
        <v>311100</v>
      </c>
      <c r="K1167" s="32">
        <v>311100</v>
      </c>
      <c r="L1167" s="141"/>
      <c r="M1167" s="32"/>
      <c r="N1167" s="86"/>
      <c r="O1167" s="85">
        <f t="shared" si="327"/>
        <v>247649.54</v>
      </c>
      <c r="P1167" s="32">
        <v>247649.54</v>
      </c>
      <c r="Q1167" s="141"/>
      <c r="R1167" s="32"/>
      <c r="S1167" s="86"/>
      <c r="T1167" s="85">
        <f t="shared" si="332"/>
        <v>79.604480874316934</v>
      </c>
      <c r="U1167" s="32">
        <f t="shared" si="329"/>
        <v>79.604480874316934</v>
      </c>
      <c r="V1167" s="32" t="str">
        <f t="shared" si="330"/>
        <v xml:space="preserve"> </v>
      </c>
      <c r="W1167" s="32" t="str">
        <f t="shared" si="331"/>
        <v xml:space="preserve"> </v>
      </c>
      <c r="X1167" s="86" t="str">
        <f t="shared" si="333"/>
        <v xml:space="preserve"> </v>
      </c>
    </row>
    <row r="1168" spans="1:24" s="125" customFormat="1" ht="30" customHeight="1" x14ac:dyDescent="0.2">
      <c r="A1168" s="68" t="s">
        <v>392</v>
      </c>
      <c r="B1168" s="30" t="s">
        <v>392</v>
      </c>
      <c r="C1168" s="29" t="s">
        <v>342</v>
      </c>
      <c r="D1168" s="30">
        <v>3</v>
      </c>
      <c r="E1168" s="32">
        <f>SUM(F1168:I1168)</f>
        <v>249999.9999999998</v>
      </c>
      <c r="F1168" s="32">
        <v>249999.9999999998</v>
      </c>
      <c r="G1168" s="141"/>
      <c r="H1168" s="32"/>
      <c r="I1168" s="86"/>
      <c r="J1168" s="85">
        <f>SUM(K1168:N1168)</f>
        <v>0</v>
      </c>
      <c r="K1168" s="32">
        <v>0</v>
      </c>
      <c r="L1168" s="141"/>
      <c r="M1168" s="32"/>
      <c r="N1168" s="86"/>
      <c r="O1168" s="85">
        <f t="shared" si="327"/>
        <v>0</v>
      </c>
      <c r="P1168" s="32"/>
      <c r="Q1168" s="141"/>
      <c r="R1168" s="32"/>
      <c r="S1168" s="86"/>
      <c r="T1168" s="85" t="str">
        <f t="shared" si="332"/>
        <v xml:space="preserve"> </v>
      </c>
      <c r="U1168" s="32" t="str">
        <f t="shared" si="329"/>
        <v xml:space="preserve"> </v>
      </c>
      <c r="V1168" s="32" t="str">
        <f t="shared" si="330"/>
        <v xml:space="preserve"> </v>
      </c>
      <c r="W1168" s="32" t="str">
        <f t="shared" si="331"/>
        <v xml:space="preserve"> </v>
      </c>
      <c r="X1168" s="86" t="str">
        <f t="shared" si="333"/>
        <v xml:space="preserve"> </v>
      </c>
    </row>
    <row r="1169" spans="1:24" s="125" customFormat="1" ht="30" customHeight="1" x14ac:dyDescent="0.2">
      <c r="A1169" s="68" t="s">
        <v>392</v>
      </c>
      <c r="B1169" s="30" t="s">
        <v>392</v>
      </c>
      <c r="C1169" s="29" t="s">
        <v>343</v>
      </c>
      <c r="D1169" s="30">
        <v>3</v>
      </c>
      <c r="E1169" s="32">
        <f t="shared" si="328"/>
        <v>249999.9999999998</v>
      </c>
      <c r="F1169" s="32">
        <v>249999.9999999998</v>
      </c>
      <c r="G1169" s="141"/>
      <c r="H1169" s="32"/>
      <c r="I1169" s="86"/>
      <c r="J1169" s="85">
        <f t="shared" si="324"/>
        <v>250000</v>
      </c>
      <c r="K1169" s="32">
        <v>250000</v>
      </c>
      <c r="L1169" s="141"/>
      <c r="M1169" s="32"/>
      <c r="N1169" s="86"/>
      <c r="O1169" s="85">
        <f t="shared" si="327"/>
        <v>0</v>
      </c>
      <c r="P1169" s="32"/>
      <c r="Q1169" s="141"/>
      <c r="R1169" s="32"/>
      <c r="S1169" s="86"/>
      <c r="T1169" s="85">
        <f t="shared" si="332"/>
        <v>0</v>
      </c>
      <c r="U1169" s="32">
        <f t="shared" si="329"/>
        <v>0</v>
      </c>
      <c r="V1169" s="32" t="str">
        <f t="shared" si="330"/>
        <v xml:space="preserve"> </v>
      </c>
      <c r="W1169" s="32" t="str">
        <f t="shared" si="331"/>
        <v xml:space="preserve"> </v>
      </c>
      <c r="X1169" s="86" t="str">
        <f t="shared" si="333"/>
        <v xml:space="preserve"> </v>
      </c>
    </row>
    <row r="1170" spans="1:24" s="125" customFormat="1" ht="30" customHeight="1" x14ac:dyDescent="0.2">
      <c r="A1170" s="68" t="s">
        <v>392</v>
      </c>
      <c r="B1170" s="30" t="s">
        <v>392</v>
      </c>
      <c r="C1170" s="29" t="s">
        <v>299</v>
      </c>
      <c r="D1170" s="30">
        <v>3</v>
      </c>
      <c r="E1170" s="32">
        <f t="shared" si="328"/>
        <v>320000</v>
      </c>
      <c r="F1170" s="32">
        <v>320000</v>
      </c>
      <c r="G1170" s="141"/>
      <c r="H1170" s="32"/>
      <c r="I1170" s="86"/>
      <c r="J1170" s="85">
        <f t="shared" si="324"/>
        <v>0</v>
      </c>
      <c r="K1170" s="32">
        <v>0</v>
      </c>
      <c r="L1170" s="141"/>
      <c r="M1170" s="32"/>
      <c r="N1170" s="86"/>
      <c r="O1170" s="85">
        <f t="shared" si="327"/>
        <v>0</v>
      </c>
      <c r="P1170" s="32"/>
      <c r="Q1170" s="141"/>
      <c r="R1170" s="32"/>
      <c r="S1170" s="86"/>
      <c r="T1170" s="85" t="str">
        <f t="shared" si="332"/>
        <v xml:space="preserve"> </v>
      </c>
      <c r="U1170" s="32" t="str">
        <f t="shared" si="329"/>
        <v xml:space="preserve"> </v>
      </c>
      <c r="V1170" s="32" t="str">
        <f t="shared" si="330"/>
        <v xml:space="preserve"> </v>
      </c>
      <c r="W1170" s="32" t="str">
        <f t="shared" si="331"/>
        <v xml:space="preserve"> </v>
      </c>
      <c r="X1170" s="86" t="str">
        <f t="shared" si="333"/>
        <v xml:space="preserve"> </v>
      </c>
    </row>
    <row r="1171" spans="1:24" s="125" customFormat="1" ht="30" customHeight="1" x14ac:dyDescent="0.2">
      <c r="A1171" s="68" t="s">
        <v>392</v>
      </c>
      <c r="B1171" s="30" t="s">
        <v>392</v>
      </c>
      <c r="C1171" s="29" t="s">
        <v>344</v>
      </c>
      <c r="D1171" s="30">
        <v>3</v>
      </c>
      <c r="E1171" s="32">
        <f t="shared" si="328"/>
        <v>320000</v>
      </c>
      <c r="F1171" s="32">
        <v>320000</v>
      </c>
      <c r="G1171" s="141"/>
      <c r="H1171" s="32"/>
      <c r="I1171" s="86"/>
      <c r="J1171" s="85">
        <f t="shared" si="324"/>
        <v>320000</v>
      </c>
      <c r="K1171" s="32">
        <v>320000</v>
      </c>
      <c r="L1171" s="141"/>
      <c r="M1171" s="32"/>
      <c r="N1171" s="86"/>
      <c r="O1171" s="85">
        <f t="shared" si="327"/>
        <v>92640</v>
      </c>
      <c r="P1171" s="32">
        <v>92640</v>
      </c>
      <c r="Q1171" s="141"/>
      <c r="R1171" s="32"/>
      <c r="S1171" s="86"/>
      <c r="T1171" s="85">
        <f t="shared" si="332"/>
        <v>28.95</v>
      </c>
      <c r="U1171" s="32">
        <f t="shared" si="329"/>
        <v>28.95</v>
      </c>
      <c r="V1171" s="32" t="str">
        <f t="shared" si="330"/>
        <v xml:space="preserve"> </v>
      </c>
      <c r="W1171" s="32" t="str">
        <f t="shared" si="331"/>
        <v xml:space="preserve"> </v>
      </c>
      <c r="X1171" s="86" t="str">
        <f t="shared" si="333"/>
        <v xml:space="preserve"> </v>
      </c>
    </row>
    <row r="1172" spans="1:24" s="123" customFormat="1" ht="54.95" customHeight="1" x14ac:dyDescent="0.2">
      <c r="A1172" s="66" t="s">
        <v>1303</v>
      </c>
      <c r="B1172" s="27" t="s">
        <v>1304</v>
      </c>
      <c r="C1172" s="21" t="s">
        <v>345</v>
      </c>
      <c r="D1172" s="27">
        <v>2</v>
      </c>
      <c r="E1172" s="25">
        <f t="shared" si="328"/>
        <v>8067820</v>
      </c>
      <c r="F1172" s="25">
        <f>+F1174+F1195+F1205+F1213+F1255+F1266+F1293+F1308+F1337+F1345+F1351+F1362+F1363</f>
        <v>0</v>
      </c>
      <c r="G1172" s="25">
        <f>+G1174+G1195+G1205+G1213+G1255+G1266+G1293+G1308+G1337+G1345+G1351+G1362+G1363</f>
        <v>0</v>
      </c>
      <c r="H1172" s="25">
        <f>+H1174+H1195+H1205+H1213+H1255+H1266+H1293+H1308+H1337+H1345+H1351+H1362+H1363</f>
        <v>0</v>
      </c>
      <c r="I1172" s="84">
        <f>+I1174+I1195+I1205+I1213+I1255+I1266+I1293+I1308+I1337+I1345+I1351+I1362+I1363</f>
        <v>8067820</v>
      </c>
      <c r="J1172" s="83">
        <f>SUM(K1172:N1172)</f>
        <v>10771238</v>
      </c>
      <c r="K1172" s="25">
        <f>+K1174+K1195+K1205+K1213+K1255+K1266+K1293+K1308+K1337+K1345+K1351+K1362+K1363</f>
        <v>0</v>
      </c>
      <c r="L1172" s="25">
        <f>+L1174+L1195+L1205+L1213+L1255+L1266+L1293+L1308+L1337+L1345+L1351+L1362+L1363</f>
        <v>0</v>
      </c>
      <c r="M1172" s="25">
        <f>+M1174+M1195+M1205+M1213+M1255+M1266+M1293+M1308+M1337+M1345+M1351+M1362+M1363</f>
        <v>0</v>
      </c>
      <c r="N1172" s="84">
        <f>+N1174+N1195+N1205+N1213+N1255+N1266+N1293+N1308+N1337+N1345+N1351+N1362+N1363</f>
        <v>10771238</v>
      </c>
      <c r="O1172" s="83">
        <f t="shared" si="327"/>
        <v>3510447.0892000003</v>
      </c>
      <c r="P1172" s="25">
        <f>+P1174+P1195+P1205+P1213+P1255+P1266+P1293+P1308+P1337+P1345+P1351+P1362+P1363</f>
        <v>0</v>
      </c>
      <c r="Q1172" s="25">
        <f>+Q1174+Q1195+Q1205+Q1213+Q1255+Q1266+Q1293+Q1308+Q1337+Q1345+Q1351+Q1362+Q1363</f>
        <v>0</v>
      </c>
      <c r="R1172" s="25">
        <f>+R1174+R1195+R1205+R1213+R1255+R1266+R1293+R1308+R1337+R1345+R1351+R1362+R1363</f>
        <v>0</v>
      </c>
      <c r="S1172" s="84">
        <f>+S1174+S1195+S1205+S1213+S1255+S1266+S1293+S1308+S1337+S1345+S1351+S1362+S1363</f>
        <v>3510447.0892000003</v>
      </c>
      <c r="T1172" s="83">
        <f t="shared" si="332"/>
        <v>32.590934200878301</v>
      </c>
      <c r="U1172" s="25" t="str">
        <f t="shared" si="329"/>
        <v xml:space="preserve"> </v>
      </c>
      <c r="V1172" s="25" t="str">
        <f t="shared" si="330"/>
        <v xml:space="preserve"> </v>
      </c>
      <c r="W1172" s="25" t="str">
        <f t="shared" si="331"/>
        <v xml:space="preserve"> </v>
      </c>
      <c r="X1172" s="84">
        <f t="shared" si="333"/>
        <v>32.590934200878301</v>
      </c>
    </row>
    <row r="1173" spans="1:24" s="125" customFormat="1" x14ac:dyDescent="0.2">
      <c r="A1173" s="68" t="s">
        <v>392</v>
      </c>
      <c r="B1173" s="30" t="s">
        <v>392</v>
      </c>
      <c r="C1173" s="29" t="s">
        <v>2</v>
      </c>
      <c r="D1173" s="30">
        <v>3</v>
      </c>
      <c r="E1173" s="32"/>
      <c r="F1173" s="32"/>
      <c r="G1173" s="32"/>
      <c r="H1173" s="32"/>
      <c r="I1173" s="86"/>
      <c r="J1173" s="85"/>
      <c r="K1173" s="32"/>
      <c r="L1173" s="32"/>
      <c r="M1173" s="32"/>
      <c r="N1173" s="86"/>
      <c r="O1173" s="85"/>
      <c r="P1173" s="32"/>
      <c r="Q1173" s="32"/>
      <c r="R1173" s="32"/>
      <c r="S1173" s="86"/>
      <c r="T1173" s="85" t="str">
        <f t="shared" si="332"/>
        <v xml:space="preserve"> </v>
      </c>
      <c r="U1173" s="32" t="str">
        <f t="shared" si="329"/>
        <v xml:space="preserve"> </v>
      </c>
      <c r="V1173" s="32" t="str">
        <f t="shared" si="330"/>
        <v xml:space="preserve"> </v>
      </c>
      <c r="W1173" s="32" t="str">
        <f t="shared" si="331"/>
        <v xml:space="preserve"> </v>
      </c>
      <c r="X1173" s="86" t="str">
        <f t="shared" si="333"/>
        <v xml:space="preserve"> </v>
      </c>
    </row>
    <row r="1174" spans="1:24" s="124" customFormat="1" ht="30" customHeight="1" x14ac:dyDescent="0.2">
      <c r="A1174" s="70" t="s">
        <v>392</v>
      </c>
      <c r="B1174" s="52" t="s">
        <v>392</v>
      </c>
      <c r="C1174" s="53" t="s">
        <v>3</v>
      </c>
      <c r="D1174" s="52">
        <v>3</v>
      </c>
      <c r="E1174" s="61">
        <f>SUM(F1174:I1174)</f>
        <v>50000</v>
      </c>
      <c r="F1174" s="61">
        <f>SUM(F1175:F1194)</f>
        <v>0</v>
      </c>
      <c r="G1174" s="61">
        <f>SUM(G1175:G1194)</f>
        <v>0</v>
      </c>
      <c r="H1174" s="61">
        <f>SUM(H1175:H1194)</f>
        <v>0</v>
      </c>
      <c r="I1174" s="88">
        <f>SUM(I1175:I1194)</f>
        <v>50000</v>
      </c>
      <c r="J1174" s="87">
        <f>SUM(K1174:N1174)</f>
        <v>290837.2</v>
      </c>
      <c r="K1174" s="61">
        <f>SUM(K1175:K1194)</f>
        <v>0</v>
      </c>
      <c r="L1174" s="61">
        <f>SUM(L1175:L1194)</f>
        <v>0</v>
      </c>
      <c r="M1174" s="61">
        <f>SUM(M1175:M1194)</f>
        <v>0</v>
      </c>
      <c r="N1174" s="88">
        <f>SUM(N1175:N1194)</f>
        <v>290837.2</v>
      </c>
      <c r="O1174" s="87">
        <f t="shared" ref="O1174:O1205" si="334">SUM(P1174:S1174)</f>
        <v>60639.782700000003</v>
      </c>
      <c r="P1174" s="61">
        <f>SUM(P1175:P1194)</f>
        <v>0</v>
      </c>
      <c r="Q1174" s="61">
        <f>SUM(Q1175:Q1194)</f>
        <v>0</v>
      </c>
      <c r="R1174" s="61">
        <f>SUM(R1175:R1194)</f>
        <v>0</v>
      </c>
      <c r="S1174" s="88">
        <f>SUM(S1175:S1194)</f>
        <v>60639.782700000003</v>
      </c>
      <c r="T1174" s="87">
        <f t="shared" si="332"/>
        <v>20.850077878620755</v>
      </c>
      <c r="U1174" s="61" t="str">
        <f t="shared" si="329"/>
        <v xml:space="preserve"> </v>
      </c>
      <c r="V1174" s="61" t="str">
        <f t="shared" si="330"/>
        <v xml:space="preserve"> </v>
      </c>
      <c r="W1174" s="61" t="str">
        <f t="shared" si="331"/>
        <v xml:space="preserve"> </v>
      </c>
      <c r="X1174" s="88">
        <f t="shared" si="333"/>
        <v>20.850077878620755</v>
      </c>
    </row>
    <row r="1175" spans="1:24" s="125" customFormat="1" ht="30" customHeight="1" x14ac:dyDescent="0.2">
      <c r="A1175" s="68" t="s">
        <v>392</v>
      </c>
      <c r="B1175" s="30" t="s">
        <v>392</v>
      </c>
      <c r="C1175" s="29" t="s">
        <v>346</v>
      </c>
      <c r="D1175" s="30">
        <v>3</v>
      </c>
      <c r="E1175" s="32">
        <f>SUM(F1175:I1175)</f>
        <v>50000</v>
      </c>
      <c r="F1175" s="32"/>
      <c r="G1175" s="141"/>
      <c r="H1175" s="32"/>
      <c r="I1175" s="86">
        <v>50000</v>
      </c>
      <c r="J1175" s="85">
        <f>SUM(K1175:N1175)</f>
        <v>0</v>
      </c>
      <c r="K1175" s="32"/>
      <c r="L1175" s="141"/>
      <c r="M1175" s="32"/>
      <c r="N1175" s="86">
        <v>0</v>
      </c>
      <c r="O1175" s="85">
        <f t="shared" si="334"/>
        <v>0</v>
      </c>
      <c r="P1175" s="32"/>
      <c r="Q1175" s="141"/>
      <c r="R1175" s="32"/>
      <c r="S1175" s="86"/>
      <c r="T1175" s="85" t="str">
        <f t="shared" si="332"/>
        <v xml:space="preserve"> </v>
      </c>
      <c r="U1175" s="32" t="str">
        <f t="shared" si="329"/>
        <v xml:space="preserve"> </v>
      </c>
      <c r="V1175" s="32" t="str">
        <f t="shared" si="330"/>
        <v xml:space="preserve"> </v>
      </c>
      <c r="W1175" s="32" t="str">
        <f t="shared" si="331"/>
        <v xml:space="preserve"> </v>
      </c>
      <c r="X1175" s="86" t="str">
        <f t="shared" si="333"/>
        <v xml:space="preserve"> </v>
      </c>
    </row>
    <row r="1176" spans="1:24" s="125" customFormat="1" ht="39.950000000000003" customHeight="1" x14ac:dyDescent="0.2">
      <c r="A1176" s="68" t="s">
        <v>392</v>
      </c>
      <c r="B1176" s="30" t="s">
        <v>392</v>
      </c>
      <c r="C1176" s="29" t="s">
        <v>503</v>
      </c>
      <c r="D1176" s="30">
        <v>3</v>
      </c>
      <c r="E1176" s="32">
        <f t="shared" ref="E1176:E1205" si="335">SUM(F1176:I1176)</f>
        <v>0</v>
      </c>
      <c r="F1176" s="32"/>
      <c r="G1176" s="141"/>
      <c r="H1176" s="32"/>
      <c r="I1176" s="86">
        <v>0</v>
      </c>
      <c r="J1176" s="85">
        <f t="shared" ref="J1176:J1212" si="336">SUM(K1176:N1176)</f>
        <v>42202.6</v>
      </c>
      <c r="K1176" s="32"/>
      <c r="L1176" s="141"/>
      <c r="M1176" s="32"/>
      <c r="N1176" s="86">
        <v>42202.6</v>
      </c>
      <c r="O1176" s="85">
        <f t="shared" si="334"/>
        <v>1446.71</v>
      </c>
      <c r="P1176" s="32"/>
      <c r="Q1176" s="141"/>
      <c r="R1176" s="32"/>
      <c r="S1176" s="86">
        <v>1446.71</v>
      </c>
      <c r="T1176" s="85">
        <f t="shared" si="332"/>
        <v>3.4280115443124357</v>
      </c>
      <c r="U1176" s="32" t="str">
        <f t="shared" si="329"/>
        <v xml:space="preserve"> </v>
      </c>
      <c r="V1176" s="32" t="str">
        <f t="shared" si="330"/>
        <v xml:space="preserve"> </v>
      </c>
      <c r="W1176" s="32" t="str">
        <f t="shared" si="331"/>
        <v xml:space="preserve"> </v>
      </c>
      <c r="X1176" s="86">
        <f t="shared" si="333"/>
        <v>3.4280115443124357</v>
      </c>
    </row>
    <row r="1177" spans="1:24" s="125" customFormat="1" ht="39.950000000000003" customHeight="1" x14ac:dyDescent="0.2">
      <c r="A1177" s="68" t="s">
        <v>392</v>
      </c>
      <c r="B1177" s="30" t="s">
        <v>392</v>
      </c>
      <c r="C1177" s="29" t="s">
        <v>1170</v>
      </c>
      <c r="D1177" s="30">
        <v>3</v>
      </c>
      <c r="E1177" s="32">
        <f t="shared" si="335"/>
        <v>0</v>
      </c>
      <c r="F1177" s="32"/>
      <c r="G1177" s="141"/>
      <c r="H1177" s="32"/>
      <c r="I1177" s="86">
        <v>0</v>
      </c>
      <c r="J1177" s="85">
        <f t="shared" si="336"/>
        <v>21447.599999999999</v>
      </c>
      <c r="K1177" s="32"/>
      <c r="L1177" s="141"/>
      <c r="M1177" s="32"/>
      <c r="N1177" s="86">
        <v>21447.599999999999</v>
      </c>
      <c r="O1177" s="85">
        <f t="shared" si="334"/>
        <v>491.55</v>
      </c>
      <c r="P1177" s="32"/>
      <c r="Q1177" s="141"/>
      <c r="R1177" s="32"/>
      <c r="S1177" s="86">
        <v>491.55</v>
      </c>
      <c r="T1177" s="85">
        <f t="shared" si="332"/>
        <v>2.291864824036256</v>
      </c>
      <c r="U1177" s="32" t="str">
        <f t="shared" si="329"/>
        <v xml:space="preserve"> </v>
      </c>
      <c r="V1177" s="32" t="str">
        <f t="shared" si="330"/>
        <v xml:space="preserve"> </v>
      </c>
      <c r="W1177" s="32" t="str">
        <f t="shared" si="331"/>
        <v xml:space="preserve"> </v>
      </c>
      <c r="X1177" s="86">
        <f t="shared" si="333"/>
        <v>2.291864824036256</v>
      </c>
    </row>
    <row r="1178" spans="1:24" s="125" customFormat="1" ht="39.950000000000003" customHeight="1" x14ac:dyDescent="0.2">
      <c r="A1178" s="68" t="s">
        <v>392</v>
      </c>
      <c r="B1178" s="30" t="s">
        <v>392</v>
      </c>
      <c r="C1178" s="29" t="s">
        <v>504</v>
      </c>
      <c r="D1178" s="30">
        <v>3</v>
      </c>
      <c r="E1178" s="32">
        <f t="shared" si="335"/>
        <v>0</v>
      </c>
      <c r="F1178" s="32"/>
      <c r="G1178" s="141"/>
      <c r="H1178" s="32"/>
      <c r="I1178" s="86">
        <v>0</v>
      </c>
      <c r="J1178" s="85">
        <f t="shared" si="336"/>
        <v>32096.400000000001</v>
      </c>
      <c r="K1178" s="32"/>
      <c r="L1178" s="141"/>
      <c r="M1178" s="32"/>
      <c r="N1178" s="86">
        <v>32096.400000000001</v>
      </c>
      <c r="O1178" s="85">
        <f t="shared" si="334"/>
        <v>9168.3799999999992</v>
      </c>
      <c r="P1178" s="32"/>
      <c r="Q1178" s="141"/>
      <c r="R1178" s="32"/>
      <c r="S1178" s="86">
        <v>9168.3799999999992</v>
      </c>
      <c r="T1178" s="85">
        <f t="shared" si="332"/>
        <v>28.565135030719951</v>
      </c>
      <c r="U1178" s="32" t="str">
        <f t="shared" si="329"/>
        <v xml:space="preserve"> </v>
      </c>
      <c r="V1178" s="32" t="str">
        <f t="shared" si="330"/>
        <v xml:space="preserve"> </v>
      </c>
      <c r="W1178" s="32" t="str">
        <f t="shared" si="331"/>
        <v xml:space="preserve"> </v>
      </c>
      <c r="X1178" s="86">
        <f t="shared" si="333"/>
        <v>28.565135030719951</v>
      </c>
    </row>
    <row r="1179" spans="1:24" s="125" customFormat="1" ht="30" customHeight="1" x14ac:dyDescent="0.2">
      <c r="A1179" s="68" t="s">
        <v>392</v>
      </c>
      <c r="B1179" s="30" t="s">
        <v>392</v>
      </c>
      <c r="C1179" s="29" t="s">
        <v>1171</v>
      </c>
      <c r="D1179" s="30">
        <v>3</v>
      </c>
      <c r="E1179" s="32">
        <f t="shared" si="335"/>
        <v>0</v>
      </c>
      <c r="F1179" s="32"/>
      <c r="G1179" s="141"/>
      <c r="H1179" s="32"/>
      <c r="I1179" s="86">
        <v>0</v>
      </c>
      <c r="J1179" s="85">
        <f t="shared" si="336"/>
        <v>28625</v>
      </c>
      <c r="K1179" s="32"/>
      <c r="L1179" s="141"/>
      <c r="M1179" s="32"/>
      <c r="N1179" s="86">
        <v>28625</v>
      </c>
      <c r="O1179" s="85">
        <f t="shared" si="334"/>
        <v>6127.74</v>
      </c>
      <c r="P1179" s="32"/>
      <c r="Q1179" s="141"/>
      <c r="R1179" s="32"/>
      <c r="S1179" s="86">
        <v>6127.74</v>
      </c>
      <c r="T1179" s="85">
        <f t="shared" si="332"/>
        <v>21.406951965065502</v>
      </c>
      <c r="U1179" s="32" t="str">
        <f t="shared" si="329"/>
        <v xml:space="preserve"> </v>
      </c>
      <c r="V1179" s="32" t="str">
        <f t="shared" si="330"/>
        <v xml:space="preserve"> </v>
      </c>
      <c r="W1179" s="32" t="str">
        <f t="shared" si="331"/>
        <v xml:space="preserve"> </v>
      </c>
      <c r="X1179" s="86">
        <f t="shared" si="333"/>
        <v>21.406951965065502</v>
      </c>
    </row>
    <row r="1180" spans="1:24" s="125" customFormat="1" ht="30" customHeight="1" x14ac:dyDescent="0.2">
      <c r="A1180" s="68" t="s">
        <v>392</v>
      </c>
      <c r="B1180" s="30" t="s">
        <v>392</v>
      </c>
      <c r="C1180" s="29" t="s">
        <v>505</v>
      </c>
      <c r="D1180" s="30">
        <v>3</v>
      </c>
      <c r="E1180" s="32">
        <f t="shared" si="335"/>
        <v>0</v>
      </c>
      <c r="F1180" s="32"/>
      <c r="G1180" s="141"/>
      <c r="H1180" s="32"/>
      <c r="I1180" s="86">
        <v>0</v>
      </c>
      <c r="J1180" s="85">
        <f t="shared" si="336"/>
        <v>18475.599999999999</v>
      </c>
      <c r="K1180" s="32"/>
      <c r="L1180" s="141"/>
      <c r="M1180" s="32"/>
      <c r="N1180" s="86">
        <v>18475.599999999999</v>
      </c>
      <c r="O1180" s="85">
        <f t="shared" si="334"/>
        <v>372</v>
      </c>
      <c r="P1180" s="32"/>
      <c r="Q1180" s="141"/>
      <c r="R1180" s="32"/>
      <c r="S1180" s="86">
        <v>372</v>
      </c>
      <c r="T1180" s="85">
        <f t="shared" si="332"/>
        <v>2.0134664097512398</v>
      </c>
      <c r="U1180" s="32" t="str">
        <f t="shared" si="329"/>
        <v xml:space="preserve"> </v>
      </c>
      <c r="V1180" s="32" t="str">
        <f t="shared" si="330"/>
        <v xml:space="preserve"> </v>
      </c>
      <c r="W1180" s="32" t="str">
        <f t="shared" si="331"/>
        <v xml:space="preserve"> </v>
      </c>
      <c r="X1180" s="86">
        <f t="shared" si="333"/>
        <v>2.0134664097512398</v>
      </c>
    </row>
    <row r="1181" spans="1:24" s="125" customFormat="1" ht="39.950000000000003" customHeight="1" x14ac:dyDescent="0.2">
      <c r="A1181" s="68" t="s">
        <v>392</v>
      </c>
      <c r="B1181" s="30" t="s">
        <v>392</v>
      </c>
      <c r="C1181" s="29" t="s">
        <v>506</v>
      </c>
      <c r="D1181" s="30">
        <v>3</v>
      </c>
      <c r="E1181" s="32">
        <f t="shared" si="335"/>
        <v>0</v>
      </c>
      <c r="F1181" s="32"/>
      <c r="G1181" s="141"/>
      <c r="H1181" s="32"/>
      <c r="I1181" s="86">
        <v>0</v>
      </c>
      <c r="J1181" s="85">
        <f t="shared" si="336"/>
        <v>24539.4</v>
      </c>
      <c r="K1181" s="32"/>
      <c r="L1181" s="141"/>
      <c r="M1181" s="32"/>
      <c r="N1181" s="86">
        <v>24539.4</v>
      </c>
      <c r="O1181" s="85">
        <f t="shared" si="334"/>
        <v>4891.91</v>
      </c>
      <c r="P1181" s="32"/>
      <c r="Q1181" s="141"/>
      <c r="R1181" s="32"/>
      <c r="S1181" s="86">
        <v>4891.91</v>
      </c>
      <c r="T1181" s="85">
        <f t="shared" si="332"/>
        <v>19.934920984213143</v>
      </c>
      <c r="U1181" s="32" t="str">
        <f t="shared" si="329"/>
        <v xml:space="preserve"> </v>
      </c>
      <c r="V1181" s="32" t="str">
        <f t="shared" si="330"/>
        <v xml:space="preserve"> </v>
      </c>
      <c r="W1181" s="32" t="str">
        <f t="shared" si="331"/>
        <v xml:space="preserve"> </v>
      </c>
      <c r="X1181" s="86">
        <f t="shared" si="333"/>
        <v>19.934920984213143</v>
      </c>
    </row>
    <row r="1182" spans="1:24" s="125" customFormat="1" ht="39.950000000000003" customHeight="1" x14ac:dyDescent="0.2">
      <c r="A1182" s="68" t="s">
        <v>392</v>
      </c>
      <c r="B1182" s="30" t="s">
        <v>392</v>
      </c>
      <c r="C1182" s="29" t="s">
        <v>507</v>
      </c>
      <c r="D1182" s="30">
        <v>3</v>
      </c>
      <c r="E1182" s="32">
        <f t="shared" si="335"/>
        <v>0</v>
      </c>
      <c r="F1182" s="32"/>
      <c r="G1182" s="141"/>
      <c r="H1182" s="32"/>
      <c r="I1182" s="86">
        <v>0</v>
      </c>
      <c r="J1182" s="85">
        <f t="shared" si="336"/>
        <v>35011.699999999997</v>
      </c>
      <c r="K1182" s="32"/>
      <c r="L1182" s="141"/>
      <c r="M1182" s="32"/>
      <c r="N1182" s="86">
        <v>35011.699999999997</v>
      </c>
      <c r="O1182" s="85">
        <f t="shared" si="334"/>
        <v>10815.87</v>
      </c>
      <c r="P1182" s="32"/>
      <c r="Q1182" s="141"/>
      <c r="R1182" s="32"/>
      <c r="S1182" s="86">
        <v>10815.87</v>
      </c>
      <c r="T1182" s="85">
        <f t="shared" si="332"/>
        <v>30.892158906879708</v>
      </c>
      <c r="U1182" s="32" t="str">
        <f t="shared" si="329"/>
        <v xml:space="preserve"> </v>
      </c>
      <c r="V1182" s="32" t="str">
        <f t="shared" si="330"/>
        <v xml:space="preserve"> </v>
      </c>
      <c r="W1182" s="32" t="str">
        <f t="shared" si="331"/>
        <v xml:space="preserve"> </v>
      </c>
      <c r="X1182" s="86">
        <f t="shared" si="333"/>
        <v>30.892158906879708</v>
      </c>
    </row>
    <row r="1183" spans="1:24" s="125" customFormat="1" ht="39.950000000000003" customHeight="1" x14ac:dyDescent="0.2">
      <c r="A1183" s="68" t="s">
        <v>392</v>
      </c>
      <c r="B1183" s="30" t="s">
        <v>392</v>
      </c>
      <c r="C1183" s="29" t="s">
        <v>508</v>
      </c>
      <c r="D1183" s="30">
        <v>3</v>
      </c>
      <c r="E1183" s="32">
        <f t="shared" si="335"/>
        <v>0</v>
      </c>
      <c r="F1183" s="32"/>
      <c r="G1183" s="141"/>
      <c r="H1183" s="32"/>
      <c r="I1183" s="86">
        <v>0</v>
      </c>
      <c r="J1183" s="85">
        <f t="shared" si="336"/>
        <v>24212</v>
      </c>
      <c r="K1183" s="32"/>
      <c r="L1183" s="141"/>
      <c r="M1183" s="32"/>
      <c r="N1183" s="86">
        <v>24212</v>
      </c>
      <c r="O1183" s="85">
        <f t="shared" si="334"/>
        <v>5594.42</v>
      </c>
      <c r="P1183" s="32"/>
      <c r="Q1183" s="141"/>
      <c r="R1183" s="32"/>
      <c r="S1183" s="86">
        <v>5594.42</v>
      </c>
      <c r="T1183" s="85">
        <f t="shared" si="332"/>
        <v>23.105980505534447</v>
      </c>
      <c r="U1183" s="32" t="str">
        <f t="shared" si="329"/>
        <v xml:space="preserve"> </v>
      </c>
      <c r="V1183" s="32" t="str">
        <f t="shared" si="330"/>
        <v xml:space="preserve"> </v>
      </c>
      <c r="W1183" s="32" t="str">
        <f t="shared" si="331"/>
        <v xml:space="preserve"> </v>
      </c>
      <c r="X1183" s="86">
        <f t="shared" si="333"/>
        <v>23.105980505534447</v>
      </c>
    </row>
    <row r="1184" spans="1:24" s="125" customFormat="1" ht="39.950000000000003" customHeight="1" x14ac:dyDescent="0.2">
      <c r="A1184" s="68" t="s">
        <v>392</v>
      </c>
      <c r="B1184" s="30" t="s">
        <v>392</v>
      </c>
      <c r="C1184" s="29" t="s">
        <v>509</v>
      </c>
      <c r="D1184" s="30">
        <v>3</v>
      </c>
      <c r="E1184" s="32">
        <f t="shared" si="335"/>
        <v>0</v>
      </c>
      <c r="F1184" s="32"/>
      <c r="G1184" s="141"/>
      <c r="H1184" s="32"/>
      <c r="I1184" s="86">
        <v>0</v>
      </c>
      <c r="J1184" s="85">
        <f t="shared" si="336"/>
        <v>1200.5</v>
      </c>
      <c r="K1184" s="32"/>
      <c r="L1184" s="141"/>
      <c r="M1184" s="32"/>
      <c r="N1184" s="86">
        <v>1200.5</v>
      </c>
      <c r="O1184" s="85">
        <f t="shared" si="334"/>
        <v>556.4</v>
      </c>
      <c r="P1184" s="32"/>
      <c r="Q1184" s="141"/>
      <c r="R1184" s="32"/>
      <c r="S1184" s="86">
        <v>556.4</v>
      </c>
      <c r="T1184" s="85">
        <f t="shared" si="332"/>
        <v>46.347355268638061</v>
      </c>
      <c r="U1184" s="32" t="str">
        <f t="shared" si="329"/>
        <v xml:space="preserve"> </v>
      </c>
      <c r="V1184" s="32" t="str">
        <f t="shared" si="330"/>
        <v xml:space="preserve"> </v>
      </c>
      <c r="W1184" s="32" t="str">
        <f t="shared" si="331"/>
        <v xml:space="preserve"> </v>
      </c>
      <c r="X1184" s="86">
        <f t="shared" si="333"/>
        <v>46.347355268638061</v>
      </c>
    </row>
    <row r="1185" spans="1:24" s="125" customFormat="1" ht="39.950000000000003" customHeight="1" x14ac:dyDescent="0.2">
      <c r="A1185" s="68" t="s">
        <v>392</v>
      </c>
      <c r="B1185" s="30" t="s">
        <v>392</v>
      </c>
      <c r="C1185" s="29" t="s">
        <v>510</v>
      </c>
      <c r="D1185" s="30">
        <v>3</v>
      </c>
      <c r="E1185" s="32">
        <f t="shared" si="335"/>
        <v>0</v>
      </c>
      <c r="F1185" s="32"/>
      <c r="G1185" s="141"/>
      <c r="H1185" s="32"/>
      <c r="I1185" s="86">
        <v>0</v>
      </c>
      <c r="J1185" s="85">
        <f t="shared" si="336"/>
        <v>1200.5</v>
      </c>
      <c r="K1185" s="32"/>
      <c r="L1185" s="141"/>
      <c r="M1185" s="32"/>
      <c r="N1185" s="86">
        <v>1200.5</v>
      </c>
      <c r="O1185" s="85">
        <f t="shared" si="334"/>
        <v>556.4</v>
      </c>
      <c r="P1185" s="32"/>
      <c r="Q1185" s="141"/>
      <c r="R1185" s="32"/>
      <c r="S1185" s="86">
        <v>556.4</v>
      </c>
      <c r="T1185" s="85">
        <f t="shared" si="332"/>
        <v>46.347355268638061</v>
      </c>
      <c r="U1185" s="32" t="str">
        <f t="shared" si="329"/>
        <v xml:space="preserve"> </v>
      </c>
      <c r="V1185" s="32" t="str">
        <f t="shared" si="330"/>
        <v xml:space="preserve"> </v>
      </c>
      <c r="W1185" s="32" t="str">
        <f t="shared" si="331"/>
        <v xml:space="preserve"> </v>
      </c>
      <c r="X1185" s="86">
        <f t="shared" si="333"/>
        <v>46.347355268638061</v>
      </c>
    </row>
    <row r="1186" spans="1:24" s="125" customFormat="1" ht="39.950000000000003" customHeight="1" x14ac:dyDescent="0.2">
      <c r="A1186" s="68" t="s">
        <v>392</v>
      </c>
      <c r="B1186" s="30" t="s">
        <v>392</v>
      </c>
      <c r="C1186" s="29" t="s">
        <v>511</v>
      </c>
      <c r="D1186" s="30">
        <v>3</v>
      </c>
      <c r="E1186" s="32">
        <f t="shared" si="335"/>
        <v>0</v>
      </c>
      <c r="F1186" s="32"/>
      <c r="G1186" s="141"/>
      <c r="H1186" s="32"/>
      <c r="I1186" s="86">
        <v>0</v>
      </c>
      <c r="J1186" s="85">
        <f t="shared" si="336"/>
        <v>1200.5</v>
      </c>
      <c r="K1186" s="32"/>
      <c r="L1186" s="141"/>
      <c r="M1186" s="32"/>
      <c r="N1186" s="86">
        <v>1200.5</v>
      </c>
      <c r="O1186" s="85">
        <f t="shared" si="334"/>
        <v>556.4</v>
      </c>
      <c r="P1186" s="32"/>
      <c r="Q1186" s="141"/>
      <c r="R1186" s="32"/>
      <c r="S1186" s="86">
        <v>556.4</v>
      </c>
      <c r="T1186" s="85">
        <f t="shared" si="332"/>
        <v>46.347355268638061</v>
      </c>
      <c r="U1186" s="32" t="str">
        <f t="shared" si="329"/>
        <v xml:space="preserve"> </v>
      </c>
      <c r="V1186" s="32" t="str">
        <f t="shared" si="330"/>
        <v xml:space="preserve"> </v>
      </c>
      <c r="W1186" s="32" t="str">
        <f t="shared" si="331"/>
        <v xml:space="preserve"> </v>
      </c>
      <c r="X1186" s="86">
        <f t="shared" si="333"/>
        <v>46.347355268638061</v>
      </c>
    </row>
    <row r="1187" spans="1:24" s="125" customFormat="1" ht="39.950000000000003" customHeight="1" x14ac:dyDescent="0.2">
      <c r="A1187" s="68" t="s">
        <v>392</v>
      </c>
      <c r="B1187" s="30" t="s">
        <v>392</v>
      </c>
      <c r="C1187" s="29" t="s">
        <v>512</v>
      </c>
      <c r="D1187" s="30">
        <v>3</v>
      </c>
      <c r="E1187" s="32">
        <f t="shared" si="335"/>
        <v>0</v>
      </c>
      <c r="F1187" s="32"/>
      <c r="G1187" s="141"/>
      <c r="H1187" s="32"/>
      <c r="I1187" s="86">
        <v>0</v>
      </c>
      <c r="J1187" s="85">
        <f t="shared" si="336"/>
        <v>1200.5</v>
      </c>
      <c r="K1187" s="32"/>
      <c r="L1187" s="141"/>
      <c r="M1187" s="32"/>
      <c r="N1187" s="86">
        <v>1200.5</v>
      </c>
      <c r="O1187" s="85">
        <f t="shared" si="334"/>
        <v>556.4</v>
      </c>
      <c r="P1187" s="32"/>
      <c r="Q1187" s="141"/>
      <c r="R1187" s="32"/>
      <c r="S1187" s="86">
        <v>556.4</v>
      </c>
      <c r="T1187" s="85">
        <f t="shared" si="332"/>
        <v>46.347355268638061</v>
      </c>
      <c r="U1187" s="32" t="str">
        <f t="shared" si="329"/>
        <v xml:space="preserve"> </v>
      </c>
      <c r="V1187" s="32" t="str">
        <f t="shared" si="330"/>
        <v xml:space="preserve"> </v>
      </c>
      <c r="W1187" s="32" t="str">
        <f t="shared" si="331"/>
        <v xml:space="preserve"> </v>
      </c>
      <c r="X1187" s="86">
        <f t="shared" si="333"/>
        <v>46.347355268638061</v>
      </c>
    </row>
    <row r="1188" spans="1:24" s="125" customFormat="1" ht="39.950000000000003" customHeight="1" x14ac:dyDescent="0.2">
      <c r="A1188" s="68" t="s">
        <v>392</v>
      </c>
      <c r="B1188" s="30" t="s">
        <v>392</v>
      </c>
      <c r="C1188" s="29" t="s">
        <v>513</v>
      </c>
      <c r="D1188" s="30">
        <v>3</v>
      </c>
      <c r="E1188" s="32">
        <f>SUM(F1188:I1188)</f>
        <v>0</v>
      </c>
      <c r="F1188" s="32"/>
      <c r="G1188" s="141"/>
      <c r="H1188" s="32"/>
      <c r="I1188" s="86">
        <v>0</v>
      </c>
      <c r="J1188" s="85">
        <f>SUM(K1188:N1188)</f>
        <v>1200.5</v>
      </c>
      <c r="K1188" s="32"/>
      <c r="L1188" s="141"/>
      <c r="M1188" s="32"/>
      <c r="N1188" s="86">
        <v>1200.5</v>
      </c>
      <c r="O1188" s="85">
        <f t="shared" si="334"/>
        <v>556.4</v>
      </c>
      <c r="P1188" s="32"/>
      <c r="Q1188" s="141"/>
      <c r="R1188" s="32"/>
      <c r="S1188" s="86">
        <v>556.4</v>
      </c>
      <c r="T1188" s="85">
        <f t="shared" si="332"/>
        <v>46.347355268638061</v>
      </c>
      <c r="U1188" s="32" t="str">
        <f t="shared" si="329"/>
        <v xml:space="preserve"> </v>
      </c>
      <c r="V1188" s="32" t="str">
        <f t="shared" si="330"/>
        <v xml:space="preserve"> </v>
      </c>
      <c r="W1188" s="32" t="str">
        <f t="shared" si="331"/>
        <v xml:space="preserve"> </v>
      </c>
      <c r="X1188" s="86">
        <f t="shared" si="333"/>
        <v>46.347355268638061</v>
      </c>
    </row>
    <row r="1189" spans="1:24" s="125" customFormat="1" ht="39.950000000000003" customHeight="1" x14ac:dyDescent="0.2">
      <c r="A1189" s="68" t="s">
        <v>392</v>
      </c>
      <c r="B1189" s="30" t="s">
        <v>392</v>
      </c>
      <c r="C1189" s="29" t="s">
        <v>148</v>
      </c>
      <c r="D1189" s="30">
        <v>3</v>
      </c>
      <c r="E1189" s="32">
        <f>SUM(F1189:I1189)</f>
        <v>0</v>
      </c>
      <c r="F1189" s="32"/>
      <c r="G1189" s="141"/>
      <c r="H1189" s="32"/>
      <c r="I1189" s="86">
        <v>0</v>
      </c>
      <c r="J1189" s="85">
        <f>SUM(K1189:N1189)</f>
        <v>1200.5</v>
      </c>
      <c r="K1189" s="32"/>
      <c r="L1189" s="141"/>
      <c r="M1189" s="32"/>
      <c r="N1189" s="86">
        <v>1200.5</v>
      </c>
      <c r="O1189" s="85">
        <f t="shared" si="334"/>
        <v>556.40269999999998</v>
      </c>
      <c r="P1189" s="32"/>
      <c r="Q1189" s="141"/>
      <c r="R1189" s="32"/>
      <c r="S1189" s="86">
        <v>556.40269999999998</v>
      </c>
      <c r="T1189" s="85">
        <f t="shared" si="332"/>
        <v>46.34758017492711</v>
      </c>
      <c r="U1189" s="32" t="str">
        <f t="shared" si="329"/>
        <v xml:space="preserve"> </v>
      </c>
      <c r="V1189" s="32" t="str">
        <f t="shared" si="330"/>
        <v xml:space="preserve"> </v>
      </c>
      <c r="W1189" s="32" t="str">
        <f t="shared" si="331"/>
        <v xml:space="preserve"> </v>
      </c>
      <c r="X1189" s="86">
        <f t="shared" si="333"/>
        <v>46.34758017492711</v>
      </c>
    </row>
    <row r="1190" spans="1:24" s="125" customFormat="1" ht="30" customHeight="1" x14ac:dyDescent="0.2">
      <c r="A1190" s="68" t="s">
        <v>392</v>
      </c>
      <c r="B1190" s="30" t="s">
        <v>392</v>
      </c>
      <c r="C1190" s="29" t="s">
        <v>149</v>
      </c>
      <c r="D1190" s="30">
        <v>3</v>
      </c>
      <c r="E1190" s="32">
        <f t="shared" si="335"/>
        <v>0</v>
      </c>
      <c r="F1190" s="32"/>
      <c r="G1190" s="141"/>
      <c r="H1190" s="32"/>
      <c r="I1190" s="86">
        <v>0</v>
      </c>
      <c r="J1190" s="85">
        <f t="shared" si="336"/>
        <v>1200.5</v>
      </c>
      <c r="K1190" s="32"/>
      <c r="L1190" s="141"/>
      <c r="M1190" s="32"/>
      <c r="N1190" s="86">
        <v>1200.5</v>
      </c>
      <c r="O1190" s="85">
        <f t="shared" si="334"/>
        <v>556.4</v>
      </c>
      <c r="P1190" s="32"/>
      <c r="Q1190" s="141"/>
      <c r="R1190" s="32"/>
      <c r="S1190" s="86">
        <v>556.4</v>
      </c>
      <c r="T1190" s="85">
        <f t="shared" si="332"/>
        <v>46.347355268638061</v>
      </c>
      <c r="U1190" s="32" t="str">
        <f t="shared" si="329"/>
        <v xml:space="preserve"> </v>
      </c>
      <c r="V1190" s="32" t="str">
        <f t="shared" si="330"/>
        <v xml:space="preserve"> </v>
      </c>
      <c r="W1190" s="32" t="str">
        <f t="shared" si="331"/>
        <v xml:space="preserve"> </v>
      </c>
      <c r="X1190" s="86">
        <f t="shared" si="333"/>
        <v>46.347355268638061</v>
      </c>
    </row>
    <row r="1191" spans="1:24" s="125" customFormat="1" ht="30" customHeight="1" x14ac:dyDescent="0.2">
      <c r="A1191" s="68" t="s">
        <v>392</v>
      </c>
      <c r="B1191" s="30" t="s">
        <v>392</v>
      </c>
      <c r="C1191" s="29" t="s">
        <v>721</v>
      </c>
      <c r="D1191" s="30">
        <v>3</v>
      </c>
      <c r="E1191" s="32">
        <f t="shared" si="335"/>
        <v>0</v>
      </c>
      <c r="F1191" s="32"/>
      <c r="G1191" s="141"/>
      <c r="H1191" s="32"/>
      <c r="I1191" s="86">
        <v>0</v>
      </c>
      <c r="J1191" s="85">
        <f t="shared" si="336"/>
        <v>2119</v>
      </c>
      <c r="K1191" s="32"/>
      <c r="L1191" s="141"/>
      <c r="M1191" s="32"/>
      <c r="N1191" s="86">
        <v>2119</v>
      </c>
      <c r="O1191" s="85">
        <f t="shared" si="334"/>
        <v>556.4</v>
      </c>
      <c r="P1191" s="32"/>
      <c r="Q1191" s="141"/>
      <c r="R1191" s="32"/>
      <c r="S1191" s="86">
        <v>556.4</v>
      </c>
      <c r="T1191" s="85">
        <f t="shared" si="332"/>
        <v>26.257668711656439</v>
      </c>
      <c r="U1191" s="32" t="str">
        <f t="shared" si="329"/>
        <v xml:space="preserve"> </v>
      </c>
      <c r="V1191" s="32" t="str">
        <f t="shared" si="330"/>
        <v xml:space="preserve"> </v>
      </c>
      <c r="W1191" s="32" t="str">
        <f t="shared" si="331"/>
        <v xml:space="preserve"> </v>
      </c>
      <c r="X1191" s="86">
        <f t="shared" si="333"/>
        <v>26.257668711656439</v>
      </c>
    </row>
    <row r="1192" spans="1:24" s="125" customFormat="1" ht="30" customHeight="1" x14ac:dyDescent="0.2">
      <c r="A1192" s="68" t="s">
        <v>392</v>
      </c>
      <c r="B1192" s="30" t="s">
        <v>392</v>
      </c>
      <c r="C1192" s="29" t="s">
        <v>769</v>
      </c>
      <c r="D1192" s="30">
        <v>3</v>
      </c>
      <c r="E1192" s="32">
        <f t="shared" si="335"/>
        <v>0</v>
      </c>
      <c r="F1192" s="32"/>
      <c r="G1192" s="141"/>
      <c r="H1192" s="32"/>
      <c r="I1192" s="86">
        <v>0</v>
      </c>
      <c r="J1192" s="85">
        <f t="shared" si="336"/>
        <v>24944.5</v>
      </c>
      <c r="K1192" s="32"/>
      <c r="L1192" s="141"/>
      <c r="M1192" s="32"/>
      <c r="N1192" s="86">
        <v>24944.5</v>
      </c>
      <c r="O1192" s="85">
        <f t="shared" si="334"/>
        <v>17280</v>
      </c>
      <c r="P1192" s="32"/>
      <c r="Q1192" s="141"/>
      <c r="R1192" s="32"/>
      <c r="S1192" s="86">
        <v>17280</v>
      </c>
      <c r="T1192" s="85">
        <f t="shared" si="332"/>
        <v>69.273787808935836</v>
      </c>
      <c r="U1192" s="32" t="str">
        <f t="shared" si="329"/>
        <v xml:space="preserve"> </v>
      </c>
      <c r="V1192" s="32" t="str">
        <f t="shared" si="330"/>
        <v xml:space="preserve"> </v>
      </c>
      <c r="W1192" s="32" t="str">
        <f t="shared" si="331"/>
        <v xml:space="preserve"> </v>
      </c>
      <c r="X1192" s="86">
        <f t="shared" si="333"/>
        <v>69.273787808935836</v>
      </c>
    </row>
    <row r="1193" spans="1:24" s="125" customFormat="1" ht="39.950000000000003" customHeight="1" x14ac:dyDescent="0.2">
      <c r="A1193" s="68" t="s">
        <v>392</v>
      </c>
      <c r="B1193" s="30" t="s">
        <v>392</v>
      </c>
      <c r="C1193" s="29" t="s">
        <v>770</v>
      </c>
      <c r="D1193" s="30">
        <v>3</v>
      </c>
      <c r="E1193" s="32">
        <f t="shared" si="335"/>
        <v>0</v>
      </c>
      <c r="F1193" s="32"/>
      <c r="G1193" s="141"/>
      <c r="H1193" s="32"/>
      <c r="I1193" s="86">
        <v>0</v>
      </c>
      <c r="J1193" s="85">
        <f t="shared" si="336"/>
        <v>3696.7</v>
      </c>
      <c r="K1193" s="32"/>
      <c r="L1193" s="141"/>
      <c r="M1193" s="32"/>
      <c r="N1193" s="86">
        <v>3696.7</v>
      </c>
      <c r="O1193" s="85">
        <f t="shared" si="334"/>
        <v>0</v>
      </c>
      <c r="P1193" s="32"/>
      <c r="Q1193" s="141"/>
      <c r="R1193" s="32"/>
      <c r="S1193" s="86"/>
      <c r="T1193" s="85">
        <f t="shared" si="332"/>
        <v>0</v>
      </c>
      <c r="U1193" s="32" t="str">
        <f t="shared" si="329"/>
        <v xml:space="preserve"> </v>
      </c>
      <c r="V1193" s="32" t="str">
        <f t="shared" si="330"/>
        <v xml:space="preserve"> </v>
      </c>
      <c r="W1193" s="32" t="str">
        <f t="shared" si="331"/>
        <v xml:space="preserve"> </v>
      </c>
      <c r="X1193" s="86">
        <f t="shared" si="333"/>
        <v>0</v>
      </c>
    </row>
    <row r="1194" spans="1:24" s="125" customFormat="1" ht="39.950000000000003" customHeight="1" x14ac:dyDescent="0.2">
      <c r="A1194" s="68" t="s">
        <v>392</v>
      </c>
      <c r="B1194" s="30" t="s">
        <v>392</v>
      </c>
      <c r="C1194" s="29" t="s">
        <v>771</v>
      </c>
      <c r="D1194" s="30">
        <v>3</v>
      </c>
      <c r="E1194" s="32">
        <f t="shared" si="335"/>
        <v>0</v>
      </c>
      <c r="F1194" s="32"/>
      <c r="G1194" s="141"/>
      <c r="H1194" s="32"/>
      <c r="I1194" s="86">
        <v>0</v>
      </c>
      <c r="J1194" s="85">
        <f t="shared" si="336"/>
        <v>25063.200000000001</v>
      </c>
      <c r="K1194" s="32"/>
      <c r="L1194" s="141"/>
      <c r="M1194" s="32"/>
      <c r="N1194" s="86">
        <v>25063.200000000001</v>
      </c>
      <c r="O1194" s="85">
        <f t="shared" si="334"/>
        <v>0</v>
      </c>
      <c r="P1194" s="32"/>
      <c r="Q1194" s="141"/>
      <c r="R1194" s="32"/>
      <c r="S1194" s="86"/>
      <c r="T1194" s="85">
        <f t="shared" si="332"/>
        <v>0</v>
      </c>
      <c r="U1194" s="32" t="str">
        <f t="shared" si="329"/>
        <v xml:space="preserve"> </v>
      </c>
      <c r="V1194" s="32" t="str">
        <f t="shared" si="330"/>
        <v xml:space="preserve"> </v>
      </c>
      <c r="W1194" s="32" t="str">
        <f t="shared" si="331"/>
        <v xml:space="preserve"> </v>
      </c>
      <c r="X1194" s="86">
        <f t="shared" si="333"/>
        <v>0</v>
      </c>
    </row>
    <row r="1195" spans="1:24" s="124" customFormat="1" ht="30" customHeight="1" x14ac:dyDescent="0.2">
      <c r="A1195" s="70" t="s">
        <v>392</v>
      </c>
      <c r="B1195" s="52" t="s">
        <v>392</v>
      </c>
      <c r="C1195" s="53" t="s">
        <v>5</v>
      </c>
      <c r="D1195" s="52">
        <v>3</v>
      </c>
      <c r="E1195" s="61">
        <f t="shared" si="335"/>
        <v>0</v>
      </c>
      <c r="F1195" s="61">
        <f>SUM(F1196:F1204)</f>
        <v>0</v>
      </c>
      <c r="G1195" s="61">
        <f>SUM(G1196:G1204)</f>
        <v>0</v>
      </c>
      <c r="H1195" s="61">
        <f>SUM(H1196:H1204)</f>
        <v>0</v>
      </c>
      <c r="I1195" s="88">
        <f>SUM(I1196:I1204)</f>
        <v>0</v>
      </c>
      <c r="J1195" s="87">
        <f t="shared" si="336"/>
        <v>209483.7</v>
      </c>
      <c r="K1195" s="61">
        <f>SUM(K1196:K1204)</f>
        <v>0</v>
      </c>
      <c r="L1195" s="61">
        <f>SUM(L1196:L1204)</f>
        <v>0</v>
      </c>
      <c r="M1195" s="61">
        <f>SUM(M1196:M1204)</f>
        <v>0</v>
      </c>
      <c r="N1195" s="88">
        <f>SUM(N1196:N1204)</f>
        <v>209483.7</v>
      </c>
      <c r="O1195" s="87">
        <f t="shared" si="334"/>
        <v>66848.87</v>
      </c>
      <c r="P1195" s="61">
        <f>SUM(P1196:P1204)</f>
        <v>0</v>
      </c>
      <c r="Q1195" s="61">
        <f>SUM(Q1196:Q1204)</f>
        <v>0</v>
      </c>
      <c r="R1195" s="61">
        <f>SUM(R1196:R1204)</f>
        <v>0</v>
      </c>
      <c r="S1195" s="88">
        <f>SUM(S1196:S1204)</f>
        <v>66848.87</v>
      </c>
      <c r="T1195" s="87">
        <f t="shared" si="332"/>
        <v>31.911251328862338</v>
      </c>
      <c r="U1195" s="61" t="str">
        <f t="shared" si="329"/>
        <v xml:space="preserve"> </v>
      </c>
      <c r="V1195" s="61" t="str">
        <f t="shared" si="330"/>
        <v xml:space="preserve"> </v>
      </c>
      <c r="W1195" s="61" t="str">
        <f t="shared" si="331"/>
        <v xml:space="preserve"> </v>
      </c>
      <c r="X1195" s="88">
        <f t="shared" si="333"/>
        <v>31.911251328862338</v>
      </c>
    </row>
    <row r="1196" spans="1:24" s="125" customFormat="1" ht="39.950000000000003" customHeight="1" x14ac:dyDescent="0.2">
      <c r="A1196" s="68" t="s">
        <v>392</v>
      </c>
      <c r="B1196" s="30" t="s">
        <v>392</v>
      </c>
      <c r="C1196" s="29" t="s">
        <v>514</v>
      </c>
      <c r="D1196" s="30">
        <v>3</v>
      </c>
      <c r="E1196" s="32">
        <f t="shared" si="335"/>
        <v>0</v>
      </c>
      <c r="F1196" s="32"/>
      <c r="G1196" s="141"/>
      <c r="H1196" s="32"/>
      <c r="I1196" s="86">
        <v>0</v>
      </c>
      <c r="J1196" s="85">
        <f t="shared" si="336"/>
        <v>24047.200000000001</v>
      </c>
      <c r="K1196" s="32"/>
      <c r="L1196" s="141"/>
      <c r="M1196" s="32"/>
      <c r="N1196" s="86">
        <v>24047.200000000001</v>
      </c>
      <c r="O1196" s="85">
        <f t="shared" si="334"/>
        <v>4536.6499999999996</v>
      </c>
      <c r="P1196" s="32"/>
      <c r="Q1196" s="141"/>
      <c r="R1196" s="32"/>
      <c r="S1196" s="86">
        <v>4536.6499999999996</v>
      </c>
      <c r="T1196" s="85">
        <f t="shared" si="332"/>
        <v>18.865605974915997</v>
      </c>
      <c r="U1196" s="32" t="str">
        <f t="shared" si="329"/>
        <v xml:space="preserve"> </v>
      </c>
      <c r="V1196" s="32" t="str">
        <f t="shared" si="330"/>
        <v xml:space="preserve"> </v>
      </c>
      <c r="W1196" s="32" t="str">
        <f t="shared" si="331"/>
        <v xml:space="preserve"> </v>
      </c>
      <c r="X1196" s="86">
        <f t="shared" si="333"/>
        <v>18.865605974915997</v>
      </c>
    </row>
    <row r="1197" spans="1:24" s="125" customFormat="1" ht="30" customHeight="1" x14ac:dyDescent="0.2">
      <c r="A1197" s="68" t="s">
        <v>392</v>
      </c>
      <c r="B1197" s="30" t="s">
        <v>392</v>
      </c>
      <c r="C1197" s="29" t="s">
        <v>515</v>
      </c>
      <c r="D1197" s="30">
        <v>3</v>
      </c>
      <c r="E1197" s="32">
        <f t="shared" si="335"/>
        <v>0</v>
      </c>
      <c r="F1197" s="32"/>
      <c r="G1197" s="141"/>
      <c r="H1197" s="32"/>
      <c r="I1197" s="86">
        <v>0</v>
      </c>
      <c r="J1197" s="85">
        <f t="shared" si="336"/>
        <v>1200.5</v>
      </c>
      <c r="K1197" s="32"/>
      <c r="L1197" s="141"/>
      <c r="M1197" s="32"/>
      <c r="N1197" s="86">
        <v>1200.5</v>
      </c>
      <c r="O1197" s="85">
        <f t="shared" si="334"/>
        <v>556.4</v>
      </c>
      <c r="P1197" s="32"/>
      <c r="Q1197" s="141"/>
      <c r="R1197" s="32"/>
      <c r="S1197" s="86">
        <v>556.4</v>
      </c>
      <c r="T1197" s="85">
        <f t="shared" si="332"/>
        <v>46.347355268638061</v>
      </c>
      <c r="U1197" s="32" t="str">
        <f t="shared" si="329"/>
        <v xml:space="preserve"> </v>
      </c>
      <c r="V1197" s="32" t="str">
        <f t="shared" si="330"/>
        <v xml:space="preserve"> </v>
      </c>
      <c r="W1197" s="32" t="str">
        <f t="shared" si="331"/>
        <v xml:space="preserve"> </v>
      </c>
      <c r="X1197" s="86">
        <f t="shared" si="333"/>
        <v>46.347355268638061</v>
      </c>
    </row>
    <row r="1198" spans="1:24" s="125" customFormat="1" ht="30" customHeight="1" x14ac:dyDescent="0.2">
      <c r="A1198" s="68" t="s">
        <v>392</v>
      </c>
      <c r="B1198" s="30" t="s">
        <v>392</v>
      </c>
      <c r="C1198" s="29" t="s">
        <v>179</v>
      </c>
      <c r="D1198" s="30">
        <v>3</v>
      </c>
      <c r="E1198" s="32">
        <f t="shared" si="335"/>
        <v>0</v>
      </c>
      <c r="F1198" s="32"/>
      <c r="G1198" s="141"/>
      <c r="H1198" s="32"/>
      <c r="I1198" s="86">
        <v>0</v>
      </c>
      <c r="J1198" s="85">
        <f t="shared" si="336"/>
        <v>18722.2</v>
      </c>
      <c r="K1198" s="32"/>
      <c r="L1198" s="141"/>
      <c r="M1198" s="32"/>
      <c r="N1198" s="86">
        <v>18722.2</v>
      </c>
      <c r="O1198" s="85">
        <f t="shared" si="334"/>
        <v>762</v>
      </c>
      <c r="P1198" s="32"/>
      <c r="Q1198" s="141"/>
      <c r="R1198" s="32"/>
      <c r="S1198" s="86">
        <v>762</v>
      </c>
      <c r="T1198" s="85">
        <f t="shared" si="332"/>
        <v>4.0700345044919937</v>
      </c>
      <c r="U1198" s="32" t="str">
        <f t="shared" si="329"/>
        <v xml:space="preserve"> </v>
      </c>
      <c r="V1198" s="32" t="str">
        <f t="shared" si="330"/>
        <v xml:space="preserve"> </v>
      </c>
      <c r="W1198" s="32" t="str">
        <f t="shared" si="331"/>
        <v xml:space="preserve"> </v>
      </c>
      <c r="X1198" s="86">
        <f t="shared" si="333"/>
        <v>4.0700345044919937</v>
      </c>
    </row>
    <row r="1199" spans="1:24" s="125" customFormat="1" ht="30" customHeight="1" x14ac:dyDescent="0.2">
      <c r="A1199" s="68" t="s">
        <v>392</v>
      </c>
      <c r="B1199" s="30" t="s">
        <v>392</v>
      </c>
      <c r="C1199" s="29" t="s">
        <v>1137</v>
      </c>
      <c r="D1199" s="30">
        <v>3</v>
      </c>
      <c r="E1199" s="32">
        <f t="shared" si="335"/>
        <v>0</v>
      </c>
      <c r="F1199" s="32"/>
      <c r="G1199" s="141"/>
      <c r="H1199" s="32"/>
      <c r="I1199" s="86">
        <v>0</v>
      </c>
      <c r="J1199" s="85">
        <f t="shared" si="336"/>
        <v>18481</v>
      </c>
      <c r="K1199" s="32"/>
      <c r="L1199" s="141"/>
      <c r="M1199" s="32"/>
      <c r="N1199" s="86">
        <v>18481</v>
      </c>
      <c r="O1199" s="85">
        <f t="shared" si="334"/>
        <v>372</v>
      </c>
      <c r="P1199" s="32"/>
      <c r="Q1199" s="141"/>
      <c r="R1199" s="32"/>
      <c r="S1199" s="86">
        <v>372</v>
      </c>
      <c r="T1199" s="85">
        <f t="shared" si="332"/>
        <v>2.0128780910123911</v>
      </c>
      <c r="U1199" s="32" t="str">
        <f t="shared" si="329"/>
        <v xml:space="preserve"> </v>
      </c>
      <c r="V1199" s="32" t="str">
        <f t="shared" si="330"/>
        <v xml:space="preserve"> </v>
      </c>
      <c r="W1199" s="32" t="str">
        <f t="shared" si="331"/>
        <v xml:space="preserve"> </v>
      </c>
      <c r="X1199" s="86">
        <f t="shared" si="333"/>
        <v>2.0128780910123911</v>
      </c>
    </row>
    <row r="1200" spans="1:24" s="125" customFormat="1" ht="30" customHeight="1" x14ac:dyDescent="0.2">
      <c r="A1200" s="68" t="s">
        <v>392</v>
      </c>
      <c r="B1200" s="30" t="s">
        <v>392</v>
      </c>
      <c r="C1200" s="29" t="s">
        <v>772</v>
      </c>
      <c r="D1200" s="30">
        <v>3</v>
      </c>
      <c r="E1200" s="32">
        <f t="shared" si="335"/>
        <v>0</v>
      </c>
      <c r="F1200" s="32"/>
      <c r="G1200" s="141"/>
      <c r="H1200" s="32"/>
      <c r="I1200" s="86">
        <v>0</v>
      </c>
      <c r="J1200" s="85">
        <f t="shared" si="336"/>
        <v>25763.8</v>
      </c>
      <c r="K1200" s="32"/>
      <c r="L1200" s="141"/>
      <c r="M1200" s="32"/>
      <c r="N1200" s="86">
        <v>25763.8</v>
      </c>
      <c r="O1200" s="85">
        <f t="shared" si="334"/>
        <v>9488.4599999999991</v>
      </c>
      <c r="P1200" s="32"/>
      <c r="Q1200" s="141"/>
      <c r="R1200" s="32"/>
      <c r="S1200" s="86">
        <v>9488.4599999999991</v>
      </c>
      <c r="T1200" s="85">
        <f t="shared" si="332"/>
        <v>36.82865105302789</v>
      </c>
      <c r="U1200" s="32" t="str">
        <f t="shared" si="329"/>
        <v xml:space="preserve"> </v>
      </c>
      <c r="V1200" s="32" t="str">
        <f t="shared" si="330"/>
        <v xml:space="preserve"> </v>
      </c>
      <c r="W1200" s="32" t="str">
        <f t="shared" si="331"/>
        <v xml:space="preserve"> </v>
      </c>
      <c r="X1200" s="86">
        <f t="shared" si="333"/>
        <v>36.82865105302789</v>
      </c>
    </row>
    <row r="1201" spans="1:24" s="125" customFormat="1" ht="30" customHeight="1" x14ac:dyDescent="0.2">
      <c r="A1201" s="68" t="s">
        <v>392</v>
      </c>
      <c r="B1201" s="30" t="s">
        <v>392</v>
      </c>
      <c r="C1201" s="29" t="s">
        <v>773</v>
      </c>
      <c r="D1201" s="30">
        <v>3</v>
      </c>
      <c r="E1201" s="32">
        <f t="shared" si="335"/>
        <v>0</v>
      </c>
      <c r="F1201" s="32"/>
      <c r="G1201" s="141"/>
      <c r="H1201" s="32"/>
      <c r="I1201" s="86">
        <v>0</v>
      </c>
      <c r="J1201" s="85">
        <f t="shared" si="336"/>
        <v>25763.8</v>
      </c>
      <c r="K1201" s="32"/>
      <c r="L1201" s="141"/>
      <c r="M1201" s="32"/>
      <c r="N1201" s="86">
        <v>25763.8</v>
      </c>
      <c r="O1201" s="85">
        <f t="shared" si="334"/>
        <v>11666.46</v>
      </c>
      <c r="P1201" s="32"/>
      <c r="Q1201" s="141"/>
      <c r="R1201" s="32"/>
      <c r="S1201" s="86">
        <v>11666.46</v>
      </c>
      <c r="T1201" s="85">
        <f t="shared" si="332"/>
        <v>45.282372941879686</v>
      </c>
      <c r="U1201" s="32" t="str">
        <f t="shared" si="329"/>
        <v xml:space="preserve"> </v>
      </c>
      <c r="V1201" s="32" t="str">
        <f t="shared" si="330"/>
        <v xml:space="preserve"> </v>
      </c>
      <c r="W1201" s="32" t="str">
        <f t="shared" si="331"/>
        <v xml:space="preserve"> </v>
      </c>
      <c r="X1201" s="86">
        <f t="shared" si="333"/>
        <v>45.282372941879686</v>
      </c>
    </row>
    <row r="1202" spans="1:24" s="125" customFormat="1" ht="39.950000000000003" customHeight="1" x14ac:dyDescent="0.2">
      <c r="A1202" s="68" t="s">
        <v>392</v>
      </c>
      <c r="B1202" s="30" t="s">
        <v>392</v>
      </c>
      <c r="C1202" s="29" t="s">
        <v>774</v>
      </c>
      <c r="D1202" s="30">
        <v>3</v>
      </c>
      <c r="E1202" s="32">
        <f t="shared" si="335"/>
        <v>0</v>
      </c>
      <c r="F1202" s="32"/>
      <c r="G1202" s="141"/>
      <c r="H1202" s="32"/>
      <c r="I1202" s="86">
        <v>0</v>
      </c>
      <c r="J1202" s="85">
        <f t="shared" si="336"/>
        <v>37585.599999999999</v>
      </c>
      <c r="K1202" s="32"/>
      <c r="L1202" s="141"/>
      <c r="M1202" s="32"/>
      <c r="N1202" s="86">
        <v>37585.599999999999</v>
      </c>
      <c r="O1202" s="85">
        <f t="shared" si="334"/>
        <v>16088.85</v>
      </c>
      <c r="P1202" s="32"/>
      <c r="Q1202" s="141"/>
      <c r="R1202" s="32"/>
      <c r="S1202" s="86">
        <v>16088.85</v>
      </c>
      <c r="T1202" s="85">
        <f t="shared" si="332"/>
        <v>42.805888425354397</v>
      </c>
      <c r="U1202" s="32" t="str">
        <f t="shared" si="329"/>
        <v xml:space="preserve"> </v>
      </c>
      <c r="V1202" s="32" t="str">
        <f t="shared" si="330"/>
        <v xml:space="preserve"> </v>
      </c>
      <c r="W1202" s="32" t="str">
        <f t="shared" si="331"/>
        <v xml:space="preserve"> </v>
      </c>
      <c r="X1202" s="86">
        <f t="shared" si="333"/>
        <v>42.805888425354397</v>
      </c>
    </row>
    <row r="1203" spans="1:24" s="125" customFormat="1" ht="39.950000000000003" customHeight="1" x14ac:dyDescent="0.2">
      <c r="A1203" s="68" t="s">
        <v>392</v>
      </c>
      <c r="B1203" s="30" t="s">
        <v>392</v>
      </c>
      <c r="C1203" s="29" t="s">
        <v>1172</v>
      </c>
      <c r="D1203" s="30">
        <v>3</v>
      </c>
      <c r="E1203" s="32">
        <f t="shared" si="335"/>
        <v>0</v>
      </c>
      <c r="F1203" s="32"/>
      <c r="G1203" s="141"/>
      <c r="H1203" s="32"/>
      <c r="I1203" s="86">
        <v>0</v>
      </c>
      <c r="J1203" s="85">
        <f t="shared" si="336"/>
        <v>14199.8</v>
      </c>
      <c r="K1203" s="32"/>
      <c r="L1203" s="141"/>
      <c r="M1203" s="32"/>
      <c r="N1203" s="86">
        <v>14199.8</v>
      </c>
      <c r="O1203" s="85">
        <f t="shared" si="334"/>
        <v>6827.11</v>
      </c>
      <c r="P1203" s="32"/>
      <c r="Q1203" s="141"/>
      <c r="R1203" s="32"/>
      <c r="S1203" s="86">
        <v>6827.11</v>
      </c>
      <c r="T1203" s="85">
        <f t="shared" si="332"/>
        <v>48.078916604459216</v>
      </c>
      <c r="U1203" s="32" t="str">
        <f t="shared" si="329"/>
        <v xml:space="preserve"> </v>
      </c>
      <c r="V1203" s="32" t="str">
        <f t="shared" si="330"/>
        <v xml:space="preserve"> </v>
      </c>
      <c r="W1203" s="32" t="str">
        <f t="shared" si="331"/>
        <v xml:space="preserve"> </v>
      </c>
      <c r="X1203" s="86">
        <f t="shared" si="333"/>
        <v>48.078916604459216</v>
      </c>
    </row>
    <row r="1204" spans="1:24" s="125" customFormat="1" ht="30" customHeight="1" x14ac:dyDescent="0.2">
      <c r="A1204" s="68" t="s">
        <v>392</v>
      </c>
      <c r="B1204" s="30" t="s">
        <v>392</v>
      </c>
      <c r="C1204" s="29" t="s">
        <v>1173</v>
      </c>
      <c r="D1204" s="30">
        <v>3</v>
      </c>
      <c r="E1204" s="32">
        <f t="shared" si="335"/>
        <v>0</v>
      </c>
      <c r="F1204" s="32"/>
      <c r="G1204" s="141"/>
      <c r="H1204" s="32"/>
      <c r="I1204" s="86">
        <v>0</v>
      </c>
      <c r="J1204" s="85">
        <f t="shared" si="336"/>
        <v>43719.8</v>
      </c>
      <c r="K1204" s="32"/>
      <c r="L1204" s="141"/>
      <c r="M1204" s="32"/>
      <c r="N1204" s="86">
        <v>43719.8</v>
      </c>
      <c r="O1204" s="85">
        <f t="shared" si="334"/>
        <v>16550.939999999999</v>
      </c>
      <c r="P1204" s="32"/>
      <c r="Q1204" s="141"/>
      <c r="R1204" s="32"/>
      <c r="S1204" s="86">
        <v>16550.939999999999</v>
      </c>
      <c r="T1204" s="85">
        <f t="shared" si="332"/>
        <v>37.856852044153896</v>
      </c>
      <c r="U1204" s="32" t="str">
        <f t="shared" si="329"/>
        <v xml:space="preserve"> </v>
      </c>
      <c r="V1204" s="32" t="str">
        <f t="shared" si="330"/>
        <v xml:space="preserve"> </v>
      </c>
      <c r="W1204" s="32" t="str">
        <f t="shared" si="331"/>
        <v xml:space="preserve"> </v>
      </c>
      <c r="X1204" s="86">
        <f t="shared" si="333"/>
        <v>37.856852044153896</v>
      </c>
    </row>
    <row r="1205" spans="1:24" s="124" customFormat="1" ht="30" customHeight="1" x14ac:dyDescent="0.2">
      <c r="A1205" s="70" t="s">
        <v>392</v>
      </c>
      <c r="B1205" s="52" t="s">
        <v>392</v>
      </c>
      <c r="C1205" s="53" t="s">
        <v>8</v>
      </c>
      <c r="D1205" s="52">
        <v>3</v>
      </c>
      <c r="E1205" s="61">
        <f t="shared" si="335"/>
        <v>0</v>
      </c>
      <c r="F1205" s="61">
        <f>SUM(F1206:F1212)</f>
        <v>0</v>
      </c>
      <c r="G1205" s="61">
        <f>SUM(G1206:G1212)</f>
        <v>0</v>
      </c>
      <c r="H1205" s="61">
        <f>SUM(H1206:H1212)</f>
        <v>0</v>
      </c>
      <c r="I1205" s="88">
        <f>SUM(I1206:I1212)</f>
        <v>0</v>
      </c>
      <c r="J1205" s="87">
        <f t="shared" si="336"/>
        <v>151154</v>
      </c>
      <c r="K1205" s="61">
        <f>SUM(K1206:K1212)</f>
        <v>0</v>
      </c>
      <c r="L1205" s="61">
        <f>SUM(L1206:L1212)</f>
        <v>0</v>
      </c>
      <c r="M1205" s="61">
        <f>SUM(M1206:M1212)</f>
        <v>0</v>
      </c>
      <c r="N1205" s="88">
        <f>SUM(N1206:N1212)</f>
        <v>151154</v>
      </c>
      <c r="O1205" s="87">
        <f t="shared" si="334"/>
        <v>95938.22</v>
      </c>
      <c r="P1205" s="61">
        <f>SUM(P1206:P1212)</f>
        <v>0</v>
      </c>
      <c r="Q1205" s="61">
        <f>SUM(Q1206:Q1212)</f>
        <v>0</v>
      </c>
      <c r="R1205" s="61">
        <f>SUM(R1206:R1212)</f>
        <v>0</v>
      </c>
      <c r="S1205" s="88">
        <f>SUM(S1206:S1212)</f>
        <v>95938.22</v>
      </c>
      <c r="T1205" s="87">
        <f t="shared" si="332"/>
        <v>63.47051351601678</v>
      </c>
      <c r="U1205" s="61" t="str">
        <f t="shared" si="329"/>
        <v xml:space="preserve"> </v>
      </c>
      <c r="V1205" s="61" t="str">
        <f t="shared" si="330"/>
        <v xml:space="preserve"> </v>
      </c>
      <c r="W1205" s="61" t="str">
        <f t="shared" si="331"/>
        <v xml:space="preserve"> </v>
      </c>
      <c r="X1205" s="88">
        <f t="shared" si="333"/>
        <v>63.47051351601678</v>
      </c>
    </row>
    <row r="1206" spans="1:24" s="125" customFormat="1" ht="30" customHeight="1" x14ac:dyDescent="0.2">
      <c r="A1206" s="68" t="s">
        <v>392</v>
      </c>
      <c r="B1206" s="30" t="s">
        <v>392</v>
      </c>
      <c r="C1206" s="29" t="s">
        <v>775</v>
      </c>
      <c r="D1206" s="30">
        <v>3</v>
      </c>
      <c r="E1206" s="32">
        <f t="shared" ref="E1206:E1212" si="337">SUM(F1206:I1206)</f>
        <v>0</v>
      </c>
      <c r="F1206" s="32"/>
      <c r="G1206" s="141"/>
      <c r="H1206" s="32"/>
      <c r="I1206" s="86">
        <v>0</v>
      </c>
      <c r="J1206" s="85">
        <f t="shared" si="336"/>
        <v>19551.7</v>
      </c>
      <c r="K1206" s="32"/>
      <c r="L1206" s="141"/>
      <c r="M1206" s="32"/>
      <c r="N1206" s="86">
        <v>19551.7</v>
      </c>
      <c r="O1206" s="85">
        <f t="shared" ref="O1206:O1237" si="338">SUM(P1206:S1206)</f>
        <v>372</v>
      </c>
      <c r="P1206" s="32"/>
      <c r="Q1206" s="141"/>
      <c r="R1206" s="32"/>
      <c r="S1206" s="86">
        <v>372</v>
      </c>
      <c r="T1206" s="85">
        <f t="shared" si="332"/>
        <v>1.9026478515934677</v>
      </c>
      <c r="U1206" s="32" t="str">
        <f t="shared" si="329"/>
        <v xml:space="preserve"> </v>
      </c>
      <c r="V1206" s="32" t="str">
        <f t="shared" si="330"/>
        <v xml:space="preserve"> </v>
      </c>
      <c r="W1206" s="32" t="str">
        <f t="shared" si="331"/>
        <v xml:space="preserve"> </v>
      </c>
      <c r="X1206" s="86">
        <f t="shared" si="333"/>
        <v>1.9026478515934677</v>
      </c>
    </row>
    <row r="1207" spans="1:24" s="125" customFormat="1" ht="30" customHeight="1" x14ac:dyDescent="0.2">
      <c r="A1207" s="68" t="s">
        <v>392</v>
      </c>
      <c r="B1207" s="30" t="s">
        <v>392</v>
      </c>
      <c r="C1207" s="29" t="s">
        <v>516</v>
      </c>
      <c r="D1207" s="30">
        <v>3</v>
      </c>
      <c r="E1207" s="32">
        <f t="shared" si="337"/>
        <v>0</v>
      </c>
      <c r="F1207" s="32"/>
      <c r="G1207" s="141"/>
      <c r="H1207" s="32"/>
      <c r="I1207" s="86">
        <v>0</v>
      </c>
      <c r="J1207" s="85">
        <f t="shared" si="336"/>
        <v>15499.6</v>
      </c>
      <c r="K1207" s="32"/>
      <c r="L1207" s="141"/>
      <c r="M1207" s="32"/>
      <c r="N1207" s="86">
        <v>15499.6</v>
      </c>
      <c r="O1207" s="85">
        <f t="shared" si="338"/>
        <v>1934.91</v>
      </c>
      <c r="P1207" s="32"/>
      <c r="Q1207" s="141"/>
      <c r="R1207" s="32"/>
      <c r="S1207" s="86">
        <v>1934.91</v>
      </c>
      <c r="T1207" s="85">
        <f t="shared" si="332"/>
        <v>12.483612480322073</v>
      </c>
      <c r="U1207" s="32" t="str">
        <f t="shared" si="329"/>
        <v xml:space="preserve"> </v>
      </c>
      <c r="V1207" s="32" t="str">
        <f t="shared" si="330"/>
        <v xml:space="preserve"> </v>
      </c>
      <c r="W1207" s="32" t="str">
        <f t="shared" si="331"/>
        <v xml:space="preserve"> </v>
      </c>
      <c r="X1207" s="86">
        <f t="shared" si="333"/>
        <v>12.483612480322073</v>
      </c>
    </row>
    <row r="1208" spans="1:24" s="125" customFormat="1" ht="39.950000000000003" customHeight="1" x14ac:dyDescent="0.2">
      <c r="A1208" s="68" t="s">
        <v>392</v>
      </c>
      <c r="B1208" s="30" t="s">
        <v>392</v>
      </c>
      <c r="C1208" s="29" t="s">
        <v>776</v>
      </c>
      <c r="D1208" s="30">
        <v>3</v>
      </c>
      <c r="E1208" s="32">
        <f t="shared" si="337"/>
        <v>0</v>
      </c>
      <c r="F1208" s="32"/>
      <c r="G1208" s="141"/>
      <c r="H1208" s="32"/>
      <c r="I1208" s="86">
        <v>0</v>
      </c>
      <c r="J1208" s="85">
        <f t="shared" si="336"/>
        <v>60444.2</v>
      </c>
      <c r="K1208" s="32"/>
      <c r="L1208" s="141"/>
      <c r="M1208" s="32"/>
      <c r="N1208" s="86">
        <v>60444.2</v>
      </c>
      <c r="O1208" s="85">
        <f t="shared" si="338"/>
        <v>59484.26</v>
      </c>
      <c r="P1208" s="32"/>
      <c r="Q1208" s="141"/>
      <c r="R1208" s="32"/>
      <c r="S1208" s="86">
        <v>59484.26</v>
      </c>
      <c r="T1208" s="85">
        <f t="shared" si="332"/>
        <v>98.411857547953332</v>
      </c>
      <c r="U1208" s="32" t="str">
        <f t="shared" si="329"/>
        <v xml:space="preserve"> </v>
      </c>
      <c r="V1208" s="32" t="str">
        <f t="shared" si="330"/>
        <v xml:space="preserve"> </v>
      </c>
      <c r="W1208" s="32" t="str">
        <f t="shared" si="331"/>
        <v xml:space="preserve"> </v>
      </c>
      <c r="X1208" s="86">
        <f t="shared" si="333"/>
        <v>98.411857547953332</v>
      </c>
    </row>
    <row r="1209" spans="1:24" s="125" customFormat="1" ht="39.950000000000003" customHeight="1" x14ac:dyDescent="0.2">
      <c r="A1209" s="68" t="s">
        <v>392</v>
      </c>
      <c r="B1209" s="30" t="s">
        <v>392</v>
      </c>
      <c r="C1209" s="29" t="s">
        <v>777</v>
      </c>
      <c r="D1209" s="30">
        <v>3</v>
      </c>
      <c r="E1209" s="32">
        <f t="shared" si="337"/>
        <v>0</v>
      </c>
      <c r="F1209" s="32"/>
      <c r="G1209" s="141"/>
      <c r="H1209" s="32"/>
      <c r="I1209" s="86">
        <v>0</v>
      </c>
      <c r="J1209" s="85">
        <f t="shared" si="336"/>
        <v>14591.2</v>
      </c>
      <c r="K1209" s="32"/>
      <c r="L1209" s="141"/>
      <c r="M1209" s="32"/>
      <c r="N1209" s="86">
        <v>14591.2</v>
      </c>
      <c r="O1209" s="85">
        <f t="shared" si="338"/>
        <v>9672.2199999999993</v>
      </c>
      <c r="P1209" s="32"/>
      <c r="Q1209" s="141"/>
      <c r="R1209" s="32"/>
      <c r="S1209" s="86">
        <v>9672.2199999999993</v>
      </c>
      <c r="T1209" s="85">
        <f t="shared" si="332"/>
        <v>66.28803662481495</v>
      </c>
      <c r="U1209" s="32" t="str">
        <f t="shared" si="329"/>
        <v xml:space="preserve"> </v>
      </c>
      <c r="V1209" s="32" t="str">
        <f t="shared" si="330"/>
        <v xml:space="preserve"> </v>
      </c>
      <c r="W1209" s="32" t="str">
        <f t="shared" si="331"/>
        <v xml:space="preserve"> </v>
      </c>
      <c r="X1209" s="86">
        <f t="shared" si="333"/>
        <v>66.28803662481495</v>
      </c>
    </row>
    <row r="1210" spans="1:24" s="125" customFormat="1" ht="39.950000000000003" customHeight="1" x14ac:dyDescent="0.2">
      <c r="A1210" s="68" t="s">
        <v>392</v>
      </c>
      <c r="B1210" s="30" t="s">
        <v>392</v>
      </c>
      <c r="C1210" s="29" t="s">
        <v>778</v>
      </c>
      <c r="D1210" s="30">
        <v>3</v>
      </c>
      <c r="E1210" s="32">
        <f t="shared" si="337"/>
        <v>0</v>
      </c>
      <c r="F1210" s="32"/>
      <c r="G1210" s="141"/>
      <c r="H1210" s="32"/>
      <c r="I1210" s="86">
        <v>0</v>
      </c>
      <c r="J1210" s="85">
        <f t="shared" si="336"/>
        <v>19246.3</v>
      </c>
      <c r="K1210" s="32"/>
      <c r="L1210" s="141"/>
      <c r="M1210" s="32"/>
      <c r="N1210" s="86">
        <v>19246.3</v>
      </c>
      <c r="O1210" s="85">
        <f t="shared" si="338"/>
        <v>14660.37</v>
      </c>
      <c r="P1210" s="32"/>
      <c r="Q1210" s="141"/>
      <c r="R1210" s="32"/>
      <c r="S1210" s="86">
        <v>14660.37</v>
      </c>
      <c r="T1210" s="85">
        <f t="shared" si="332"/>
        <v>76.17240716397437</v>
      </c>
      <c r="U1210" s="32" t="str">
        <f t="shared" si="329"/>
        <v xml:space="preserve"> </v>
      </c>
      <c r="V1210" s="32" t="str">
        <f t="shared" si="330"/>
        <v xml:space="preserve"> </v>
      </c>
      <c r="W1210" s="32" t="str">
        <f t="shared" si="331"/>
        <v xml:space="preserve"> </v>
      </c>
      <c r="X1210" s="86">
        <f t="shared" si="333"/>
        <v>76.17240716397437</v>
      </c>
    </row>
    <row r="1211" spans="1:24" s="125" customFormat="1" ht="30" customHeight="1" x14ac:dyDescent="0.2">
      <c r="A1211" s="68" t="s">
        <v>392</v>
      </c>
      <c r="B1211" s="30" t="s">
        <v>392</v>
      </c>
      <c r="C1211" s="29" t="s">
        <v>779</v>
      </c>
      <c r="D1211" s="30">
        <v>3</v>
      </c>
      <c r="E1211" s="32">
        <f t="shared" si="337"/>
        <v>0</v>
      </c>
      <c r="F1211" s="32"/>
      <c r="G1211" s="141"/>
      <c r="H1211" s="32"/>
      <c r="I1211" s="86">
        <v>0</v>
      </c>
      <c r="J1211" s="85">
        <f t="shared" si="336"/>
        <v>9670.7999999999993</v>
      </c>
      <c r="K1211" s="32"/>
      <c r="L1211" s="141"/>
      <c r="M1211" s="32"/>
      <c r="N1211" s="86">
        <v>9670.7999999999993</v>
      </c>
      <c r="O1211" s="85">
        <f t="shared" si="338"/>
        <v>6212.91</v>
      </c>
      <c r="P1211" s="32"/>
      <c r="Q1211" s="141"/>
      <c r="R1211" s="32"/>
      <c r="S1211" s="86">
        <v>6212.91</v>
      </c>
      <c r="T1211" s="85">
        <f t="shared" si="332"/>
        <v>64.244012904826903</v>
      </c>
      <c r="U1211" s="32" t="str">
        <f t="shared" si="329"/>
        <v xml:space="preserve"> </v>
      </c>
      <c r="V1211" s="32" t="str">
        <f t="shared" si="330"/>
        <v xml:space="preserve"> </v>
      </c>
      <c r="W1211" s="32" t="str">
        <f t="shared" si="331"/>
        <v xml:space="preserve"> </v>
      </c>
      <c r="X1211" s="86">
        <f t="shared" si="333"/>
        <v>64.244012904826903</v>
      </c>
    </row>
    <row r="1212" spans="1:24" s="125" customFormat="1" ht="30" customHeight="1" x14ac:dyDescent="0.2">
      <c r="A1212" s="68" t="s">
        <v>392</v>
      </c>
      <c r="B1212" s="30" t="s">
        <v>392</v>
      </c>
      <c r="C1212" s="29" t="s">
        <v>780</v>
      </c>
      <c r="D1212" s="30">
        <v>3</v>
      </c>
      <c r="E1212" s="32">
        <f t="shared" si="337"/>
        <v>0</v>
      </c>
      <c r="F1212" s="32"/>
      <c r="G1212" s="141"/>
      <c r="H1212" s="32"/>
      <c r="I1212" s="86">
        <v>0</v>
      </c>
      <c r="J1212" s="85">
        <f t="shared" si="336"/>
        <v>12150.2</v>
      </c>
      <c r="K1212" s="32"/>
      <c r="L1212" s="141"/>
      <c r="M1212" s="32"/>
      <c r="N1212" s="86">
        <v>12150.2</v>
      </c>
      <c r="O1212" s="85">
        <f t="shared" si="338"/>
        <v>3601.55</v>
      </c>
      <c r="P1212" s="32"/>
      <c r="Q1212" s="141"/>
      <c r="R1212" s="32"/>
      <c r="S1212" s="86">
        <v>3601.55</v>
      </c>
      <c r="T1212" s="85">
        <f t="shared" si="332"/>
        <v>29.641898898783559</v>
      </c>
      <c r="U1212" s="32" t="str">
        <f t="shared" si="329"/>
        <v xml:space="preserve"> </v>
      </c>
      <c r="V1212" s="32" t="str">
        <f t="shared" si="330"/>
        <v xml:space="preserve"> </v>
      </c>
      <c r="W1212" s="32" t="str">
        <f t="shared" si="331"/>
        <v xml:space="preserve"> </v>
      </c>
      <c r="X1212" s="86">
        <f t="shared" si="333"/>
        <v>29.641898898783559</v>
      </c>
    </row>
    <row r="1213" spans="1:24" s="124" customFormat="1" ht="30" customHeight="1" x14ac:dyDescent="0.2">
      <c r="A1213" s="70" t="s">
        <v>392</v>
      </c>
      <c r="B1213" s="52" t="s">
        <v>392</v>
      </c>
      <c r="C1213" s="53" t="s">
        <v>11</v>
      </c>
      <c r="D1213" s="52">
        <v>3</v>
      </c>
      <c r="E1213" s="61">
        <f>SUM(F1213:I1213)</f>
        <v>0</v>
      </c>
      <c r="F1213" s="61">
        <f>SUM(F1214:F1254)</f>
        <v>0</v>
      </c>
      <c r="G1213" s="61">
        <f>SUM(G1214:G1254)</f>
        <v>0</v>
      </c>
      <c r="H1213" s="61">
        <f>SUM(H1214:H1254)</f>
        <v>0</v>
      </c>
      <c r="I1213" s="88">
        <f>SUM(I1214:I1254)</f>
        <v>0</v>
      </c>
      <c r="J1213" s="87">
        <f>SUM(K1213:N1213)</f>
        <v>922174</v>
      </c>
      <c r="K1213" s="61">
        <f>SUM(K1214:K1254)</f>
        <v>0</v>
      </c>
      <c r="L1213" s="61">
        <f>SUM(L1214:L1254)</f>
        <v>0</v>
      </c>
      <c r="M1213" s="61">
        <f>SUM(M1214:M1254)</f>
        <v>0</v>
      </c>
      <c r="N1213" s="88">
        <f>SUM(N1214:N1254)</f>
        <v>922174</v>
      </c>
      <c r="O1213" s="87">
        <f t="shared" si="338"/>
        <v>435398.34999999992</v>
      </c>
      <c r="P1213" s="61">
        <f>SUM(P1214:P1254)</f>
        <v>0</v>
      </c>
      <c r="Q1213" s="61">
        <f>SUM(Q1214:Q1254)</f>
        <v>0</v>
      </c>
      <c r="R1213" s="61">
        <f>SUM(R1214:R1254)</f>
        <v>0</v>
      </c>
      <c r="S1213" s="88">
        <f>SUM(S1214:S1254)</f>
        <v>435398.34999999992</v>
      </c>
      <c r="T1213" s="87">
        <f t="shared" si="332"/>
        <v>47.214338075027044</v>
      </c>
      <c r="U1213" s="61" t="str">
        <f t="shared" si="329"/>
        <v xml:space="preserve"> </v>
      </c>
      <c r="V1213" s="61" t="str">
        <f t="shared" si="330"/>
        <v xml:space="preserve"> </v>
      </c>
      <c r="W1213" s="61" t="str">
        <f t="shared" si="331"/>
        <v xml:space="preserve"> </v>
      </c>
      <c r="X1213" s="88">
        <f t="shared" si="333"/>
        <v>47.214338075027044</v>
      </c>
    </row>
    <row r="1214" spans="1:24" s="125" customFormat="1" ht="30" customHeight="1" x14ac:dyDescent="0.2">
      <c r="A1214" s="68" t="s">
        <v>392</v>
      </c>
      <c r="B1214" s="30" t="s">
        <v>392</v>
      </c>
      <c r="C1214" s="29" t="s">
        <v>781</v>
      </c>
      <c r="D1214" s="30">
        <v>3</v>
      </c>
      <c r="E1214" s="32">
        <f>SUM(F1214:I1214)</f>
        <v>0</v>
      </c>
      <c r="F1214" s="32"/>
      <c r="G1214" s="141"/>
      <c r="H1214" s="32"/>
      <c r="I1214" s="86">
        <v>0</v>
      </c>
      <c r="J1214" s="85">
        <f>SUM(K1214:N1214)</f>
        <v>17510</v>
      </c>
      <c r="K1214" s="32"/>
      <c r="L1214" s="141"/>
      <c r="M1214" s="32"/>
      <c r="N1214" s="86">
        <v>17510</v>
      </c>
      <c r="O1214" s="85">
        <f t="shared" si="338"/>
        <v>372</v>
      </c>
      <c r="P1214" s="32"/>
      <c r="Q1214" s="141"/>
      <c r="R1214" s="32"/>
      <c r="S1214" s="86">
        <v>372</v>
      </c>
      <c r="T1214" s="85">
        <f t="shared" si="332"/>
        <v>2.1245002855511137</v>
      </c>
      <c r="U1214" s="32" t="str">
        <f t="shared" si="329"/>
        <v xml:space="preserve"> </v>
      </c>
      <c r="V1214" s="32" t="str">
        <f t="shared" si="330"/>
        <v xml:space="preserve"> </v>
      </c>
      <c r="W1214" s="32" t="str">
        <f t="shared" si="331"/>
        <v xml:space="preserve"> </v>
      </c>
      <c r="X1214" s="86">
        <f t="shared" si="333"/>
        <v>2.1245002855511137</v>
      </c>
    </row>
    <row r="1215" spans="1:24" s="125" customFormat="1" ht="39.950000000000003" customHeight="1" x14ac:dyDescent="0.2">
      <c r="A1215" s="68" t="s">
        <v>392</v>
      </c>
      <c r="B1215" s="30" t="s">
        <v>392</v>
      </c>
      <c r="C1215" s="29" t="s">
        <v>517</v>
      </c>
      <c r="D1215" s="30">
        <v>3</v>
      </c>
      <c r="E1215" s="32">
        <f t="shared" ref="E1215:E1220" si="339">SUM(F1215:I1215)</f>
        <v>0</v>
      </c>
      <c r="F1215" s="32"/>
      <c r="G1215" s="141"/>
      <c r="H1215" s="32"/>
      <c r="I1215" s="86">
        <v>0</v>
      </c>
      <c r="J1215" s="85">
        <f t="shared" ref="J1215:J1278" si="340">SUM(K1215:N1215)</f>
        <v>22083.9</v>
      </c>
      <c r="K1215" s="32"/>
      <c r="L1215" s="141"/>
      <c r="M1215" s="32"/>
      <c r="N1215" s="86">
        <v>22083.9</v>
      </c>
      <c r="O1215" s="85">
        <f t="shared" si="338"/>
        <v>4122.63</v>
      </c>
      <c r="P1215" s="32"/>
      <c r="Q1215" s="141"/>
      <c r="R1215" s="32"/>
      <c r="S1215" s="86">
        <v>4122.63</v>
      </c>
      <c r="T1215" s="85">
        <f t="shared" si="332"/>
        <v>18.6680341787456</v>
      </c>
      <c r="U1215" s="32" t="str">
        <f t="shared" si="329"/>
        <v xml:space="preserve"> </v>
      </c>
      <c r="V1215" s="32" t="str">
        <f t="shared" si="330"/>
        <v xml:space="preserve"> </v>
      </c>
      <c r="W1215" s="32" t="str">
        <f t="shared" si="331"/>
        <v xml:space="preserve"> </v>
      </c>
      <c r="X1215" s="86">
        <f t="shared" si="333"/>
        <v>18.6680341787456</v>
      </c>
    </row>
    <row r="1216" spans="1:24" s="125" customFormat="1" ht="30" customHeight="1" x14ac:dyDescent="0.2">
      <c r="A1216" s="68" t="s">
        <v>392</v>
      </c>
      <c r="B1216" s="30" t="s">
        <v>392</v>
      </c>
      <c r="C1216" s="29" t="s">
        <v>518</v>
      </c>
      <c r="D1216" s="30">
        <v>3</v>
      </c>
      <c r="E1216" s="32">
        <f t="shared" si="339"/>
        <v>0</v>
      </c>
      <c r="F1216" s="32"/>
      <c r="G1216" s="141"/>
      <c r="H1216" s="32"/>
      <c r="I1216" s="86">
        <v>0</v>
      </c>
      <c r="J1216" s="85">
        <f t="shared" si="340"/>
        <v>1200.5</v>
      </c>
      <c r="K1216" s="32"/>
      <c r="L1216" s="141"/>
      <c r="M1216" s="32"/>
      <c r="N1216" s="86">
        <v>1200.5</v>
      </c>
      <c r="O1216" s="85">
        <f t="shared" si="338"/>
        <v>556.4</v>
      </c>
      <c r="P1216" s="32"/>
      <c r="Q1216" s="141"/>
      <c r="R1216" s="32"/>
      <c r="S1216" s="86">
        <v>556.4</v>
      </c>
      <c r="T1216" s="85">
        <f t="shared" si="332"/>
        <v>46.347355268638061</v>
      </c>
      <c r="U1216" s="32" t="str">
        <f t="shared" si="329"/>
        <v xml:space="preserve"> </v>
      </c>
      <c r="V1216" s="32" t="str">
        <f t="shared" si="330"/>
        <v xml:space="preserve"> </v>
      </c>
      <c r="W1216" s="32" t="str">
        <f t="shared" si="331"/>
        <v xml:space="preserve"> </v>
      </c>
      <c r="X1216" s="86">
        <f t="shared" si="333"/>
        <v>46.347355268638061</v>
      </c>
    </row>
    <row r="1217" spans="1:24" s="125" customFormat="1" ht="39.950000000000003" customHeight="1" x14ac:dyDescent="0.2">
      <c r="A1217" s="68" t="s">
        <v>392</v>
      </c>
      <c r="B1217" s="30" t="s">
        <v>392</v>
      </c>
      <c r="C1217" s="29" t="s">
        <v>519</v>
      </c>
      <c r="D1217" s="30">
        <v>3</v>
      </c>
      <c r="E1217" s="32">
        <f t="shared" si="339"/>
        <v>0</v>
      </c>
      <c r="F1217" s="32"/>
      <c r="G1217" s="141"/>
      <c r="H1217" s="32"/>
      <c r="I1217" s="86">
        <v>0</v>
      </c>
      <c r="J1217" s="85">
        <f t="shared" si="340"/>
        <v>3300.5</v>
      </c>
      <c r="K1217" s="32"/>
      <c r="L1217" s="141"/>
      <c r="M1217" s="32"/>
      <c r="N1217" s="86">
        <v>3300.5</v>
      </c>
      <c r="O1217" s="85">
        <f t="shared" si="338"/>
        <v>556.4</v>
      </c>
      <c r="P1217" s="32"/>
      <c r="Q1217" s="141"/>
      <c r="R1217" s="32"/>
      <c r="S1217" s="86">
        <v>556.4</v>
      </c>
      <c r="T1217" s="85">
        <f t="shared" si="332"/>
        <v>16.858051810331766</v>
      </c>
      <c r="U1217" s="32" t="str">
        <f t="shared" si="329"/>
        <v xml:space="preserve"> </v>
      </c>
      <c r="V1217" s="32" t="str">
        <f t="shared" si="330"/>
        <v xml:space="preserve"> </v>
      </c>
      <c r="W1217" s="32" t="str">
        <f t="shared" si="331"/>
        <v xml:space="preserve"> </v>
      </c>
      <c r="X1217" s="86">
        <f t="shared" si="333"/>
        <v>16.858051810331766</v>
      </c>
    </row>
    <row r="1218" spans="1:24" s="125" customFormat="1" ht="39.950000000000003" customHeight="1" x14ac:dyDescent="0.2">
      <c r="A1218" s="68" t="s">
        <v>392</v>
      </c>
      <c r="B1218" s="30" t="s">
        <v>392</v>
      </c>
      <c r="C1218" s="29" t="s">
        <v>782</v>
      </c>
      <c r="D1218" s="30">
        <v>3</v>
      </c>
      <c r="E1218" s="32">
        <f t="shared" si="339"/>
        <v>0</v>
      </c>
      <c r="F1218" s="32"/>
      <c r="G1218" s="141"/>
      <c r="H1218" s="32"/>
      <c r="I1218" s="86">
        <v>0</v>
      </c>
      <c r="J1218" s="85">
        <f t="shared" si="340"/>
        <v>2880.5</v>
      </c>
      <c r="K1218" s="32"/>
      <c r="L1218" s="141"/>
      <c r="M1218" s="32"/>
      <c r="N1218" s="86">
        <v>2880.5</v>
      </c>
      <c r="O1218" s="85">
        <f t="shared" si="338"/>
        <v>556.4</v>
      </c>
      <c r="P1218" s="32"/>
      <c r="Q1218" s="141"/>
      <c r="R1218" s="32"/>
      <c r="S1218" s="86">
        <v>556.4</v>
      </c>
      <c r="T1218" s="85">
        <f t="shared" si="332"/>
        <v>19.316090956431175</v>
      </c>
      <c r="U1218" s="32" t="str">
        <f t="shared" si="329"/>
        <v xml:space="preserve"> </v>
      </c>
      <c r="V1218" s="32" t="str">
        <f t="shared" si="330"/>
        <v xml:space="preserve"> </v>
      </c>
      <c r="W1218" s="32" t="str">
        <f t="shared" si="331"/>
        <v xml:space="preserve"> </v>
      </c>
      <c r="X1218" s="86">
        <f t="shared" si="333"/>
        <v>19.316090956431175</v>
      </c>
    </row>
    <row r="1219" spans="1:24" s="125" customFormat="1" ht="39.950000000000003" customHeight="1" x14ac:dyDescent="0.2">
      <c r="A1219" s="68" t="s">
        <v>392</v>
      </c>
      <c r="B1219" s="30" t="s">
        <v>392</v>
      </c>
      <c r="C1219" s="29" t="s">
        <v>520</v>
      </c>
      <c r="D1219" s="30">
        <v>3</v>
      </c>
      <c r="E1219" s="32">
        <f t="shared" si="339"/>
        <v>0</v>
      </c>
      <c r="F1219" s="32"/>
      <c r="G1219" s="141"/>
      <c r="H1219" s="32"/>
      <c r="I1219" s="86">
        <v>0</v>
      </c>
      <c r="J1219" s="85">
        <f t="shared" si="340"/>
        <v>1200.5</v>
      </c>
      <c r="K1219" s="32"/>
      <c r="L1219" s="141"/>
      <c r="M1219" s="32"/>
      <c r="N1219" s="86">
        <v>1200.5</v>
      </c>
      <c r="O1219" s="85">
        <f t="shared" si="338"/>
        <v>556.4</v>
      </c>
      <c r="P1219" s="32"/>
      <c r="Q1219" s="141"/>
      <c r="R1219" s="32"/>
      <c r="S1219" s="86">
        <v>556.4</v>
      </c>
      <c r="T1219" s="85">
        <f t="shared" si="332"/>
        <v>46.347355268638061</v>
      </c>
      <c r="U1219" s="32" t="str">
        <f t="shared" si="329"/>
        <v xml:space="preserve"> </v>
      </c>
      <c r="V1219" s="32" t="str">
        <f t="shared" si="330"/>
        <v xml:space="preserve"> </v>
      </c>
      <c r="W1219" s="32" t="str">
        <f t="shared" si="331"/>
        <v xml:space="preserve"> </v>
      </c>
      <c r="X1219" s="86">
        <f t="shared" si="333"/>
        <v>46.347355268638061</v>
      </c>
    </row>
    <row r="1220" spans="1:24" s="125" customFormat="1" ht="30" customHeight="1" x14ac:dyDescent="0.2">
      <c r="A1220" s="68" t="s">
        <v>392</v>
      </c>
      <c r="B1220" s="30" t="s">
        <v>392</v>
      </c>
      <c r="C1220" s="29" t="s">
        <v>521</v>
      </c>
      <c r="D1220" s="30">
        <v>3</v>
      </c>
      <c r="E1220" s="32">
        <f t="shared" si="339"/>
        <v>0</v>
      </c>
      <c r="F1220" s="32"/>
      <c r="G1220" s="141"/>
      <c r="H1220" s="32"/>
      <c r="I1220" s="86">
        <v>0</v>
      </c>
      <c r="J1220" s="85">
        <f t="shared" si="340"/>
        <v>2460.5</v>
      </c>
      <c r="K1220" s="32"/>
      <c r="L1220" s="141"/>
      <c r="M1220" s="32"/>
      <c r="N1220" s="86">
        <v>2460.5</v>
      </c>
      <c r="O1220" s="85">
        <f t="shared" si="338"/>
        <v>556.4</v>
      </c>
      <c r="P1220" s="32"/>
      <c r="Q1220" s="141"/>
      <c r="R1220" s="32"/>
      <c r="S1220" s="86">
        <v>556.4</v>
      </c>
      <c r="T1220" s="85">
        <f t="shared" si="332"/>
        <v>22.613289981711031</v>
      </c>
      <c r="U1220" s="32" t="str">
        <f t="shared" ref="U1220:U1283" si="341">IF(K1220=0," ",P1220/K1220*100)</f>
        <v xml:space="preserve"> </v>
      </c>
      <c r="V1220" s="32" t="str">
        <f t="shared" ref="V1220:V1283" si="342">IF(L1220=0," ",Q1220/L1220*100)</f>
        <v xml:space="preserve"> </v>
      </c>
      <c r="W1220" s="32" t="str">
        <f t="shared" ref="W1220:W1283" si="343">IF(M1220=0," ",R1220/M1220*100)</f>
        <v xml:space="preserve"> </v>
      </c>
      <c r="X1220" s="86">
        <f t="shared" si="333"/>
        <v>22.613289981711031</v>
      </c>
    </row>
    <row r="1221" spans="1:24" s="125" customFormat="1" ht="30" customHeight="1" x14ac:dyDescent="0.2">
      <c r="A1221" s="68" t="s">
        <v>392</v>
      </c>
      <c r="B1221" s="30" t="s">
        <v>392</v>
      </c>
      <c r="C1221" s="29" t="s">
        <v>783</v>
      </c>
      <c r="D1221" s="30">
        <v>3</v>
      </c>
      <c r="E1221" s="32">
        <f t="shared" ref="E1221:E1226" si="344">SUM(F1221:I1221)</f>
        <v>0</v>
      </c>
      <c r="F1221" s="32"/>
      <c r="G1221" s="141"/>
      <c r="H1221" s="32"/>
      <c r="I1221" s="86">
        <v>0</v>
      </c>
      <c r="J1221" s="85">
        <f t="shared" si="340"/>
        <v>2180.5</v>
      </c>
      <c r="K1221" s="32"/>
      <c r="L1221" s="141"/>
      <c r="M1221" s="32"/>
      <c r="N1221" s="86">
        <v>2180.5</v>
      </c>
      <c r="O1221" s="85">
        <f t="shared" si="338"/>
        <v>1496.13</v>
      </c>
      <c r="P1221" s="32"/>
      <c r="Q1221" s="141"/>
      <c r="R1221" s="32"/>
      <c r="S1221" s="86">
        <v>1496.13</v>
      </c>
      <c r="T1221" s="85">
        <f t="shared" si="332"/>
        <v>68.614079339601005</v>
      </c>
      <c r="U1221" s="32" t="str">
        <f t="shared" si="341"/>
        <v xml:space="preserve"> </v>
      </c>
      <c r="V1221" s="32" t="str">
        <f t="shared" si="342"/>
        <v xml:space="preserve"> </v>
      </c>
      <c r="W1221" s="32" t="str">
        <f t="shared" si="343"/>
        <v xml:space="preserve"> </v>
      </c>
      <c r="X1221" s="86">
        <f t="shared" si="333"/>
        <v>68.614079339601005</v>
      </c>
    </row>
    <row r="1222" spans="1:24" s="125" customFormat="1" ht="30" customHeight="1" x14ac:dyDescent="0.2">
      <c r="A1222" s="68" t="s">
        <v>392</v>
      </c>
      <c r="B1222" s="30" t="s">
        <v>392</v>
      </c>
      <c r="C1222" s="29" t="s">
        <v>784</v>
      </c>
      <c r="D1222" s="30">
        <v>3</v>
      </c>
      <c r="E1222" s="32">
        <f t="shared" si="344"/>
        <v>0</v>
      </c>
      <c r="F1222" s="32"/>
      <c r="G1222" s="141"/>
      <c r="H1222" s="32"/>
      <c r="I1222" s="86">
        <v>0</v>
      </c>
      <c r="J1222" s="85">
        <f t="shared" si="340"/>
        <v>1200.5</v>
      </c>
      <c r="K1222" s="32"/>
      <c r="L1222" s="141"/>
      <c r="M1222" s="32"/>
      <c r="N1222" s="86">
        <v>1200.5</v>
      </c>
      <c r="O1222" s="85">
        <f t="shared" si="338"/>
        <v>556.4</v>
      </c>
      <c r="P1222" s="32"/>
      <c r="Q1222" s="141"/>
      <c r="R1222" s="32"/>
      <c r="S1222" s="86">
        <v>556.4</v>
      </c>
      <c r="T1222" s="85">
        <f t="shared" ref="T1222:T1285" si="345">IF(J1222=0," ",O1222/J1222*100)</f>
        <v>46.347355268638061</v>
      </c>
      <c r="U1222" s="32" t="str">
        <f t="shared" si="341"/>
        <v xml:space="preserve"> </v>
      </c>
      <c r="V1222" s="32" t="str">
        <f t="shared" si="342"/>
        <v xml:space="preserve"> </v>
      </c>
      <c r="W1222" s="32" t="str">
        <f t="shared" si="343"/>
        <v xml:space="preserve"> </v>
      </c>
      <c r="X1222" s="86">
        <f t="shared" ref="X1222:X1285" si="346">IF(N1222=0," ",S1222/N1222*100)</f>
        <v>46.347355268638061</v>
      </c>
    </row>
    <row r="1223" spans="1:24" s="125" customFormat="1" ht="30" customHeight="1" x14ac:dyDescent="0.2">
      <c r="A1223" s="68" t="s">
        <v>392</v>
      </c>
      <c r="B1223" s="30" t="s">
        <v>392</v>
      </c>
      <c r="C1223" s="29" t="s">
        <v>722</v>
      </c>
      <c r="D1223" s="30">
        <v>3</v>
      </c>
      <c r="E1223" s="32">
        <f t="shared" si="344"/>
        <v>0</v>
      </c>
      <c r="F1223" s="32"/>
      <c r="G1223" s="141"/>
      <c r="H1223" s="32"/>
      <c r="I1223" s="86">
        <v>0</v>
      </c>
      <c r="J1223" s="85">
        <f t="shared" si="340"/>
        <v>1200.5</v>
      </c>
      <c r="K1223" s="32"/>
      <c r="L1223" s="141"/>
      <c r="M1223" s="32"/>
      <c r="N1223" s="86">
        <v>1200.5</v>
      </c>
      <c r="O1223" s="85">
        <f t="shared" si="338"/>
        <v>556.4</v>
      </c>
      <c r="P1223" s="32"/>
      <c r="Q1223" s="141"/>
      <c r="R1223" s="32"/>
      <c r="S1223" s="86">
        <v>556.4</v>
      </c>
      <c r="T1223" s="85">
        <f t="shared" si="345"/>
        <v>46.347355268638061</v>
      </c>
      <c r="U1223" s="32" t="str">
        <f t="shared" si="341"/>
        <v xml:space="preserve"> </v>
      </c>
      <c r="V1223" s="32" t="str">
        <f t="shared" si="342"/>
        <v xml:space="preserve"> </v>
      </c>
      <c r="W1223" s="32" t="str">
        <f t="shared" si="343"/>
        <v xml:space="preserve"> </v>
      </c>
      <c r="X1223" s="86">
        <f t="shared" si="346"/>
        <v>46.347355268638061</v>
      </c>
    </row>
    <row r="1224" spans="1:24" s="125" customFormat="1" ht="30" customHeight="1" x14ac:dyDescent="0.2">
      <c r="A1224" s="68" t="s">
        <v>392</v>
      </c>
      <c r="B1224" s="30" t="s">
        <v>392</v>
      </c>
      <c r="C1224" s="29" t="s">
        <v>785</v>
      </c>
      <c r="D1224" s="30">
        <v>3</v>
      </c>
      <c r="E1224" s="32">
        <f t="shared" si="344"/>
        <v>0</v>
      </c>
      <c r="F1224" s="32"/>
      <c r="G1224" s="141"/>
      <c r="H1224" s="32"/>
      <c r="I1224" s="86">
        <v>0</v>
      </c>
      <c r="J1224" s="85">
        <f t="shared" si="340"/>
        <v>1200.5</v>
      </c>
      <c r="K1224" s="32"/>
      <c r="L1224" s="141"/>
      <c r="M1224" s="32"/>
      <c r="N1224" s="86">
        <v>1200.5</v>
      </c>
      <c r="O1224" s="85">
        <f t="shared" si="338"/>
        <v>556.4</v>
      </c>
      <c r="P1224" s="32"/>
      <c r="Q1224" s="141"/>
      <c r="R1224" s="32"/>
      <c r="S1224" s="86">
        <v>556.4</v>
      </c>
      <c r="T1224" s="85">
        <f t="shared" si="345"/>
        <v>46.347355268638061</v>
      </c>
      <c r="U1224" s="32" t="str">
        <f t="shared" si="341"/>
        <v xml:space="preserve"> </v>
      </c>
      <c r="V1224" s="32" t="str">
        <f t="shared" si="342"/>
        <v xml:space="preserve"> </v>
      </c>
      <c r="W1224" s="32" t="str">
        <f t="shared" si="343"/>
        <v xml:space="preserve"> </v>
      </c>
      <c r="X1224" s="86">
        <f t="shared" si="346"/>
        <v>46.347355268638061</v>
      </c>
    </row>
    <row r="1225" spans="1:24" s="125" customFormat="1" ht="39.950000000000003" customHeight="1" x14ac:dyDescent="0.2">
      <c r="A1225" s="68" t="s">
        <v>392</v>
      </c>
      <c r="B1225" s="30" t="s">
        <v>392</v>
      </c>
      <c r="C1225" s="29" t="s">
        <v>786</v>
      </c>
      <c r="D1225" s="30">
        <v>3</v>
      </c>
      <c r="E1225" s="32">
        <f t="shared" si="344"/>
        <v>0</v>
      </c>
      <c r="F1225" s="32"/>
      <c r="G1225" s="141"/>
      <c r="H1225" s="32"/>
      <c r="I1225" s="86">
        <v>0</v>
      </c>
      <c r="J1225" s="85">
        <f t="shared" si="340"/>
        <v>5886.3</v>
      </c>
      <c r="K1225" s="32"/>
      <c r="L1225" s="141"/>
      <c r="M1225" s="32"/>
      <c r="N1225" s="86">
        <v>5886.3</v>
      </c>
      <c r="O1225" s="85">
        <f t="shared" si="338"/>
        <v>0</v>
      </c>
      <c r="P1225" s="32"/>
      <c r="Q1225" s="141"/>
      <c r="R1225" s="32"/>
      <c r="S1225" s="86"/>
      <c r="T1225" s="85">
        <f t="shared" si="345"/>
        <v>0</v>
      </c>
      <c r="U1225" s="32" t="str">
        <f t="shared" si="341"/>
        <v xml:space="preserve"> </v>
      </c>
      <c r="V1225" s="32" t="str">
        <f t="shared" si="342"/>
        <v xml:space="preserve"> </v>
      </c>
      <c r="W1225" s="32" t="str">
        <f t="shared" si="343"/>
        <v xml:space="preserve"> </v>
      </c>
      <c r="X1225" s="86">
        <f t="shared" si="346"/>
        <v>0</v>
      </c>
    </row>
    <row r="1226" spans="1:24" s="125" customFormat="1" ht="30" customHeight="1" x14ac:dyDescent="0.2">
      <c r="A1226" s="68" t="s">
        <v>392</v>
      </c>
      <c r="B1226" s="30" t="s">
        <v>392</v>
      </c>
      <c r="C1226" s="29" t="s">
        <v>787</v>
      </c>
      <c r="D1226" s="30">
        <v>3</v>
      </c>
      <c r="E1226" s="32">
        <f t="shared" si="344"/>
        <v>0</v>
      </c>
      <c r="F1226" s="32"/>
      <c r="G1226" s="141"/>
      <c r="H1226" s="32"/>
      <c r="I1226" s="86">
        <v>0</v>
      </c>
      <c r="J1226" s="85">
        <f t="shared" si="340"/>
        <v>65460.1</v>
      </c>
      <c r="K1226" s="32"/>
      <c r="L1226" s="141"/>
      <c r="M1226" s="32"/>
      <c r="N1226" s="86">
        <v>65460.1</v>
      </c>
      <c r="O1226" s="85">
        <f t="shared" si="338"/>
        <v>64500.22</v>
      </c>
      <c r="P1226" s="32"/>
      <c r="Q1226" s="141"/>
      <c r="R1226" s="32"/>
      <c r="S1226" s="86">
        <v>64500.22</v>
      </c>
      <c r="T1226" s="85">
        <f t="shared" si="345"/>
        <v>98.533641103511911</v>
      </c>
      <c r="U1226" s="32" t="str">
        <f t="shared" si="341"/>
        <v xml:space="preserve"> </v>
      </c>
      <c r="V1226" s="32" t="str">
        <f t="shared" si="342"/>
        <v xml:space="preserve"> </v>
      </c>
      <c r="W1226" s="32" t="str">
        <f t="shared" si="343"/>
        <v xml:space="preserve"> </v>
      </c>
      <c r="X1226" s="86">
        <f t="shared" si="346"/>
        <v>98.533641103511911</v>
      </c>
    </row>
    <row r="1227" spans="1:24" s="125" customFormat="1" ht="30" customHeight="1" x14ac:dyDescent="0.2">
      <c r="A1227" s="68" t="s">
        <v>392</v>
      </c>
      <c r="B1227" s="30" t="s">
        <v>392</v>
      </c>
      <c r="C1227" s="29" t="s">
        <v>788</v>
      </c>
      <c r="D1227" s="30">
        <v>3</v>
      </c>
      <c r="E1227" s="32">
        <f t="shared" ref="E1227:E1277" si="347">SUM(F1227:I1227)</f>
        <v>0</v>
      </c>
      <c r="F1227" s="32"/>
      <c r="G1227" s="141"/>
      <c r="H1227" s="32"/>
      <c r="I1227" s="86">
        <v>0</v>
      </c>
      <c r="J1227" s="85">
        <f t="shared" si="340"/>
        <v>33828.699999999997</v>
      </c>
      <c r="K1227" s="32"/>
      <c r="L1227" s="141"/>
      <c r="M1227" s="32"/>
      <c r="N1227" s="86">
        <v>33828.699999999997</v>
      </c>
      <c r="O1227" s="85">
        <f t="shared" si="338"/>
        <v>15020.12</v>
      </c>
      <c r="P1227" s="32"/>
      <c r="Q1227" s="141"/>
      <c r="R1227" s="32"/>
      <c r="S1227" s="86">
        <v>15020.12</v>
      </c>
      <c r="T1227" s="85">
        <f t="shared" si="345"/>
        <v>44.400523815576719</v>
      </c>
      <c r="U1227" s="32" t="str">
        <f t="shared" si="341"/>
        <v xml:space="preserve"> </v>
      </c>
      <c r="V1227" s="32" t="str">
        <f t="shared" si="342"/>
        <v xml:space="preserve"> </v>
      </c>
      <c r="W1227" s="32" t="str">
        <f t="shared" si="343"/>
        <v xml:space="preserve"> </v>
      </c>
      <c r="X1227" s="86">
        <f t="shared" si="346"/>
        <v>44.400523815576719</v>
      </c>
    </row>
    <row r="1228" spans="1:24" s="125" customFormat="1" ht="30" customHeight="1" x14ac:dyDescent="0.2">
      <c r="A1228" s="68" t="s">
        <v>392</v>
      </c>
      <c r="B1228" s="30" t="s">
        <v>392</v>
      </c>
      <c r="C1228" s="29" t="s">
        <v>789</v>
      </c>
      <c r="D1228" s="30">
        <v>3</v>
      </c>
      <c r="E1228" s="32">
        <f t="shared" si="347"/>
        <v>0</v>
      </c>
      <c r="F1228" s="32"/>
      <c r="G1228" s="141"/>
      <c r="H1228" s="32"/>
      <c r="I1228" s="86">
        <v>0</v>
      </c>
      <c r="J1228" s="85">
        <f t="shared" si="340"/>
        <v>35432</v>
      </c>
      <c r="K1228" s="32"/>
      <c r="L1228" s="141"/>
      <c r="M1228" s="32"/>
      <c r="N1228" s="86">
        <v>35432</v>
      </c>
      <c r="O1228" s="85">
        <f t="shared" si="338"/>
        <v>15549.88</v>
      </c>
      <c r="P1228" s="32"/>
      <c r="Q1228" s="141"/>
      <c r="R1228" s="32"/>
      <c r="S1228" s="86">
        <v>15549.88</v>
      </c>
      <c r="T1228" s="85">
        <f t="shared" si="345"/>
        <v>43.886543237751184</v>
      </c>
      <c r="U1228" s="32" t="str">
        <f t="shared" si="341"/>
        <v xml:space="preserve"> </v>
      </c>
      <c r="V1228" s="32" t="str">
        <f t="shared" si="342"/>
        <v xml:space="preserve"> </v>
      </c>
      <c r="W1228" s="32" t="str">
        <f t="shared" si="343"/>
        <v xml:space="preserve"> </v>
      </c>
      <c r="X1228" s="86">
        <f t="shared" si="346"/>
        <v>43.886543237751184</v>
      </c>
    </row>
    <row r="1229" spans="1:24" s="125" customFormat="1" ht="30" customHeight="1" x14ac:dyDescent="0.2">
      <c r="A1229" s="68" t="s">
        <v>392</v>
      </c>
      <c r="B1229" s="30" t="s">
        <v>392</v>
      </c>
      <c r="C1229" s="29" t="s">
        <v>790</v>
      </c>
      <c r="D1229" s="30">
        <v>3</v>
      </c>
      <c r="E1229" s="32">
        <f t="shared" si="347"/>
        <v>0</v>
      </c>
      <c r="F1229" s="32"/>
      <c r="G1229" s="141"/>
      <c r="H1229" s="32"/>
      <c r="I1229" s="86">
        <v>0</v>
      </c>
      <c r="J1229" s="85">
        <f t="shared" si="340"/>
        <v>35022</v>
      </c>
      <c r="K1229" s="32"/>
      <c r="L1229" s="141"/>
      <c r="M1229" s="32"/>
      <c r="N1229" s="86">
        <v>35022</v>
      </c>
      <c r="O1229" s="85">
        <f t="shared" si="338"/>
        <v>15415.17</v>
      </c>
      <c r="P1229" s="32"/>
      <c r="Q1229" s="141"/>
      <c r="R1229" s="32"/>
      <c r="S1229" s="86">
        <v>15415.17</v>
      </c>
      <c r="T1229" s="85">
        <f t="shared" si="345"/>
        <v>44.015675860887441</v>
      </c>
      <c r="U1229" s="32" t="str">
        <f t="shared" si="341"/>
        <v xml:space="preserve"> </v>
      </c>
      <c r="V1229" s="32" t="str">
        <f t="shared" si="342"/>
        <v xml:space="preserve"> </v>
      </c>
      <c r="W1229" s="32" t="str">
        <f t="shared" si="343"/>
        <v xml:space="preserve"> </v>
      </c>
      <c r="X1229" s="86">
        <f t="shared" si="346"/>
        <v>44.015675860887441</v>
      </c>
    </row>
    <row r="1230" spans="1:24" s="125" customFormat="1" ht="39.950000000000003" customHeight="1" x14ac:dyDescent="0.2">
      <c r="A1230" s="68" t="s">
        <v>392</v>
      </c>
      <c r="B1230" s="30" t="s">
        <v>392</v>
      </c>
      <c r="C1230" s="29" t="s">
        <v>1174</v>
      </c>
      <c r="D1230" s="30">
        <v>3</v>
      </c>
      <c r="E1230" s="32">
        <f t="shared" si="347"/>
        <v>0</v>
      </c>
      <c r="F1230" s="32"/>
      <c r="G1230" s="141"/>
      <c r="H1230" s="32"/>
      <c r="I1230" s="86">
        <v>0</v>
      </c>
      <c r="J1230" s="85">
        <f t="shared" si="340"/>
        <v>28825.9</v>
      </c>
      <c r="K1230" s="32"/>
      <c r="L1230" s="141"/>
      <c r="M1230" s="32"/>
      <c r="N1230" s="86">
        <v>28825.9</v>
      </c>
      <c r="O1230" s="85">
        <f t="shared" si="338"/>
        <v>13359.58</v>
      </c>
      <c r="P1230" s="32"/>
      <c r="Q1230" s="141"/>
      <c r="R1230" s="32"/>
      <c r="S1230" s="86">
        <v>13359.58</v>
      </c>
      <c r="T1230" s="85">
        <f t="shared" si="345"/>
        <v>46.345751563697924</v>
      </c>
      <c r="U1230" s="32" t="str">
        <f t="shared" si="341"/>
        <v xml:space="preserve"> </v>
      </c>
      <c r="V1230" s="32" t="str">
        <f t="shared" si="342"/>
        <v xml:space="preserve"> </v>
      </c>
      <c r="W1230" s="32" t="str">
        <f t="shared" si="343"/>
        <v xml:space="preserve"> </v>
      </c>
      <c r="X1230" s="86">
        <f t="shared" si="346"/>
        <v>46.345751563697924</v>
      </c>
    </row>
    <row r="1231" spans="1:24" s="125" customFormat="1" ht="39.950000000000003" customHeight="1" x14ac:dyDescent="0.2">
      <c r="A1231" s="68" t="s">
        <v>392</v>
      </c>
      <c r="B1231" s="30" t="s">
        <v>392</v>
      </c>
      <c r="C1231" s="29" t="s">
        <v>791</v>
      </c>
      <c r="D1231" s="30">
        <v>3</v>
      </c>
      <c r="E1231" s="32">
        <f t="shared" si="347"/>
        <v>0</v>
      </c>
      <c r="F1231" s="32"/>
      <c r="G1231" s="141"/>
      <c r="H1231" s="32"/>
      <c r="I1231" s="86">
        <v>0</v>
      </c>
      <c r="J1231" s="85">
        <f t="shared" si="340"/>
        <v>5396.8</v>
      </c>
      <c r="K1231" s="32"/>
      <c r="L1231" s="141"/>
      <c r="M1231" s="32"/>
      <c r="N1231" s="86">
        <v>5396.8</v>
      </c>
      <c r="O1231" s="85">
        <f t="shared" si="338"/>
        <v>2480.46</v>
      </c>
      <c r="P1231" s="32"/>
      <c r="Q1231" s="141"/>
      <c r="R1231" s="32"/>
      <c r="S1231" s="86">
        <v>2480.46</v>
      </c>
      <c r="T1231" s="85">
        <f t="shared" si="345"/>
        <v>45.961680996145866</v>
      </c>
      <c r="U1231" s="32" t="str">
        <f t="shared" si="341"/>
        <v xml:space="preserve"> </v>
      </c>
      <c r="V1231" s="32" t="str">
        <f t="shared" si="342"/>
        <v xml:space="preserve"> </v>
      </c>
      <c r="W1231" s="32" t="str">
        <f t="shared" si="343"/>
        <v xml:space="preserve"> </v>
      </c>
      <c r="X1231" s="86">
        <f t="shared" si="346"/>
        <v>45.961680996145866</v>
      </c>
    </row>
    <row r="1232" spans="1:24" s="125" customFormat="1" ht="30" customHeight="1" x14ac:dyDescent="0.2">
      <c r="A1232" s="68" t="s">
        <v>392</v>
      </c>
      <c r="B1232" s="30" t="s">
        <v>392</v>
      </c>
      <c r="C1232" s="29" t="s">
        <v>792</v>
      </c>
      <c r="D1232" s="30">
        <v>3</v>
      </c>
      <c r="E1232" s="32">
        <f t="shared" si="347"/>
        <v>0</v>
      </c>
      <c r="F1232" s="32"/>
      <c r="G1232" s="141"/>
      <c r="H1232" s="32"/>
      <c r="I1232" s="86">
        <v>0</v>
      </c>
      <c r="J1232" s="85">
        <f t="shared" si="340"/>
        <v>5396.8</v>
      </c>
      <c r="K1232" s="32"/>
      <c r="L1232" s="141"/>
      <c r="M1232" s="32"/>
      <c r="N1232" s="86">
        <v>5396.8</v>
      </c>
      <c r="O1232" s="85">
        <f t="shared" si="338"/>
        <v>2474.8000000000002</v>
      </c>
      <c r="P1232" s="32"/>
      <c r="Q1232" s="141"/>
      <c r="R1232" s="32"/>
      <c r="S1232" s="86">
        <v>2474.8000000000002</v>
      </c>
      <c r="T1232" s="85">
        <f t="shared" si="345"/>
        <v>45.856804032018978</v>
      </c>
      <c r="U1232" s="32" t="str">
        <f t="shared" si="341"/>
        <v xml:space="preserve"> </v>
      </c>
      <c r="V1232" s="32" t="str">
        <f t="shared" si="342"/>
        <v xml:space="preserve"> </v>
      </c>
      <c r="W1232" s="32" t="str">
        <f t="shared" si="343"/>
        <v xml:space="preserve"> </v>
      </c>
      <c r="X1232" s="86">
        <f t="shared" si="346"/>
        <v>45.856804032018978</v>
      </c>
    </row>
    <row r="1233" spans="1:24" s="125" customFormat="1" ht="39.950000000000003" customHeight="1" x14ac:dyDescent="0.2">
      <c r="A1233" s="68" t="s">
        <v>392</v>
      </c>
      <c r="B1233" s="30" t="s">
        <v>392</v>
      </c>
      <c r="C1233" s="29" t="s">
        <v>793</v>
      </c>
      <c r="D1233" s="30">
        <v>3</v>
      </c>
      <c r="E1233" s="32">
        <f t="shared" si="347"/>
        <v>0</v>
      </c>
      <c r="F1233" s="32"/>
      <c r="G1233" s="141"/>
      <c r="H1233" s="32"/>
      <c r="I1233" s="86">
        <v>0</v>
      </c>
      <c r="J1233" s="85">
        <f t="shared" si="340"/>
        <v>14625.4</v>
      </c>
      <c r="K1233" s="32"/>
      <c r="L1233" s="141"/>
      <c r="M1233" s="32"/>
      <c r="N1233" s="86">
        <v>14625.4</v>
      </c>
      <c r="O1233" s="85">
        <f t="shared" si="338"/>
        <v>6835.77</v>
      </c>
      <c r="P1233" s="32"/>
      <c r="Q1233" s="141"/>
      <c r="R1233" s="32"/>
      <c r="S1233" s="86">
        <v>6835.77</v>
      </c>
      <c r="T1233" s="85">
        <f t="shared" si="345"/>
        <v>46.73902935988076</v>
      </c>
      <c r="U1233" s="32" t="str">
        <f t="shared" si="341"/>
        <v xml:space="preserve"> </v>
      </c>
      <c r="V1233" s="32" t="str">
        <f t="shared" si="342"/>
        <v xml:space="preserve"> </v>
      </c>
      <c r="W1233" s="32" t="str">
        <f t="shared" si="343"/>
        <v xml:space="preserve"> </v>
      </c>
      <c r="X1233" s="86">
        <f t="shared" si="346"/>
        <v>46.73902935988076</v>
      </c>
    </row>
    <row r="1234" spans="1:24" s="125" customFormat="1" ht="30" customHeight="1" x14ac:dyDescent="0.2">
      <c r="A1234" s="68" t="s">
        <v>392</v>
      </c>
      <c r="B1234" s="30" t="s">
        <v>392</v>
      </c>
      <c r="C1234" s="29" t="s">
        <v>794</v>
      </c>
      <c r="D1234" s="30">
        <v>3</v>
      </c>
      <c r="E1234" s="32">
        <f t="shared" si="347"/>
        <v>0</v>
      </c>
      <c r="F1234" s="32"/>
      <c r="G1234" s="141"/>
      <c r="H1234" s="32"/>
      <c r="I1234" s="86">
        <v>0</v>
      </c>
      <c r="J1234" s="85">
        <f t="shared" si="340"/>
        <v>11771.6</v>
      </c>
      <c r="K1234" s="32"/>
      <c r="L1234" s="141"/>
      <c r="M1234" s="32"/>
      <c r="N1234" s="86">
        <v>11771.6</v>
      </c>
      <c r="O1234" s="85">
        <f t="shared" si="338"/>
        <v>5778.37</v>
      </c>
      <c r="P1234" s="32"/>
      <c r="Q1234" s="141"/>
      <c r="R1234" s="32"/>
      <c r="S1234" s="86">
        <v>5778.37</v>
      </c>
      <c r="T1234" s="85">
        <f t="shared" si="345"/>
        <v>49.087379795439865</v>
      </c>
      <c r="U1234" s="32" t="str">
        <f t="shared" si="341"/>
        <v xml:space="preserve"> </v>
      </c>
      <c r="V1234" s="32" t="str">
        <f t="shared" si="342"/>
        <v xml:space="preserve"> </v>
      </c>
      <c r="W1234" s="32" t="str">
        <f t="shared" si="343"/>
        <v xml:space="preserve"> </v>
      </c>
      <c r="X1234" s="86">
        <f t="shared" si="346"/>
        <v>49.087379795439865</v>
      </c>
    </row>
    <row r="1235" spans="1:24" s="125" customFormat="1" ht="39.950000000000003" customHeight="1" x14ac:dyDescent="0.2">
      <c r="A1235" s="68" t="s">
        <v>392</v>
      </c>
      <c r="B1235" s="30" t="s">
        <v>392</v>
      </c>
      <c r="C1235" s="29" t="s">
        <v>795</v>
      </c>
      <c r="D1235" s="30">
        <v>3</v>
      </c>
      <c r="E1235" s="32">
        <f t="shared" si="347"/>
        <v>0</v>
      </c>
      <c r="F1235" s="32"/>
      <c r="G1235" s="141"/>
      <c r="H1235" s="32"/>
      <c r="I1235" s="86">
        <v>0</v>
      </c>
      <c r="J1235" s="85">
        <f t="shared" si="340"/>
        <v>11038.4</v>
      </c>
      <c r="K1235" s="32"/>
      <c r="L1235" s="141"/>
      <c r="M1235" s="32"/>
      <c r="N1235" s="86">
        <v>11038.4</v>
      </c>
      <c r="O1235" s="85">
        <f t="shared" si="338"/>
        <v>5481.39</v>
      </c>
      <c r="P1235" s="32"/>
      <c r="Q1235" s="141"/>
      <c r="R1235" s="32"/>
      <c r="S1235" s="86">
        <v>5481.39</v>
      </c>
      <c r="T1235" s="85">
        <f t="shared" si="345"/>
        <v>49.657468473691843</v>
      </c>
      <c r="U1235" s="32" t="str">
        <f t="shared" si="341"/>
        <v xml:space="preserve"> </v>
      </c>
      <c r="V1235" s="32" t="str">
        <f t="shared" si="342"/>
        <v xml:space="preserve"> </v>
      </c>
      <c r="W1235" s="32" t="str">
        <f t="shared" si="343"/>
        <v xml:space="preserve"> </v>
      </c>
      <c r="X1235" s="86">
        <f t="shared" si="346"/>
        <v>49.657468473691843</v>
      </c>
    </row>
    <row r="1236" spans="1:24" s="125" customFormat="1" ht="39.950000000000003" customHeight="1" x14ac:dyDescent="0.2">
      <c r="A1236" s="68" t="s">
        <v>392</v>
      </c>
      <c r="B1236" s="30" t="s">
        <v>392</v>
      </c>
      <c r="C1236" s="29" t="s">
        <v>796</v>
      </c>
      <c r="D1236" s="30">
        <v>3</v>
      </c>
      <c r="E1236" s="32">
        <f t="shared" si="347"/>
        <v>0</v>
      </c>
      <c r="F1236" s="32"/>
      <c r="G1236" s="141"/>
      <c r="H1236" s="32"/>
      <c r="I1236" s="86">
        <v>0</v>
      </c>
      <c r="J1236" s="85">
        <f t="shared" si="340"/>
        <v>930.4</v>
      </c>
      <c r="K1236" s="32"/>
      <c r="L1236" s="141"/>
      <c r="M1236" s="32"/>
      <c r="N1236" s="86">
        <v>930.4</v>
      </c>
      <c r="O1236" s="85">
        <f t="shared" si="338"/>
        <v>302.52999999999997</v>
      </c>
      <c r="P1236" s="32"/>
      <c r="Q1236" s="141"/>
      <c r="R1236" s="32"/>
      <c r="S1236" s="86">
        <v>302.52999999999997</v>
      </c>
      <c r="T1236" s="85">
        <f t="shared" si="345"/>
        <v>32.516122098022358</v>
      </c>
      <c r="U1236" s="32" t="str">
        <f t="shared" si="341"/>
        <v xml:space="preserve"> </v>
      </c>
      <c r="V1236" s="32" t="str">
        <f t="shared" si="342"/>
        <v xml:space="preserve"> </v>
      </c>
      <c r="W1236" s="32" t="str">
        <f t="shared" si="343"/>
        <v xml:space="preserve"> </v>
      </c>
      <c r="X1236" s="86">
        <f t="shared" si="346"/>
        <v>32.516122098022358</v>
      </c>
    </row>
    <row r="1237" spans="1:24" s="125" customFormat="1" ht="39.950000000000003" customHeight="1" x14ac:dyDescent="0.2">
      <c r="A1237" s="68" t="s">
        <v>392</v>
      </c>
      <c r="B1237" s="30" t="s">
        <v>392</v>
      </c>
      <c r="C1237" s="29" t="s">
        <v>797</v>
      </c>
      <c r="D1237" s="30">
        <v>3</v>
      </c>
      <c r="E1237" s="32">
        <f t="shared" si="347"/>
        <v>0</v>
      </c>
      <c r="F1237" s="32"/>
      <c r="G1237" s="141"/>
      <c r="H1237" s="32"/>
      <c r="I1237" s="86">
        <v>0</v>
      </c>
      <c r="J1237" s="85">
        <f t="shared" si="340"/>
        <v>22139.8</v>
      </c>
      <c r="K1237" s="32"/>
      <c r="L1237" s="141"/>
      <c r="M1237" s="32"/>
      <c r="N1237" s="86">
        <v>22139.8</v>
      </c>
      <c r="O1237" s="85">
        <f t="shared" si="338"/>
        <v>10164.879999999999</v>
      </c>
      <c r="P1237" s="32"/>
      <c r="Q1237" s="141"/>
      <c r="R1237" s="32"/>
      <c r="S1237" s="86">
        <v>10164.879999999999</v>
      </c>
      <c r="T1237" s="85">
        <f t="shared" si="345"/>
        <v>45.912248529797019</v>
      </c>
      <c r="U1237" s="32" t="str">
        <f t="shared" si="341"/>
        <v xml:space="preserve"> </v>
      </c>
      <c r="V1237" s="32" t="str">
        <f t="shared" si="342"/>
        <v xml:space="preserve"> </v>
      </c>
      <c r="W1237" s="32" t="str">
        <f t="shared" si="343"/>
        <v xml:space="preserve"> </v>
      </c>
      <c r="X1237" s="86">
        <f t="shared" si="346"/>
        <v>45.912248529797019</v>
      </c>
    </row>
    <row r="1238" spans="1:24" s="125" customFormat="1" ht="30" customHeight="1" x14ac:dyDescent="0.2">
      <c r="A1238" s="68" t="s">
        <v>392</v>
      </c>
      <c r="B1238" s="30" t="s">
        <v>392</v>
      </c>
      <c r="C1238" s="29" t="s">
        <v>798</v>
      </c>
      <c r="D1238" s="30">
        <v>3</v>
      </c>
      <c r="E1238" s="32">
        <f t="shared" si="347"/>
        <v>0</v>
      </c>
      <c r="F1238" s="32"/>
      <c r="G1238" s="141"/>
      <c r="H1238" s="32"/>
      <c r="I1238" s="86">
        <v>0</v>
      </c>
      <c r="J1238" s="85">
        <f t="shared" si="340"/>
        <v>14813.2</v>
      </c>
      <c r="K1238" s="32"/>
      <c r="L1238" s="141"/>
      <c r="M1238" s="32"/>
      <c r="N1238" s="86">
        <v>14813.2</v>
      </c>
      <c r="O1238" s="85">
        <f t="shared" ref="O1238:O1269" si="348">SUM(P1238:S1238)</f>
        <v>8310.7999999999993</v>
      </c>
      <c r="P1238" s="32"/>
      <c r="Q1238" s="141"/>
      <c r="R1238" s="32"/>
      <c r="S1238" s="86">
        <v>8310.7999999999993</v>
      </c>
      <c r="T1238" s="85">
        <f t="shared" si="345"/>
        <v>56.104015337671797</v>
      </c>
      <c r="U1238" s="32" t="str">
        <f t="shared" si="341"/>
        <v xml:space="preserve"> </v>
      </c>
      <c r="V1238" s="32" t="str">
        <f t="shared" si="342"/>
        <v xml:space="preserve"> </v>
      </c>
      <c r="W1238" s="32" t="str">
        <f t="shared" si="343"/>
        <v xml:space="preserve"> </v>
      </c>
      <c r="X1238" s="86">
        <f t="shared" si="346"/>
        <v>56.104015337671797</v>
      </c>
    </row>
    <row r="1239" spans="1:24" s="125" customFormat="1" ht="30" customHeight="1" x14ac:dyDescent="0.2">
      <c r="A1239" s="68" t="s">
        <v>392</v>
      </c>
      <c r="B1239" s="30" t="s">
        <v>392</v>
      </c>
      <c r="C1239" s="29" t="s">
        <v>799</v>
      </c>
      <c r="D1239" s="30">
        <v>3</v>
      </c>
      <c r="E1239" s="32">
        <f t="shared" si="347"/>
        <v>0</v>
      </c>
      <c r="F1239" s="32"/>
      <c r="G1239" s="141"/>
      <c r="H1239" s="32"/>
      <c r="I1239" s="86">
        <v>0</v>
      </c>
      <c r="J1239" s="85">
        <f t="shared" si="340"/>
        <v>12813.5</v>
      </c>
      <c r="K1239" s="32"/>
      <c r="L1239" s="141"/>
      <c r="M1239" s="32"/>
      <c r="N1239" s="86">
        <v>12813.5</v>
      </c>
      <c r="O1239" s="85">
        <f t="shared" si="348"/>
        <v>6957.68</v>
      </c>
      <c r="P1239" s="32"/>
      <c r="Q1239" s="141"/>
      <c r="R1239" s="32"/>
      <c r="S1239" s="86">
        <v>6957.68</v>
      </c>
      <c r="T1239" s="85">
        <f t="shared" si="345"/>
        <v>54.299605884418781</v>
      </c>
      <c r="U1239" s="32" t="str">
        <f t="shared" si="341"/>
        <v xml:space="preserve"> </v>
      </c>
      <c r="V1239" s="32" t="str">
        <f t="shared" si="342"/>
        <v xml:space="preserve"> </v>
      </c>
      <c r="W1239" s="32" t="str">
        <f t="shared" si="343"/>
        <v xml:space="preserve"> </v>
      </c>
      <c r="X1239" s="86">
        <f t="shared" si="346"/>
        <v>54.299605884418781</v>
      </c>
    </row>
    <row r="1240" spans="1:24" s="125" customFormat="1" ht="30" customHeight="1" x14ac:dyDescent="0.2">
      <c r="A1240" s="68" t="s">
        <v>392</v>
      </c>
      <c r="B1240" s="30" t="s">
        <v>392</v>
      </c>
      <c r="C1240" s="29" t="s">
        <v>800</v>
      </c>
      <c r="D1240" s="30">
        <v>3</v>
      </c>
      <c r="E1240" s="32">
        <f t="shared" si="347"/>
        <v>0</v>
      </c>
      <c r="F1240" s="32"/>
      <c r="G1240" s="141"/>
      <c r="H1240" s="32"/>
      <c r="I1240" s="86">
        <v>0</v>
      </c>
      <c r="J1240" s="85">
        <f t="shared" si="340"/>
        <v>13732.6</v>
      </c>
      <c r="K1240" s="32"/>
      <c r="L1240" s="141"/>
      <c r="M1240" s="32"/>
      <c r="N1240" s="86">
        <v>13732.6</v>
      </c>
      <c r="O1240" s="85">
        <f t="shared" si="348"/>
        <v>7866.73</v>
      </c>
      <c r="P1240" s="32"/>
      <c r="Q1240" s="141"/>
      <c r="R1240" s="32"/>
      <c r="S1240" s="86">
        <v>7866.73</v>
      </c>
      <c r="T1240" s="85">
        <f t="shared" si="345"/>
        <v>57.285073474797187</v>
      </c>
      <c r="U1240" s="32" t="str">
        <f t="shared" si="341"/>
        <v xml:space="preserve"> </v>
      </c>
      <c r="V1240" s="32" t="str">
        <f t="shared" si="342"/>
        <v xml:space="preserve"> </v>
      </c>
      <c r="W1240" s="32" t="str">
        <f t="shared" si="343"/>
        <v xml:space="preserve"> </v>
      </c>
      <c r="X1240" s="86">
        <f t="shared" si="346"/>
        <v>57.285073474797187</v>
      </c>
    </row>
    <row r="1241" spans="1:24" s="125" customFormat="1" ht="39.950000000000003" customHeight="1" x14ac:dyDescent="0.2">
      <c r="A1241" s="68" t="s">
        <v>392</v>
      </c>
      <c r="B1241" s="30" t="s">
        <v>392</v>
      </c>
      <c r="C1241" s="29" t="s">
        <v>801</v>
      </c>
      <c r="D1241" s="30">
        <v>3</v>
      </c>
      <c r="E1241" s="32">
        <f t="shared" si="347"/>
        <v>0</v>
      </c>
      <c r="F1241" s="32"/>
      <c r="G1241" s="141"/>
      <c r="H1241" s="32"/>
      <c r="I1241" s="86">
        <v>0</v>
      </c>
      <c r="J1241" s="85">
        <f t="shared" si="340"/>
        <v>22989</v>
      </c>
      <c r="K1241" s="32"/>
      <c r="L1241" s="141"/>
      <c r="M1241" s="32"/>
      <c r="N1241" s="86">
        <v>22989</v>
      </c>
      <c r="O1241" s="85">
        <f t="shared" si="348"/>
        <v>11686.12</v>
      </c>
      <c r="P1241" s="32"/>
      <c r="Q1241" s="141"/>
      <c r="R1241" s="32"/>
      <c r="S1241" s="86">
        <v>11686.12</v>
      </c>
      <c r="T1241" s="85">
        <f t="shared" si="345"/>
        <v>50.833529079124808</v>
      </c>
      <c r="U1241" s="32" t="str">
        <f t="shared" si="341"/>
        <v xml:space="preserve"> </v>
      </c>
      <c r="V1241" s="32" t="str">
        <f t="shared" si="342"/>
        <v xml:space="preserve"> </v>
      </c>
      <c r="W1241" s="32" t="str">
        <f t="shared" si="343"/>
        <v xml:space="preserve"> </v>
      </c>
      <c r="X1241" s="86">
        <f t="shared" si="346"/>
        <v>50.833529079124808</v>
      </c>
    </row>
    <row r="1242" spans="1:24" s="125" customFormat="1" ht="39.950000000000003" customHeight="1" x14ac:dyDescent="0.2">
      <c r="A1242" s="68" t="s">
        <v>392</v>
      </c>
      <c r="B1242" s="30" t="s">
        <v>392</v>
      </c>
      <c r="C1242" s="29" t="s">
        <v>802</v>
      </c>
      <c r="D1242" s="30">
        <v>3</v>
      </c>
      <c r="E1242" s="32">
        <f t="shared" si="347"/>
        <v>0</v>
      </c>
      <c r="F1242" s="32"/>
      <c r="G1242" s="141"/>
      <c r="H1242" s="32"/>
      <c r="I1242" s="86">
        <v>0</v>
      </c>
      <c r="J1242" s="85">
        <f t="shared" si="340"/>
        <v>5445.6</v>
      </c>
      <c r="K1242" s="32"/>
      <c r="L1242" s="141"/>
      <c r="M1242" s="32"/>
      <c r="N1242" s="86">
        <v>5445.6</v>
      </c>
      <c r="O1242" s="85">
        <f t="shared" si="348"/>
        <v>2486.33</v>
      </c>
      <c r="P1242" s="32"/>
      <c r="Q1242" s="141"/>
      <c r="R1242" s="32"/>
      <c r="S1242" s="86">
        <v>2486.33</v>
      </c>
      <c r="T1242" s="85">
        <f t="shared" si="345"/>
        <v>45.657595122667836</v>
      </c>
      <c r="U1242" s="32" t="str">
        <f t="shared" si="341"/>
        <v xml:space="preserve"> </v>
      </c>
      <c r="V1242" s="32" t="str">
        <f t="shared" si="342"/>
        <v xml:space="preserve"> </v>
      </c>
      <c r="W1242" s="32" t="str">
        <f t="shared" si="343"/>
        <v xml:space="preserve"> </v>
      </c>
      <c r="X1242" s="86">
        <f t="shared" si="346"/>
        <v>45.657595122667836</v>
      </c>
    </row>
    <row r="1243" spans="1:24" s="125" customFormat="1" ht="39.950000000000003" customHeight="1" x14ac:dyDescent="0.2">
      <c r="A1243" s="68" t="s">
        <v>392</v>
      </c>
      <c r="B1243" s="30" t="s">
        <v>392</v>
      </c>
      <c r="C1243" s="29" t="s">
        <v>803</v>
      </c>
      <c r="D1243" s="30">
        <v>3</v>
      </c>
      <c r="E1243" s="32">
        <f t="shared" si="347"/>
        <v>0</v>
      </c>
      <c r="F1243" s="32"/>
      <c r="G1243" s="141"/>
      <c r="H1243" s="32"/>
      <c r="I1243" s="86">
        <v>0</v>
      </c>
      <c r="J1243" s="85">
        <f t="shared" si="340"/>
        <v>45455.3</v>
      </c>
      <c r="K1243" s="32"/>
      <c r="L1243" s="141"/>
      <c r="M1243" s="32"/>
      <c r="N1243" s="86">
        <v>45455.3</v>
      </c>
      <c r="O1243" s="85">
        <f t="shared" si="348"/>
        <v>20108.64</v>
      </c>
      <c r="P1243" s="32"/>
      <c r="Q1243" s="141"/>
      <c r="R1243" s="32"/>
      <c r="S1243" s="86">
        <v>20108.64</v>
      </c>
      <c r="T1243" s="85">
        <f t="shared" si="345"/>
        <v>44.238273644657497</v>
      </c>
      <c r="U1243" s="32" t="str">
        <f t="shared" si="341"/>
        <v xml:space="preserve"> </v>
      </c>
      <c r="V1243" s="32" t="str">
        <f t="shared" si="342"/>
        <v xml:space="preserve"> </v>
      </c>
      <c r="W1243" s="32" t="str">
        <f t="shared" si="343"/>
        <v xml:space="preserve"> </v>
      </c>
      <c r="X1243" s="86">
        <f t="shared" si="346"/>
        <v>44.238273644657497</v>
      </c>
    </row>
    <row r="1244" spans="1:24" s="125" customFormat="1" ht="30" customHeight="1" x14ac:dyDescent="0.2">
      <c r="A1244" s="68" t="s">
        <v>392</v>
      </c>
      <c r="B1244" s="30" t="s">
        <v>392</v>
      </c>
      <c r="C1244" s="29" t="s">
        <v>804</v>
      </c>
      <c r="D1244" s="30">
        <v>3</v>
      </c>
      <c r="E1244" s="32">
        <f t="shared" si="347"/>
        <v>0</v>
      </c>
      <c r="F1244" s="32"/>
      <c r="G1244" s="141"/>
      <c r="H1244" s="32"/>
      <c r="I1244" s="86">
        <v>0</v>
      </c>
      <c r="J1244" s="85">
        <f t="shared" si="340"/>
        <v>32266.3</v>
      </c>
      <c r="K1244" s="32"/>
      <c r="L1244" s="141"/>
      <c r="M1244" s="32"/>
      <c r="N1244" s="86">
        <v>32266.3</v>
      </c>
      <c r="O1244" s="85">
        <f t="shared" si="348"/>
        <v>14425.58</v>
      </c>
      <c r="P1244" s="32"/>
      <c r="Q1244" s="141"/>
      <c r="R1244" s="32"/>
      <c r="S1244" s="86">
        <v>14425.58</v>
      </c>
      <c r="T1244" s="85">
        <f t="shared" si="345"/>
        <v>44.707884077195089</v>
      </c>
      <c r="U1244" s="32" t="str">
        <f t="shared" si="341"/>
        <v xml:space="preserve"> </v>
      </c>
      <c r="V1244" s="32" t="str">
        <f t="shared" si="342"/>
        <v xml:space="preserve"> </v>
      </c>
      <c r="W1244" s="32" t="str">
        <f t="shared" si="343"/>
        <v xml:space="preserve"> </v>
      </c>
      <c r="X1244" s="86">
        <f t="shared" si="346"/>
        <v>44.707884077195089</v>
      </c>
    </row>
    <row r="1245" spans="1:24" s="125" customFormat="1" ht="39.950000000000003" customHeight="1" x14ac:dyDescent="0.2">
      <c r="A1245" s="68" t="s">
        <v>392</v>
      </c>
      <c r="B1245" s="30" t="s">
        <v>392</v>
      </c>
      <c r="C1245" s="29" t="s">
        <v>805</v>
      </c>
      <c r="D1245" s="30">
        <v>3</v>
      </c>
      <c r="E1245" s="32">
        <f t="shared" si="347"/>
        <v>0</v>
      </c>
      <c r="F1245" s="32"/>
      <c r="G1245" s="141"/>
      <c r="H1245" s="32"/>
      <c r="I1245" s="86">
        <v>0</v>
      </c>
      <c r="J1245" s="85">
        <f t="shared" si="340"/>
        <v>35060.6</v>
      </c>
      <c r="K1245" s="32"/>
      <c r="L1245" s="141"/>
      <c r="M1245" s="32"/>
      <c r="N1245" s="86">
        <v>35060.6</v>
      </c>
      <c r="O1245" s="85">
        <f t="shared" si="348"/>
        <v>17032.349999999999</v>
      </c>
      <c r="P1245" s="32"/>
      <c r="Q1245" s="141"/>
      <c r="R1245" s="32"/>
      <c r="S1245" s="86">
        <v>17032.349999999999</v>
      </c>
      <c r="T1245" s="85">
        <f t="shared" si="345"/>
        <v>48.579744784744129</v>
      </c>
      <c r="U1245" s="32" t="str">
        <f t="shared" si="341"/>
        <v xml:space="preserve"> </v>
      </c>
      <c r="V1245" s="32" t="str">
        <f t="shared" si="342"/>
        <v xml:space="preserve"> </v>
      </c>
      <c r="W1245" s="32" t="str">
        <f t="shared" si="343"/>
        <v xml:space="preserve"> </v>
      </c>
      <c r="X1245" s="86">
        <f t="shared" si="346"/>
        <v>48.579744784744129</v>
      </c>
    </row>
    <row r="1246" spans="1:24" s="125" customFormat="1" ht="39.950000000000003" customHeight="1" x14ac:dyDescent="0.2">
      <c r="A1246" s="68" t="s">
        <v>392</v>
      </c>
      <c r="B1246" s="30" t="s">
        <v>392</v>
      </c>
      <c r="C1246" s="29" t="s">
        <v>806</v>
      </c>
      <c r="D1246" s="30">
        <v>3</v>
      </c>
      <c r="E1246" s="32">
        <f t="shared" si="347"/>
        <v>0</v>
      </c>
      <c r="F1246" s="32"/>
      <c r="G1246" s="141"/>
      <c r="H1246" s="32"/>
      <c r="I1246" s="86">
        <v>0</v>
      </c>
      <c r="J1246" s="85">
        <f t="shared" si="340"/>
        <v>48673.4</v>
      </c>
      <c r="K1246" s="32"/>
      <c r="L1246" s="141"/>
      <c r="M1246" s="32"/>
      <c r="N1246" s="86">
        <v>48673.4</v>
      </c>
      <c r="O1246" s="85">
        <f t="shared" si="348"/>
        <v>21263.81</v>
      </c>
      <c r="P1246" s="32"/>
      <c r="Q1246" s="141"/>
      <c r="R1246" s="32"/>
      <c r="S1246" s="86">
        <v>21263.81</v>
      </c>
      <c r="T1246" s="85">
        <f t="shared" si="345"/>
        <v>43.686715947519588</v>
      </c>
      <c r="U1246" s="32" t="str">
        <f t="shared" si="341"/>
        <v xml:space="preserve"> </v>
      </c>
      <c r="V1246" s="32" t="str">
        <f t="shared" si="342"/>
        <v xml:space="preserve"> </v>
      </c>
      <c r="W1246" s="32" t="str">
        <f t="shared" si="343"/>
        <v xml:space="preserve"> </v>
      </c>
      <c r="X1246" s="86">
        <f t="shared" si="346"/>
        <v>43.686715947519588</v>
      </c>
    </row>
    <row r="1247" spans="1:24" s="125" customFormat="1" ht="39.950000000000003" customHeight="1" x14ac:dyDescent="0.2">
      <c r="A1247" s="68" t="s">
        <v>392</v>
      </c>
      <c r="B1247" s="30" t="s">
        <v>392</v>
      </c>
      <c r="C1247" s="29" t="s">
        <v>807</v>
      </c>
      <c r="D1247" s="30">
        <v>3</v>
      </c>
      <c r="E1247" s="32">
        <f t="shared" si="347"/>
        <v>0</v>
      </c>
      <c r="F1247" s="32"/>
      <c r="G1247" s="141"/>
      <c r="H1247" s="32"/>
      <c r="I1247" s="86">
        <v>0</v>
      </c>
      <c r="J1247" s="85">
        <f t="shared" si="340"/>
        <v>59841.4</v>
      </c>
      <c r="K1247" s="32"/>
      <c r="L1247" s="141"/>
      <c r="M1247" s="32"/>
      <c r="N1247" s="86">
        <v>59841.4</v>
      </c>
      <c r="O1247" s="85">
        <f t="shared" si="348"/>
        <v>25712.77</v>
      </c>
      <c r="P1247" s="32"/>
      <c r="Q1247" s="141"/>
      <c r="R1247" s="32"/>
      <c r="S1247" s="86">
        <v>25712.77</v>
      </c>
      <c r="T1247" s="85">
        <f t="shared" si="345"/>
        <v>42.968195931244921</v>
      </c>
      <c r="U1247" s="32" t="str">
        <f t="shared" si="341"/>
        <v xml:space="preserve"> </v>
      </c>
      <c r="V1247" s="32" t="str">
        <f t="shared" si="342"/>
        <v xml:space="preserve"> </v>
      </c>
      <c r="W1247" s="32" t="str">
        <f t="shared" si="343"/>
        <v xml:space="preserve"> </v>
      </c>
      <c r="X1247" s="86">
        <f t="shared" si="346"/>
        <v>42.968195931244921</v>
      </c>
    </row>
    <row r="1248" spans="1:24" s="125" customFormat="1" ht="30" customHeight="1" x14ac:dyDescent="0.2">
      <c r="A1248" s="68" t="s">
        <v>392</v>
      </c>
      <c r="B1248" s="30" t="s">
        <v>392</v>
      </c>
      <c r="C1248" s="29" t="s">
        <v>808</v>
      </c>
      <c r="D1248" s="30">
        <v>3</v>
      </c>
      <c r="E1248" s="32">
        <f t="shared" si="347"/>
        <v>0</v>
      </c>
      <c r="F1248" s="32"/>
      <c r="G1248" s="141"/>
      <c r="H1248" s="32"/>
      <c r="I1248" s="86">
        <v>0</v>
      </c>
      <c r="J1248" s="85">
        <f t="shared" si="340"/>
        <v>33030.5</v>
      </c>
      <c r="K1248" s="32"/>
      <c r="L1248" s="141"/>
      <c r="M1248" s="32"/>
      <c r="N1248" s="86">
        <v>33030.5</v>
      </c>
      <c r="O1248" s="85">
        <f t="shared" si="348"/>
        <v>14802.67</v>
      </c>
      <c r="P1248" s="32"/>
      <c r="Q1248" s="141"/>
      <c r="R1248" s="32"/>
      <c r="S1248" s="86">
        <v>14802.67</v>
      </c>
      <c r="T1248" s="85">
        <f t="shared" si="345"/>
        <v>44.815155689438555</v>
      </c>
      <c r="U1248" s="32" t="str">
        <f t="shared" si="341"/>
        <v xml:space="preserve"> </v>
      </c>
      <c r="V1248" s="32" t="str">
        <f t="shared" si="342"/>
        <v xml:space="preserve"> </v>
      </c>
      <c r="W1248" s="32" t="str">
        <f t="shared" si="343"/>
        <v xml:space="preserve"> </v>
      </c>
      <c r="X1248" s="86">
        <f t="shared" si="346"/>
        <v>44.815155689438555</v>
      </c>
    </row>
    <row r="1249" spans="1:24" s="125" customFormat="1" ht="30" customHeight="1" x14ac:dyDescent="0.2">
      <c r="A1249" s="68" t="s">
        <v>392</v>
      </c>
      <c r="B1249" s="30" t="s">
        <v>392</v>
      </c>
      <c r="C1249" s="29" t="s">
        <v>1175</v>
      </c>
      <c r="D1249" s="30">
        <v>3</v>
      </c>
      <c r="E1249" s="32">
        <f t="shared" si="347"/>
        <v>0</v>
      </c>
      <c r="F1249" s="32"/>
      <c r="G1249" s="141"/>
      <c r="H1249" s="32"/>
      <c r="I1249" s="86">
        <v>0</v>
      </c>
      <c r="J1249" s="85">
        <f t="shared" si="340"/>
        <v>33030.5</v>
      </c>
      <c r="K1249" s="32"/>
      <c r="L1249" s="141"/>
      <c r="M1249" s="32"/>
      <c r="N1249" s="86">
        <v>33030.5</v>
      </c>
      <c r="O1249" s="85">
        <f t="shared" si="348"/>
        <v>14733.02</v>
      </c>
      <c r="P1249" s="32"/>
      <c r="Q1249" s="141"/>
      <c r="R1249" s="32"/>
      <c r="S1249" s="86">
        <v>14733.02</v>
      </c>
      <c r="T1249" s="85">
        <f t="shared" si="345"/>
        <v>44.604289974417583</v>
      </c>
      <c r="U1249" s="32" t="str">
        <f t="shared" si="341"/>
        <v xml:space="preserve"> </v>
      </c>
      <c r="V1249" s="32" t="str">
        <f t="shared" si="342"/>
        <v xml:space="preserve"> </v>
      </c>
      <c r="W1249" s="32" t="str">
        <f t="shared" si="343"/>
        <v xml:space="preserve"> </v>
      </c>
      <c r="X1249" s="86">
        <f t="shared" si="346"/>
        <v>44.604289974417583</v>
      </c>
    </row>
    <row r="1250" spans="1:24" s="125" customFormat="1" ht="39.950000000000003" customHeight="1" x14ac:dyDescent="0.2">
      <c r="A1250" s="68" t="s">
        <v>392</v>
      </c>
      <c r="B1250" s="30" t="s">
        <v>392</v>
      </c>
      <c r="C1250" s="29" t="s">
        <v>1176</v>
      </c>
      <c r="D1250" s="30">
        <v>3</v>
      </c>
      <c r="E1250" s="32">
        <f t="shared" si="347"/>
        <v>0</v>
      </c>
      <c r="F1250" s="32"/>
      <c r="G1250" s="141"/>
      <c r="H1250" s="32"/>
      <c r="I1250" s="86">
        <v>0</v>
      </c>
      <c r="J1250" s="85">
        <f t="shared" si="340"/>
        <v>70437.2</v>
      </c>
      <c r="K1250" s="32"/>
      <c r="L1250" s="141"/>
      <c r="M1250" s="32"/>
      <c r="N1250" s="86">
        <v>70437.2</v>
      </c>
      <c r="O1250" s="85">
        <f t="shared" si="348"/>
        <v>30432.78</v>
      </c>
      <c r="P1250" s="32"/>
      <c r="Q1250" s="141"/>
      <c r="R1250" s="32"/>
      <c r="S1250" s="86">
        <v>30432.78</v>
      </c>
      <c r="T1250" s="85">
        <f t="shared" si="345"/>
        <v>43.205550476168838</v>
      </c>
      <c r="U1250" s="32" t="str">
        <f t="shared" si="341"/>
        <v xml:space="preserve"> </v>
      </c>
      <c r="V1250" s="32" t="str">
        <f t="shared" si="342"/>
        <v xml:space="preserve"> </v>
      </c>
      <c r="W1250" s="32" t="str">
        <f t="shared" si="343"/>
        <v xml:space="preserve"> </v>
      </c>
      <c r="X1250" s="86">
        <f t="shared" si="346"/>
        <v>43.205550476168838</v>
      </c>
    </row>
    <row r="1251" spans="1:24" s="125" customFormat="1" ht="39.950000000000003" customHeight="1" x14ac:dyDescent="0.2">
      <c r="A1251" s="68" t="s">
        <v>392</v>
      </c>
      <c r="B1251" s="30" t="s">
        <v>392</v>
      </c>
      <c r="C1251" s="29" t="s">
        <v>1177</v>
      </c>
      <c r="D1251" s="30">
        <v>3</v>
      </c>
      <c r="E1251" s="32">
        <f t="shared" si="347"/>
        <v>0</v>
      </c>
      <c r="F1251" s="32"/>
      <c r="G1251" s="141"/>
      <c r="H1251" s="32"/>
      <c r="I1251" s="86">
        <v>0</v>
      </c>
      <c r="J1251" s="85">
        <f t="shared" si="340"/>
        <v>70437.2</v>
      </c>
      <c r="K1251" s="32"/>
      <c r="L1251" s="141"/>
      <c r="M1251" s="32"/>
      <c r="N1251" s="86">
        <v>70437.2</v>
      </c>
      <c r="O1251" s="85">
        <f t="shared" si="348"/>
        <v>29566.3</v>
      </c>
      <c r="P1251" s="32"/>
      <c r="Q1251" s="141"/>
      <c r="R1251" s="32"/>
      <c r="S1251" s="86">
        <v>29566.3</v>
      </c>
      <c r="T1251" s="85">
        <f t="shared" si="345"/>
        <v>41.975405041654128</v>
      </c>
      <c r="U1251" s="32" t="str">
        <f t="shared" si="341"/>
        <v xml:space="preserve"> </v>
      </c>
      <c r="V1251" s="32" t="str">
        <f t="shared" si="342"/>
        <v xml:space="preserve"> </v>
      </c>
      <c r="W1251" s="32" t="str">
        <f t="shared" si="343"/>
        <v xml:space="preserve"> </v>
      </c>
      <c r="X1251" s="86">
        <f t="shared" si="346"/>
        <v>41.975405041654128</v>
      </c>
    </row>
    <row r="1252" spans="1:24" s="125" customFormat="1" ht="30" customHeight="1" x14ac:dyDescent="0.2">
      <c r="A1252" s="68" t="s">
        <v>392</v>
      </c>
      <c r="B1252" s="30" t="s">
        <v>392</v>
      </c>
      <c r="C1252" s="29" t="s">
        <v>1178</v>
      </c>
      <c r="D1252" s="30">
        <v>3</v>
      </c>
      <c r="E1252" s="32">
        <f t="shared" si="347"/>
        <v>0</v>
      </c>
      <c r="F1252" s="32"/>
      <c r="G1252" s="141"/>
      <c r="H1252" s="32"/>
      <c r="I1252" s="86">
        <v>0</v>
      </c>
      <c r="J1252" s="85">
        <f t="shared" si="340"/>
        <v>31034.5</v>
      </c>
      <c r="K1252" s="32"/>
      <c r="L1252" s="141"/>
      <c r="M1252" s="32"/>
      <c r="N1252" s="86">
        <v>31034.5</v>
      </c>
      <c r="O1252" s="85">
        <f t="shared" si="348"/>
        <v>13638.67</v>
      </c>
      <c r="P1252" s="32"/>
      <c r="Q1252" s="141"/>
      <c r="R1252" s="32"/>
      <c r="S1252" s="86">
        <v>13638.67</v>
      </c>
      <c r="T1252" s="85">
        <f t="shared" si="345"/>
        <v>43.946801140666032</v>
      </c>
      <c r="U1252" s="32" t="str">
        <f t="shared" si="341"/>
        <v xml:space="preserve"> </v>
      </c>
      <c r="V1252" s="32" t="str">
        <f t="shared" si="342"/>
        <v xml:space="preserve"> </v>
      </c>
      <c r="W1252" s="32" t="str">
        <f t="shared" si="343"/>
        <v xml:space="preserve"> </v>
      </c>
      <c r="X1252" s="86">
        <f t="shared" si="346"/>
        <v>43.946801140666032</v>
      </c>
    </row>
    <row r="1253" spans="1:24" s="125" customFormat="1" ht="39.950000000000003" customHeight="1" x14ac:dyDescent="0.2">
      <c r="A1253" s="68" t="s">
        <v>392</v>
      </c>
      <c r="B1253" s="30" t="s">
        <v>392</v>
      </c>
      <c r="C1253" s="29" t="s">
        <v>1179</v>
      </c>
      <c r="D1253" s="30">
        <v>3</v>
      </c>
      <c r="E1253" s="32">
        <f t="shared" si="347"/>
        <v>0</v>
      </c>
      <c r="F1253" s="32"/>
      <c r="G1253" s="141"/>
      <c r="H1253" s="32"/>
      <c r="I1253" s="86">
        <v>0</v>
      </c>
      <c r="J1253" s="85">
        <f t="shared" si="340"/>
        <v>33073.800000000003</v>
      </c>
      <c r="K1253" s="32"/>
      <c r="L1253" s="141"/>
      <c r="M1253" s="32"/>
      <c r="N1253" s="86">
        <v>33073.800000000003</v>
      </c>
      <c r="O1253" s="85">
        <f t="shared" si="348"/>
        <v>15174.63</v>
      </c>
      <c r="P1253" s="32"/>
      <c r="Q1253" s="141"/>
      <c r="R1253" s="32"/>
      <c r="S1253" s="86">
        <v>15174.63</v>
      </c>
      <c r="T1253" s="85">
        <f t="shared" si="345"/>
        <v>45.881120403461345</v>
      </c>
      <c r="U1253" s="32" t="str">
        <f t="shared" si="341"/>
        <v xml:space="preserve"> </v>
      </c>
      <c r="V1253" s="32" t="str">
        <f t="shared" si="342"/>
        <v xml:space="preserve"> </v>
      </c>
      <c r="W1253" s="32" t="str">
        <f t="shared" si="343"/>
        <v xml:space="preserve"> </v>
      </c>
      <c r="X1253" s="86">
        <f t="shared" si="346"/>
        <v>45.881120403461345</v>
      </c>
    </row>
    <row r="1254" spans="1:24" s="125" customFormat="1" ht="39.950000000000003" customHeight="1" x14ac:dyDescent="0.2">
      <c r="A1254" s="68" t="s">
        <v>392</v>
      </c>
      <c r="B1254" s="30" t="s">
        <v>392</v>
      </c>
      <c r="C1254" s="29" t="s">
        <v>809</v>
      </c>
      <c r="D1254" s="30">
        <v>3</v>
      </c>
      <c r="E1254" s="32">
        <f t="shared" si="347"/>
        <v>0</v>
      </c>
      <c r="F1254" s="32"/>
      <c r="G1254" s="141"/>
      <c r="H1254" s="32"/>
      <c r="I1254" s="86">
        <v>0</v>
      </c>
      <c r="J1254" s="85">
        <f t="shared" si="340"/>
        <v>27866.799999999999</v>
      </c>
      <c r="K1254" s="32"/>
      <c r="L1254" s="141"/>
      <c r="M1254" s="32"/>
      <c r="N1254" s="86">
        <v>27866.799999999999</v>
      </c>
      <c r="O1254" s="85">
        <f t="shared" si="348"/>
        <v>13394.34</v>
      </c>
      <c r="P1254" s="32"/>
      <c r="Q1254" s="141"/>
      <c r="R1254" s="32"/>
      <c r="S1254" s="86">
        <v>13394.34</v>
      </c>
      <c r="T1254" s="85">
        <f t="shared" si="345"/>
        <v>48.065583418261163</v>
      </c>
      <c r="U1254" s="32" t="str">
        <f t="shared" si="341"/>
        <v xml:space="preserve"> </v>
      </c>
      <c r="V1254" s="32" t="str">
        <f t="shared" si="342"/>
        <v xml:space="preserve"> </v>
      </c>
      <c r="W1254" s="32" t="str">
        <f t="shared" si="343"/>
        <v xml:space="preserve"> </v>
      </c>
      <c r="X1254" s="86">
        <f t="shared" si="346"/>
        <v>48.065583418261163</v>
      </c>
    </row>
    <row r="1255" spans="1:24" s="124" customFormat="1" ht="30" customHeight="1" x14ac:dyDescent="0.2">
      <c r="A1255" s="70" t="s">
        <v>392</v>
      </c>
      <c r="B1255" s="52" t="s">
        <v>392</v>
      </c>
      <c r="C1255" s="53" t="s">
        <v>34</v>
      </c>
      <c r="D1255" s="52">
        <v>3</v>
      </c>
      <c r="E1255" s="61">
        <f t="shared" si="347"/>
        <v>150000</v>
      </c>
      <c r="F1255" s="61">
        <f>SUM(F1256:F1265)</f>
        <v>0</v>
      </c>
      <c r="G1255" s="61">
        <f>SUM(G1256:G1265)</f>
        <v>0</v>
      </c>
      <c r="H1255" s="61">
        <f>SUM(H1256:H1265)</f>
        <v>0</v>
      </c>
      <c r="I1255" s="88">
        <f>SUM(I1256:I1265)</f>
        <v>150000</v>
      </c>
      <c r="J1255" s="87">
        <f t="shared" si="340"/>
        <v>294263.60000000003</v>
      </c>
      <c r="K1255" s="61">
        <f>SUM(K1256:K1265)</f>
        <v>0</v>
      </c>
      <c r="L1255" s="61">
        <f>SUM(L1256:L1265)</f>
        <v>0</v>
      </c>
      <c r="M1255" s="61">
        <f>SUM(M1256:M1265)</f>
        <v>0</v>
      </c>
      <c r="N1255" s="88">
        <f>SUM(N1256:N1265)</f>
        <v>294263.60000000003</v>
      </c>
      <c r="O1255" s="87">
        <f t="shared" si="348"/>
        <v>91923.060000000012</v>
      </c>
      <c r="P1255" s="61">
        <f>SUM(P1256:P1265)</f>
        <v>0</v>
      </c>
      <c r="Q1255" s="61">
        <f>SUM(Q1256:Q1265)</f>
        <v>0</v>
      </c>
      <c r="R1255" s="61">
        <f>SUM(R1256:R1265)</f>
        <v>0</v>
      </c>
      <c r="S1255" s="88">
        <f>SUM(S1256:S1265)</f>
        <v>91923.060000000012</v>
      </c>
      <c r="T1255" s="87">
        <f t="shared" si="345"/>
        <v>31.238338686810057</v>
      </c>
      <c r="U1255" s="61" t="str">
        <f t="shared" si="341"/>
        <v xml:space="preserve"> </v>
      </c>
      <c r="V1255" s="61" t="str">
        <f t="shared" si="342"/>
        <v xml:space="preserve"> </v>
      </c>
      <c r="W1255" s="61" t="str">
        <f t="shared" si="343"/>
        <v xml:space="preserve"> </v>
      </c>
      <c r="X1255" s="88">
        <f t="shared" si="346"/>
        <v>31.238338686810057</v>
      </c>
    </row>
    <row r="1256" spans="1:24" s="125" customFormat="1" ht="39.950000000000003" customHeight="1" x14ac:dyDescent="0.2">
      <c r="A1256" s="68" t="s">
        <v>392</v>
      </c>
      <c r="B1256" s="30" t="s">
        <v>392</v>
      </c>
      <c r="C1256" s="29" t="s">
        <v>207</v>
      </c>
      <c r="D1256" s="30">
        <v>3</v>
      </c>
      <c r="E1256" s="32">
        <f t="shared" si="347"/>
        <v>50000</v>
      </c>
      <c r="F1256" s="32"/>
      <c r="G1256" s="141"/>
      <c r="H1256" s="32"/>
      <c r="I1256" s="86">
        <v>50000</v>
      </c>
      <c r="J1256" s="85">
        <f t="shared" si="340"/>
        <v>50000</v>
      </c>
      <c r="K1256" s="32"/>
      <c r="L1256" s="141"/>
      <c r="M1256" s="32"/>
      <c r="N1256" s="86">
        <v>50000</v>
      </c>
      <c r="O1256" s="85">
        <f t="shared" si="348"/>
        <v>13723.34</v>
      </c>
      <c r="P1256" s="32"/>
      <c r="Q1256" s="141"/>
      <c r="R1256" s="32"/>
      <c r="S1256" s="86">
        <v>13723.34</v>
      </c>
      <c r="T1256" s="85">
        <f t="shared" si="345"/>
        <v>27.446680000000001</v>
      </c>
      <c r="U1256" s="32" t="str">
        <f t="shared" si="341"/>
        <v xml:space="preserve"> </v>
      </c>
      <c r="V1256" s="32" t="str">
        <f t="shared" si="342"/>
        <v xml:space="preserve"> </v>
      </c>
      <c r="W1256" s="32" t="str">
        <f t="shared" si="343"/>
        <v xml:space="preserve"> </v>
      </c>
      <c r="X1256" s="86">
        <f t="shared" si="346"/>
        <v>27.446680000000001</v>
      </c>
    </row>
    <row r="1257" spans="1:24" s="125" customFormat="1" ht="30" customHeight="1" x14ac:dyDescent="0.2">
      <c r="A1257" s="68" t="s">
        <v>392</v>
      </c>
      <c r="B1257" s="30" t="s">
        <v>392</v>
      </c>
      <c r="C1257" s="29" t="s">
        <v>208</v>
      </c>
      <c r="D1257" s="30">
        <v>3</v>
      </c>
      <c r="E1257" s="32">
        <f t="shared" si="347"/>
        <v>50000</v>
      </c>
      <c r="F1257" s="32"/>
      <c r="G1257" s="141"/>
      <c r="H1257" s="32"/>
      <c r="I1257" s="86">
        <v>50000</v>
      </c>
      <c r="J1257" s="85">
        <f t="shared" si="340"/>
        <v>50000</v>
      </c>
      <c r="K1257" s="32"/>
      <c r="L1257" s="141"/>
      <c r="M1257" s="32"/>
      <c r="N1257" s="86">
        <v>50000</v>
      </c>
      <c r="O1257" s="85">
        <f t="shared" si="348"/>
        <v>13799.34</v>
      </c>
      <c r="P1257" s="32"/>
      <c r="Q1257" s="141"/>
      <c r="R1257" s="32"/>
      <c r="S1257" s="86">
        <v>13799.34</v>
      </c>
      <c r="T1257" s="85">
        <f t="shared" si="345"/>
        <v>27.598679999999998</v>
      </c>
      <c r="U1257" s="32" t="str">
        <f t="shared" si="341"/>
        <v xml:space="preserve"> </v>
      </c>
      <c r="V1257" s="32" t="str">
        <f t="shared" si="342"/>
        <v xml:space="preserve"> </v>
      </c>
      <c r="W1257" s="32" t="str">
        <f t="shared" si="343"/>
        <v xml:space="preserve"> </v>
      </c>
      <c r="X1257" s="86">
        <f t="shared" si="346"/>
        <v>27.598679999999998</v>
      </c>
    </row>
    <row r="1258" spans="1:24" s="125" customFormat="1" ht="30" customHeight="1" x14ac:dyDescent="0.2">
      <c r="A1258" s="68" t="s">
        <v>392</v>
      </c>
      <c r="B1258" s="30" t="s">
        <v>392</v>
      </c>
      <c r="C1258" s="29" t="s">
        <v>209</v>
      </c>
      <c r="D1258" s="30">
        <v>3</v>
      </c>
      <c r="E1258" s="32">
        <f t="shared" si="347"/>
        <v>50000</v>
      </c>
      <c r="F1258" s="32"/>
      <c r="G1258" s="141"/>
      <c r="H1258" s="32"/>
      <c r="I1258" s="86">
        <v>50000</v>
      </c>
      <c r="J1258" s="85">
        <f t="shared" si="340"/>
        <v>39055.599999999999</v>
      </c>
      <c r="K1258" s="32"/>
      <c r="L1258" s="141"/>
      <c r="M1258" s="32"/>
      <c r="N1258" s="86">
        <v>39055.599999999999</v>
      </c>
      <c r="O1258" s="85">
        <f t="shared" si="348"/>
        <v>16157.96</v>
      </c>
      <c r="P1258" s="32"/>
      <c r="Q1258" s="141"/>
      <c r="R1258" s="32"/>
      <c r="S1258" s="86">
        <v>16157.96</v>
      </c>
      <c r="T1258" s="85">
        <f t="shared" si="345"/>
        <v>41.37168549452575</v>
      </c>
      <c r="U1258" s="32" t="str">
        <f t="shared" si="341"/>
        <v xml:space="preserve"> </v>
      </c>
      <c r="V1258" s="32" t="str">
        <f t="shared" si="342"/>
        <v xml:space="preserve"> </v>
      </c>
      <c r="W1258" s="32" t="str">
        <f t="shared" si="343"/>
        <v xml:space="preserve"> </v>
      </c>
      <c r="X1258" s="86">
        <f t="shared" si="346"/>
        <v>41.37168549452575</v>
      </c>
    </row>
    <row r="1259" spans="1:24" s="125" customFormat="1" ht="39.950000000000003" customHeight="1" x14ac:dyDescent="0.2">
      <c r="A1259" s="68" t="s">
        <v>392</v>
      </c>
      <c r="B1259" s="30" t="s">
        <v>392</v>
      </c>
      <c r="C1259" s="29" t="s">
        <v>522</v>
      </c>
      <c r="D1259" s="30">
        <v>3</v>
      </c>
      <c r="E1259" s="32">
        <f t="shared" si="347"/>
        <v>0</v>
      </c>
      <c r="F1259" s="32"/>
      <c r="G1259" s="141"/>
      <c r="H1259" s="32"/>
      <c r="I1259" s="86">
        <v>0</v>
      </c>
      <c r="J1259" s="85">
        <f t="shared" si="340"/>
        <v>28671.599999999999</v>
      </c>
      <c r="K1259" s="32"/>
      <c r="L1259" s="141"/>
      <c r="M1259" s="32"/>
      <c r="N1259" s="86">
        <v>28671.599999999999</v>
      </c>
      <c r="O1259" s="85">
        <f t="shared" si="348"/>
        <v>0</v>
      </c>
      <c r="P1259" s="32"/>
      <c r="Q1259" s="141"/>
      <c r="R1259" s="32"/>
      <c r="S1259" s="86"/>
      <c r="T1259" s="85">
        <f t="shared" si="345"/>
        <v>0</v>
      </c>
      <c r="U1259" s="32" t="str">
        <f t="shared" si="341"/>
        <v xml:space="preserve"> </v>
      </c>
      <c r="V1259" s="32" t="str">
        <f t="shared" si="342"/>
        <v xml:space="preserve"> </v>
      </c>
      <c r="W1259" s="32" t="str">
        <f t="shared" si="343"/>
        <v xml:space="preserve"> </v>
      </c>
      <c r="X1259" s="86">
        <f t="shared" si="346"/>
        <v>0</v>
      </c>
    </row>
    <row r="1260" spans="1:24" s="125" customFormat="1" ht="39.950000000000003" customHeight="1" x14ac:dyDescent="0.2">
      <c r="A1260" s="68" t="s">
        <v>392</v>
      </c>
      <c r="B1260" s="30" t="s">
        <v>392</v>
      </c>
      <c r="C1260" s="29" t="s">
        <v>523</v>
      </c>
      <c r="D1260" s="30">
        <v>3</v>
      </c>
      <c r="E1260" s="32">
        <f t="shared" si="347"/>
        <v>0</v>
      </c>
      <c r="F1260" s="32"/>
      <c r="G1260" s="141"/>
      <c r="H1260" s="32"/>
      <c r="I1260" s="86">
        <v>0</v>
      </c>
      <c r="J1260" s="85">
        <f t="shared" si="340"/>
        <v>41269.599999999999</v>
      </c>
      <c r="K1260" s="32"/>
      <c r="L1260" s="141"/>
      <c r="M1260" s="32"/>
      <c r="N1260" s="86">
        <v>41269.599999999999</v>
      </c>
      <c r="O1260" s="85">
        <f t="shared" si="348"/>
        <v>4899.67</v>
      </c>
      <c r="P1260" s="32"/>
      <c r="Q1260" s="141"/>
      <c r="R1260" s="32"/>
      <c r="S1260" s="86">
        <v>4899.67</v>
      </c>
      <c r="T1260" s="85">
        <f t="shared" si="345"/>
        <v>11.87234671525772</v>
      </c>
      <c r="U1260" s="32" t="str">
        <f t="shared" si="341"/>
        <v xml:space="preserve"> </v>
      </c>
      <c r="V1260" s="32" t="str">
        <f t="shared" si="342"/>
        <v xml:space="preserve"> </v>
      </c>
      <c r="W1260" s="32" t="str">
        <f t="shared" si="343"/>
        <v xml:space="preserve"> </v>
      </c>
      <c r="X1260" s="86">
        <f t="shared" si="346"/>
        <v>11.87234671525772</v>
      </c>
    </row>
    <row r="1261" spans="1:24" s="125" customFormat="1" ht="39.950000000000003" customHeight="1" x14ac:dyDescent="0.2">
      <c r="A1261" s="68" t="s">
        <v>392</v>
      </c>
      <c r="B1261" s="30" t="s">
        <v>392</v>
      </c>
      <c r="C1261" s="29" t="s">
        <v>524</v>
      </c>
      <c r="D1261" s="30">
        <v>3</v>
      </c>
      <c r="E1261" s="32">
        <f t="shared" si="347"/>
        <v>0</v>
      </c>
      <c r="F1261" s="32"/>
      <c r="G1261" s="141"/>
      <c r="H1261" s="32"/>
      <c r="I1261" s="86">
        <v>0</v>
      </c>
      <c r="J1261" s="85">
        <f t="shared" si="340"/>
        <v>1200.5</v>
      </c>
      <c r="K1261" s="32"/>
      <c r="L1261" s="141"/>
      <c r="M1261" s="32"/>
      <c r="N1261" s="86">
        <v>1200.5</v>
      </c>
      <c r="O1261" s="85">
        <f t="shared" si="348"/>
        <v>556.4</v>
      </c>
      <c r="P1261" s="32"/>
      <c r="Q1261" s="141"/>
      <c r="R1261" s="32"/>
      <c r="S1261" s="86">
        <v>556.4</v>
      </c>
      <c r="T1261" s="85">
        <f t="shared" si="345"/>
        <v>46.347355268638061</v>
      </c>
      <c r="U1261" s="32" t="str">
        <f t="shared" si="341"/>
        <v xml:space="preserve"> </v>
      </c>
      <c r="V1261" s="32" t="str">
        <f t="shared" si="342"/>
        <v xml:space="preserve"> </v>
      </c>
      <c r="W1261" s="32" t="str">
        <f t="shared" si="343"/>
        <v xml:space="preserve"> </v>
      </c>
      <c r="X1261" s="86">
        <f t="shared" si="346"/>
        <v>46.347355268638061</v>
      </c>
    </row>
    <row r="1262" spans="1:24" s="125" customFormat="1" ht="30" customHeight="1" x14ac:dyDescent="0.2">
      <c r="A1262" s="68" t="s">
        <v>392</v>
      </c>
      <c r="B1262" s="30" t="s">
        <v>392</v>
      </c>
      <c r="C1262" s="29" t="s">
        <v>810</v>
      </c>
      <c r="D1262" s="30">
        <v>3</v>
      </c>
      <c r="E1262" s="32">
        <f t="shared" si="347"/>
        <v>0</v>
      </c>
      <c r="F1262" s="32"/>
      <c r="G1262" s="141"/>
      <c r="H1262" s="32"/>
      <c r="I1262" s="86">
        <v>0</v>
      </c>
      <c r="J1262" s="85">
        <f t="shared" si="340"/>
        <v>1200.5</v>
      </c>
      <c r="K1262" s="32"/>
      <c r="L1262" s="141"/>
      <c r="M1262" s="32"/>
      <c r="N1262" s="86">
        <v>1200.5</v>
      </c>
      <c r="O1262" s="85">
        <f t="shared" si="348"/>
        <v>556.4</v>
      </c>
      <c r="P1262" s="32"/>
      <c r="Q1262" s="141"/>
      <c r="R1262" s="32"/>
      <c r="S1262" s="86">
        <v>556.4</v>
      </c>
      <c r="T1262" s="85">
        <f t="shared" si="345"/>
        <v>46.347355268638061</v>
      </c>
      <c r="U1262" s="32" t="str">
        <f t="shared" si="341"/>
        <v xml:space="preserve"> </v>
      </c>
      <c r="V1262" s="32" t="str">
        <f t="shared" si="342"/>
        <v xml:space="preserve"> </v>
      </c>
      <c r="W1262" s="32" t="str">
        <f t="shared" si="343"/>
        <v xml:space="preserve"> </v>
      </c>
      <c r="X1262" s="86">
        <f t="shared" si="346"/>
        <v>46.347355268638061</v>
      </c>
    </row>
    <row r="1263" spans="1:24" s="125" customFormat="1" ht="39.950000000000003" customHeight="1" x14ac:dyDescent="0.2">
      <c r="A1263" s="68" t="s">
        <v>392</v>
      </c>
      <c r="B1263" s="30" t="s">
        <v>392</v>
      </c>
      <c r="C1263" s="29" t="s">
        <v>525</v>
      </c>
      <c r="D1263" s="30">
        <v>3</v>
      </c>
      <c r="E1263" s="32">
        <f t="shared" si="347"/>
        <v>0</v>
      </c>
      <c r="F1263" s="32"/>
      <c r="G1263" s="141"/>
      <c r="H1263" s="32"/>
      <c r="I1263" s="86">
        <v>0</v>
      </c>
      <c r="J1263" s="85">
        <f t="shared" si="340"/>
        <v>7414.5</v>
      </c>
      <c r="K1263" s="32"/>
      <c r="L1263" s="141"/>
      <c r="M1263" s="32"/>
      <c r="N1263" s="86">
        <v>7414.5</v>
      </c>
      <c r="O1263" s="85">
        <f t="shared" si="348"/>
        <v>6356.4</v>
      </c>
      <c r="P1263" s="32"/>
      <c r="Q1263" s="141"/>
      <c r="R1263" s="32"/>
      <c r="S1263" s="86">
        <v>6356.4</v>
      </c>
      <c r="T1263" s="85">
        <f t="shared" si="345"/>
        <v>85.729314181671043</v>
      </c>
      <c r="U1263" s="32" t="str">
        <f t="shared" si="341"/>
        <v xml:space="preserve"> </v>
      </c>
      <c r="V1263" s="32" t="str">
        <f t="shared" si="342"/>
        <v xml:space="preserve"> </v>
      </c>
      <c r="W1263" s="32" t="str">
        <f t="shared" si="343"/>
        <v xml:space="preserve"> </v>
      </c>
      <c r="X1263" s="86">
        <f t="shared" si="346"/>
        <v>85.729314181671043</v>
      </c>
    </row>
    <row r="1264" spans="1:24" s="125" customFormat="1" ht="39.950000000000003" customHeight="1" x14ac:dyDescent="0.2">
      <c r="A1264" s="68" t="s">
        <v>392</v>
      </c>
      <c r="B1264" s="30" t="s">
        <v>392</v>
      </c>
      <c r="C1264" s="29" t="s">
        <v>811</v>
      </c>
      <c r="D1264" s="30">
        <v>3</v>
      </c>
      <c r="E1264" s="32">
        <f t="shared" si="347"/>
        <v>0</v>
      </c>
      <c r="F1264" s="32"/>
      <c r="G1264" s="141"/>
      <c r="H1264" s="32"/>
      <c r="I1264" s="86">
        <v>0</v>
      </c>
      <c r="J1264" s="85">
        <f t="shared" si="340"/>
        <v>32316.400000000001</v>
      </c>
      <c r="K1264" s="32"/>
      <c r="L1264" s="141"/>
      <c r="M1264" s="32"/>
      <c r="N1264" s="86">
        <v>32316.400000000001</v>
      </c>
      <c r="O1264" s="85">
        <f t="shared" si="348"/>
        <v>15689.5</v>
      </c>
      <c r="P1264" s="32"/>
      <c r="Q1264" s="141"/>
      <c r="R1264" s="32"/>
      <c r="S1264" s="86">
        <v>15689.5</v>
      </c>
      <c r="T1264" s="85">
        <f t="shared" si="345"/>
        <v>48.549652807862259</v>
      </c>
      <c r="U1264" s="32" t="str">
        <f t="shared" si="341"/>
        <v xml:space="preserve"> </v>
      </c>
      <c r="V1264" s="32" t="str">
        <f t="shared" si="342"/>
        <v xml:space="preserve"> </v>
      </c>
      <c r="W1264" s="32" t="str">
        <f t="shared" si="343"/>
        <v xml:space="preserve"> </v>
      </c>
      <c r="X1264" s="86">
        <f t="shared" si="346"/>
        <v>48.549652807862259</v>
      </c>
    </row>
    <row r="1265" spans="1:24" s="125" customFormat="1" ht="39.950000000000003" customHeight="1" x14ac:dyDescent="0.2">
      <c r="A1265" s="68" t="s">
        <v>392</v>
      </c>
      <c r="B1265" s="30" t="s">
        <v>392</v>
      </c>
      <c r="C1265" s="29" t="s">
        <v>812</v>
      </c>
      <c r="D1265" s="30">
        <v>3</v>
      </c>
      <c r="E1265" s="32">
        <f t="shared" si="347"/>
        <v>0</v>
      </c>
      <c r="F1265" s="32"/>
      <c r="G1265" s="141"/>
      <c r="H1265" s="32"/>
      <c r="I1265" s="86">
        <v>0</v>
      </c>
      <c r="J1265" s="85">
        <f t="shared" si="340"/>
        <v>43134.9</v>
      </c>
      <c r="K1265" s="32"/>
      <c r="L1265" s="141"/>
      <c r="M1265" s="32"/>
      <c r="N1265" s="86">
        <v>43134.9</v>
      </c>
      <c r="O1265" s="85">
        <f t="shared" si="348"/>
        <v>20184.05</v>
      </c>
      <c r="P1265" s="32"/>
      <c r="Q1265" s="141"/>
      <c r="R1265" s="32"/>
      <c r="S1265" s="86">
        <v>20184.05</v>
      </c>
      <c r="T1265" s="85">
        <f t="shared" si="345"/>
        <v>46.792852191612823</v>
      </c>
      <c r="U1265" s="32" t="str">
        <f t="shared" si="341"/>
        <v xml:space="preserve"> </v>
      </c>
      <c r="V1265" s="32" t="str">
        <f t="shared" si="342"/>
        <v xml:space="preserve"> </v>
      </c>
      <c r="W1265" s="32" t="str">
        <f t="shared" si="343"/>
        <v xml:space="preserve"> </v>
      </c>
      <c r="X1265" s="86">
        <f t="shared" si="346"/>
        <v>46.792852191612823</v>
      </c>
    </row>
    <row r="1266" spans="1:24" s="124" customFormat="1" ht="30" customHeight="1" x14ac:dyDescent="0.2">
      <c r="A1266" s="70" t="s">
        <v>392</v>
      </c>
      <c r="B1266" s="52" t="s">
        <v>392</v>
      </c>
      <c r="C1266" s="53" t="s">
        <v>13</v>
      </c>
      <c r="D1266" s="52">
        <v>3</v>
      </c>
      <c r="E1266" s="61">
        <f t="shared" si="347"/>
        <v>0</v>
      </c>
      <c r="F1266" s="61">
        <f>SUM(F1267:F1292)</f>
        <v>0</v>
      </c>
      <c r="G1266" s="61">
        <f>SUM(G1267:G1292)</f>
        <v>0</v>
      </c>
      <c r="H1266" s="61">
        <f>SUM(H1267:H1292)</f>
        <v>0</v>
      </c>
      <c r="I1266" s="88">
        <f>SUM(I1267:I1292)</f>
        <v>0</v>
      </c>
      <c r="J1266" s="87">
        <f t="shared" si="340"/>
        <v>458217.50000000006</v>
      </c>
      <c r="K1266" s="61">
        <f>SUM(K1267:K1292)</f>
        <v>0</v>
      </c>
      <c r="L1266" s="61">
        <f>SUM(L1267:L1292)</f>
        <v>0</v>
      </c>
      <c r="M1266" s="61">
        <f>SUM(M1267:M1292)</f>
        <v>0</v>
      </c>
      <c r="N1266" s="88">
        <f>SUM(N1267:N1292)</f>
        <v>458217.50000000006</v>
      </c>
      <c r="O1266" s="87">
        <f t="shared" si="348"/>
        <v>237066.03999999998</v>
      </c>
      <c r="P1266" s="61">
        <f>SUM(P1267:P1292)</f>
        <v>0</v>
      </c>
      <c r="Q1266" s="61">
        <f>SUM(Q1267:Q1292)</f>
        <v>0</v>
      </c>
      <c r="R1266" s="61">
        <f>SUM(R1267:R1292)</f>
        <v>0</v>
      </c>
      <c r="S1266" s="88">
        <f>SUM(S1267:S1292)</f>
        <v>237066.03999999998</v>
      </c>
      <c r="T1266" s="87">
        <f t="shared" si="345"/>
        <v>51.736574879833256</v>
      </c>
      <c r="U1266" s="61" t="str">
        <f t="shared" si="341"/>
        <v xml:space="preserve"> </v>
      </c>
      <c r="V1266" s="61" t="str">
        <f t="shared" si="342"/>
        <v xml:space="preserve"> </v>
      </c>
      <c r="W1266" s="61" t="str">
        <f t="shared" si="343"/>
        <v xml:space="preserve"> </v>
      </c>
      <c r="X1266" s="88">
        <f t="shared" si="346"/>
        <v>51.736574879833256</v>
      </c>
    </row>
    <row r="1267" spans="1:24" s="125" customFormat="1" ht="39.950000000000003" customHeight="1" x14ac:dyDescent="0.2">
      <c r="A1267" s="68" t="s">
        <v>392</v>
      </c>
      <c r="B1267" s="30" t="s">
        <v>392</v>
      </c>
      <c r="C1267" s="29" t="s">
        <v>526</v>
      </c>
      <c r="D1267" s="30">
        <v>3</v>
      </c>
      <c r="E1267" s="32">
        <f t="shared" si="347"/>
        <v>0</v>
      </c>
      <c r="F1267" s="32"/>
      <c r="G1267" s="141"/>
      <c r="H1267" s="32"/>
      <c r="I1267" s="86">
        <v>0</v>
      </c>
      <c r="J1267" s="85">
        <f t="shared" si="340"/>
        <v>53375.6</v>
      </c>
      <c r="K1267" s="32"/>
      <c r="L1267" s="141"/>
      <c r="M1267" s="32"/>
      <c r="N1267" s="86">
        <v>53375.6</v>
      </c>
      <c r="O1267" s="85">
        <f t="shared" si="348"/>
        <v>4573.46</v>
      </c>
      <c r="P1267" s="32"/>
      <c r="Q1267" s="141"/>
      <c r="R1267" s="32"/>
      <c r="S1267" s="86">
        <v>4573.46</v>
      </c>
      <c r="T1267" s="85">
        <f t="shared" si="345"/>
        <v>8.5684470057479452</v>
      </c>
      <c r="U1267" s="32" t="str">
        <f t="shared" si="341"/>
        <v xml:space="preserve"> </v>
      </c>
      <c r="V1267" s="32" t="str">
        <f t="shared" si="342"/>
        <v xml:space="preserve"> </v>
      </c>
      <c r="W1267" s="32" t="str">
        <f t="shared" si="343"/>
        <v xml:space="preserve"> </v>
      </c>
      <c r="X1267" s="86">
        <f t="shared" si="346"/>
        <v>8.5684470057479452</v>
      </c>
    </row>
    <row r="1268" spans="1:24" s="125" customFormat="1" ht="30" customHeight="1" x14ac:dyDescent="0.2">
      <c r="A1268" s="68" t="s">
        <v>392</v>
      </c>
      <c r="B1268" s="30" t="s">
        <v>392</v>
      </c>
      <c r="C1268" s="29" t="s">
        <v>527</v>
      </c>
      <c r="D1268" s="30">
        <v>3</v>
      </c>
      <c r="E1268" s="32">
        <f t="shared" si="347"/>
        <v>0</v>
      </c>
      <c r="F1268" s="32"/>
      <c r="G1268" s="141"/>
      <c r="H1268" s="32"/>
      <c r="I1268" s="86">
        <v>0</v>
      </c>
      <c r="J1268" s="85">
        <f t="shared" si="340"/>
        <v>17773.2</v>
      </c>
      <c r="K1268" s="32"/>
      <c r="L1268" s="141"/>
      <c r="M1268" s="32"/>
      <c r="N1268" s="86">
        <v>17773.2</v>
      </c>
      <c r="O1268" s="85">
        <f t="shared" si="348"/>
        <v>702</v>
      </c>
      <c r="P1268" s="32"/>
      <c r="Q1268" s="141"/>
      <c r="R1268" s="32"/>
      <c r="S1268" s="86">
        <v>702</v>
      </c>
      <c r="T1268" s="85">
        <f t="shared" si="345"/>
        <v>3.9497670650192425</v>
      </c>
      <c r="U1268" s="32" t="str">
        <f t="shared" si="341"/>
        <v xml:space="preserve"> </v>
      </c>
      <c r="V1268" s="32" t="str">
        <f t="shared" si="342"/>
        <v xml:space="preserve"> </v>
      </c>
      <c r="W1268" s="32" t="str">
        <f t="shared" si="343"/>
        <v xml:space="preserve"> </v>
      </c>
      <c r="X1268" s="86">
        <f t="shared" si="346"/>
        <v>3.9497670650192425</v>
      </c>
    </row>
    <row r="1269" spans="1:24" s="125" customFormat="1" ht="30" customHeight="1" x14ac:dyDescent="0.2">
      <c r="A1269" s="68" t="s">
        <v>392</v>
      </c>
      <c r="B1269" s="30" t="s">
        <v>392</v>
      </c>
      <c r="C1269" s="29" t="s">
        <v>528</v>
      </c>
      <c r="D1269" s="30">
        <v>3</v>
      </c>
      <c r="E1269" s="32">
        <f t="shared" si="347"/>
        <v>0</v>
      </c>
      <c r="F1269" s="32"/>
      <c r="G1269" s="141"/>
      <c r="H1269" s="32"/>
      <c r="I1269" s="86">
        <v>0</v>
      </c>
      <c r="J1269" s="85">
        <f t="shared" si="340"/>
        <v>19173.2</v>
      </c>
      <c r="K1269" s="32"/>
      <c r="L1269" s="141"/>
      <c r="M1269" s="32"/>
      <c r="N1269" s="86">
        <v>19173.2</v>
      </c>
      <c r="O1269" s="85">
        <f t="shared" si="348"/>
        <v>1052</v>
      </c>
      <c r="P1269" s="32"/>
      <c r="Q1269" s="141"/>
      <c r="R1269" s="32"/>
      <c r="S1269" s="86">
        <v>1052</v>
      </c>
      <c r="T1269" s="85">
        <f t="shared" si="345"/>
        <v>5.4868253603988899</v>
      </c>
      <c r="U1269" s="32" t="str">
        <f t="shared" si="341"/>
        <v xml:space="preserve"> </v>
      </c>
      <c r="V1269" s="32" t="str">
        <f t="shared" si="342"/>
        <v xml:space="preserve"> </v>
      </c>
      <c r="W1269" s="32" t="str">
        <f t="shared" si="343"/>
        <v xml:space="preserve"> </v>
      </c>
      <c r="X1269" s="86">
        <f t="shared" si="346"/>
        <v>5.4868253603988899</v>
      </c>
    </row>
    <row r="1270" spans="1:24" s="125" customFormat="1" ht="39.950000000000003" customHeight="1" x14ac:dyDescent="0.2">
      <c r="A1270" s="68" t="s">
        <v>392</v>
      </c>
      <c r="B1270" s="30" t="s">
        <v>392</v>
      </c>
      <c r="C1270" s="29" t="s">
        <v>529</v>
      </c>
      <c r="D1270" s="30">
        <v>3</v>
      </c>
      <c r="E1270" s="32">
        <f t="shared" si="347"/>
        <v>0</v>
      </c>
      <c r="F1270" s="32"/>
      <c r="G1270" s="141"/>
      <c r="H1270" s="32"/>
      <c r="I1270" s="86">
        <v>0</v>
      </c>
      <c r="J1270" s="85">
        <f t="shared" si="340"/>
        <v>1200.5</v>
      </c>
      <c r="K1270" s="32"/>
      <c r="L1270" s="141"/>
      <c r="M1270" s="32"/>
      <c r="N1270" s="86">
        <v>1200.5</v>
      </c>
      <c r="O1270" s="85">
        <f t="shared" ref="O1270:O1301" si="349">SUM(P1270:S1270)</f>
        <v>556.4</v>
      </c>
      <c r="P1270" s="32"/>
      <c r="Q1270" s="141"/>
      <c r="R1270" s="32"/>
      <c r="S1270" s="86">
        <v>556.4</v>
      </c>
      <c r="T1270" s="85">
        <f t="shared" si="345"/>
        <v>46.347355268638061</v>
      </c>
      <c r="U1270" s="32" t="str">
        <f t="shared" si="341"/>
        <v xml:space="preserve"> </v>
      </c>
      <c r="V1270" s="32" t="str">
        <f t="shared" si="342"/>
        <v xml:space="preserve"> </v>
      </c>
      <c r="W1270" s="32" t="str">
        <f t="shared" si="343"/>
        <v xml:space="preserve"> </v>
      </c>
      <c r="X1270" s="86">
        <f t="shared" si="346"/>
        <v>46.347355268638061</v>
      </c>
    </row>
    <row r="1271" spans="1:24" s="125" customFormat="1" ht="39.950000000000003" customHeight="1" x14ac:dyDescent="0.2">
      <c r="A1271" s="68" t="s">
        <v>392</v>
      </c>
      <c r="B1271" s="30" t="s">
        <v>392</v>
      </c>
      <c r="C1271" s="29" t="s">
        <v>530</v>
      </c>
      <c r="D1271" s="30">
        <v>3</v>
      </c>
      <c r="E1271" s="32">
        <f t="shared" si="347"/>
        <v>0</v>
      </c>
      <c r="F1271" s="32"/>
      <c r="G1271" s="141"/>
      <c r="H1271" s="32"/>
      <c r="I1271" s="86">
        <v>0</v>
      </c>
      <c r="J1271" s="85">
        <f t="shared" si="340"/>
        <v>1200.5</v>
      </c>
      <c r="K1271" s="32"/>
      <c r="L1271" s="141"/>
      <c r="M1271" s="32"/>
      <c r="N1271" s="86">
        <v>1200.5</v>
      </c>
      <c r="O1271" s="85">
        <f t="shared" si="349"/>
        <v>556.4</v>
      </c>
      <c r="P1271" s="32"/>
      <c r="Q1271" s="141"/>
      <c r="R1271" s="32"/>
      <c r="S1271" s="86">
        <v>556.4</v>
      </c>
      <c r="T1271" s="85">
        <f t="shared" si="345"/>
        <v>46.347355268638061</v>
      </c>
      <c r="U1271" s="32" t="str">
        <f t="shared" si="341"/>
        <v xml:space="preserve"> </v>
      </c>
      <c r="V1271" s="32" t="str">
        <f t="shared" si="342"/>
        <v xml:space="preserve"> </v>
      </c>
      <c r="W1271" s="32" t="str">
        <f t="shared" si="343"/>
        <v xml:space="preserve"> </v>
      </c>
      <c r="X1271" s="86">
        <f t="shared" si="346"/>
        <v>46.347355268638061</v>
      </c>
    </row>
    <row r="1272" spans="1:24" s="125" customFormat="1" ht="39.950000000000003" customHeight="1" x14ac:dyDescent="0.2">
      <c r="A1272" s="68" t="s">
        <v>392</v>
      </c>
      <c r="B1272" s="30" t="s">
        <v>392</v>
      </c>
      <c r="C1272" s="29" t="s">
        <v>813</v>
      </c>
      <c r="D1272" s="30">
        <v>3</v>
      </c>
      <c r="E1272" s="32">
        <f t="shared" si="347"/>
        <v>0</v>
      </c>
      <c r="F1272" s="32"/>
      <c r="G1272" s="141"/>
      <c r="H1272" s="32"/>
      <c r="I1272" s="86">
        <v>0</v>
      </c>
      <c r="J1272" s="85">
        <f t="shared" si="340"/>
        <v>1200.5</v>
      </c>
      <c r="K1272" s="32"/>
      <c r="L1272" s="141"/>
      <c r="M1272" s="32"/>
      <c r="N1272" s="86">
        <v>1200.5</v>
      </c>
      <c r="O1272" s="85">
        <f t="shared" si="349"/>
        <v>556.4</v>
      </c>
      <c r="P1272" s="32"/>
      <c r="Q1272" s="141"/>
      <c r="R1272" s="32"/>
      <c r="S1272" s="86">
        <v>556.4</v>
      </c>
      <c r="T1272" s="85">
        <f t="shared" si="345"/>
        <v>46.347355268638061</v>
      </c>
      <c r="U1272" s="32" t="str">
        <f t="shared" si="341"/>
        <v xml:space="preserve"> </v>
      </c>
      <c r="V1272" s="32" t="str">
        <f t="shared" si="342"/>
        <v xml:space="preserve"> </v>
      </c>
      <c r="W1272" s="32" t="str">
        <f t="shared" si="343"/>
        <v xml:space="preserve"> </v>
      </c>
      <c r="X1272" s="86">
        <f t="shared" si="346"/>
        <v>46.347355268638061</v>
      </c>
    </row>
    <row r="1273" spans="1:24" s="125" customFormat="1" ht="30" customHeight="1" x14ac:dyDescent="0.2">
      <c r="A1273" s="68" t="s">
        <v>392</v>
      </c>
      <c r="B1273" s="30" t="s">
        <v>392</v>
      </c>
      <c r="C1273" s="29" t="s">
        <v>814</v>
      </c>
      <c r="D1273" s="30">
        <v>3</v>
      </c>
      <c r="E1273" s="32">
        <f t="shared" si="347"/>
        <v>0</v>
      </c>
      <c r="F1273" s="32"/>
      <c r="G1273" s="141"/>
      <c r="H1273" s="32"/>
      <c r="I1273" s="86">
        <v>0</v>
      </c>
      <c r="J1273" s="85">
        <f t="shared" si="340"/>
        <v>1200.5</v>
      </c>
      <c r="K1273" s="32"/>
      <c r="L1273" s="141"/>
      <c r="M1273" s="32"/>
      <c r="N1273" s="86">
        <v>1200.5</v>
      </c>
      <c r="O1273" s="85">
        <f t="shared" si="349"/>
        <v>556.4</v>
      </c>
      <c r="P1273" s="32"/>
      <c r="Q1273" s="141"/>
      <c r="R1273" s="32"/>
      <c r="S1273" s="86">
        <v>556.4</v>
      </c>
      <c r="T1273" s="85">
        <f t="shared" si="345"/>
        <v>46.347355268638061</v>
      </c>
      <c r="U1273" s="32" t="str">
        <f t="shared" si="341"/>
        <v xml:space="preserve"> </v>
      </c>
      <c r="V1273" s="32" t="str">
        <f t="shared" si="342"/>
        <v xml:space="preserve"> </v>
      </c>
      <c r="W1273" s="32" t="str">
        <f t="shared" si="343"/>
        <v xml:space="preserve"> </v>
      </c>
      <c r="X1273" s="86">
        <f t="shared" si="346"/>
        <v>46.347355268638061</v>
      </c>
    </row>
    <row r="1274" spans="1:24" s="125" customFormat="1" ht="30" customHeight="1" x14ac:dyDescent="0.2">
      <c r="A1274" s="68" t="s">
        <v>392</v>
      </c>
      <c r="B1274" s="30" t="s">
        <v>392</v>
      </c>
      <c r="C1274" s="29" t="s">
        <v>531</v>
      </c>
      <c r="D1274" s="30">
        <v>3</v>
      </c>
      <c r="E1274" s="32">
        <f t="shared" si="347"/>
        <v>0</v>
      </c>
      <c r="F1274" s="32"/>
      <c r="G1274" s="141"/>
      <c r="H1274" s="32"/>
      <c r="I1274" s="86">
        <v>0</v>
      </c>
      <c r="J1274" s="85">
        <f t="shared" si="340"/>
        <v>1200.5</v>
      </c>
      <c r="K1274" s="32"/>
      <c r="L1274" s="141"/>
      <c r="M1274" s="32"/>
      <c r="N1274" s="86">
        <v>1200.5</v>
      </c>
      <c r="O1274" s="85">
        <f t="shared" si="349"/>
        <v>556.4</v>
      </c>
      <c r="P1274" s="32"/>
      <c r="Q1274" s="141"/>
      <c r="R1274" s="32"/>
      <c r="S1274" s="86">
        <v>556.4</v>
      </c>
      <c r="T1274" s="85">
        <f t="shared" si="345"/>
        <v>46.347355268638061</v>
      </c>
      <c r="U1274" s="32" t="str">
        <f t="shared" si="341"/>
        <v xml:space="preserve"> </v>
      </c>
      <c r="V1274" s="32" t="str">
        <f t="shared" si="342"/>
        <v xml:space="preserve"> </v>
      </c>
      <c r="W1274" s="32" t="str">
        <f t="shared" si="343"/>
        <v xml:space="preserve"> </v>
      </c>
      <c r="X1274" s="86">
        <f t="shared" si="346"/>
        <v>46.347355268638061</v>
      </c>
    </row>
    <row r="1275" spans="1:24" s="125" customFormat="1" ht="30" customHeight="1" x14ac:dyDescent="0.2">
      <c r="A1275" s="68" t="s">
        <v>392</v>
      </c>
      <c r="B1275" s="30" t="s">
        <v>392</v>
      </c>
      <c r="C1275" s="29" t="s">
        <v>532</v>
      </c>
      <c r="D1275" s="30">
        <v>3</v>
      </c>
      <c r="E1275" s="32">
        <f>SUM(F1275:I1275)</f>
        <v>0</v>
      </c>
      <c r="F1275" s="32"/>
      <c r="G1275" s="141"/>
      <c r="H1275" s="32"/>
      <c r="I1275" s="86">
        <v>0</v>
      </c>
      <c r="J1275" s="85">
        <f>SUM(K1275:N1275)</f>
        <v>1200.5</v>
      </c>
      <c r="K1275" s="32"/>
      <c r="L1275" s="141"/>
      <c r="M1275" s="32"/>
      <c r="N1275" s="86">
        <v>1200.5</v>
      </c>
      <c r="O1275" s="85">
        <f t="shared" si="349"/>
        <v>556.4</v>
      </c>
      <c r="P1275" s="32"/>
      <c r="Q1275" s="141"/>
      <c r="R1275" s="32"/>
      <c r="S1275" s="86">
        <v>556.4</v>
      </c>
      <c r="T1275" s="85">
        <f t="shared" si="345"/>
        <v>46.347355268638061</v>
      </c>
      <c r="U1275" s="32" t="str">
        <f t="shared" si="341"/>
        <v xml:space="preserve"> </v>
      </c>
      <c r="V1275" s="32" t="str">
        <f t="shared" si="342"/>
        <v xml:space="preserve"> </v>
      </c>
      <c r="W1275" s="32" t="str">
        <f t="shared" si="343"/>
        <v xml:space="preserve"> </v>
      </c>
      <c r="X1275" s="86">
        <f t="shared" si="346"/>
        <v>46.347355268638061</v>
      </c>
    </row>
    <row r="1276" spans="1:24" s="125" customFormat="1" ht="39.950000000000003" customHeight="1" x14ac:dyDescent="0.2">
      <c r="A1276" s="68" t="s">
        <v>392</v>
      </c>
      <c r="B1276" s="30" t="s">
        <v>392</v>
      </c>
      <c r="C1276" s="29" t="s">
        <v>151</v>
      </c>
      <c r="D1276" s="30">
        <v>3</v>
      </c>
      <c r="E1276" s="32">
        <f>SUM(F1276:I1276)</f>
        <v>0</v>
      </c>
      <c r="F1276" s="32"/>
      <c r="G1276" s="141"/>
      <c r="H1276" s="32"/>
      <c r="I1276" s="86">
        <v>0</v>
      </c>
      <c r="J1276" s="85">
        <f>SUM(K1276:N1276)</f>
        <v>1200.5</v>
      </c>
      <c r="K1276" s="32"/>
      <c r="L1276" s="141"/>
      <c r="M1276" s="32"/>
      <c r="N1276" s="86">
        <v>1200.5</v>
      </c>
      <c r="O1276" s="85">
        <f t="shared" si="349"/>
        <v>556.4</v>
      </c>
      <c r="P1276" s="32"/>
      <c r="Q1276" s="141"/>
      <c r="R1276" s="32"/>
      <c r="S1276" s="86">
        <v>556.4</v>
      </c>
      <c r="T1276" s="85">
        <f t="shared" si="345"/>
        <v>46.347355268638061</v>
      </c>
      <c r="U1276" s="32" t="str">
        <f t="shared" si="341"/>
        <v xml:space="preserve"> </v>
      </c>
      <c r="V1276" s="32" t="str">
        <f t="shared" si="342"/>
        <v xml:space="preserve"> </v>
      </c>
      <c r="W1276" s="32" t="str">
        <f t="shared" si="343"/>
        <v xml:space="preserve"> </v>
      </c>
      <c r="X1276" s="86">
        <f t="shared" si="346"/>
        <v>46.347355268638061</v>
      </c>
    </row>
    <row r="1277" spans="1:24" s="125" customFormat="1" ht="30" customHeight="1" x14ac:dyDescent="0.2">
      <c r="A1277" s="68" t="s">
        <v>392</v>
      </c>
      <c r="B1277" s="30" t="s">
        <v>392</v>
      </c>
      <c r="C1277" s="29" t="s">
        <v>815</v>
      </c>
      <c r="D1277" s="30">
        <v>3</v>
      </c>
      <c r="E1277" s="32">
        <f t="shared" si="347"/>
        <v>0</v>
      </c>
      <c r="F1277" s="32"/>
      <c r="G1277" s="141"/>
      <c r="H1277" s="32"/>
      <c r="I1277" s="86">
        <v>0</v>
      </c>
      <c r="J1277" s="85">
        <f t="shared" si="340"/>
        <v>56547.9</v>
      </c>
      <c r="K1277" s="32"/>
      <c r="L1277" s="141"/>
      <c r="M1277" s="32"/>
      <c r="N1277" s="86">
        <v>56547.9</v>
      </c>
      <c r="O1277" s="85">
        <f t="shared" si="349"/>
        <v>55201.59</v>
      </c>
      <c r="P1277" s="32"/>
      <c r="Q1277" s="141"/>
      <c r="R1277" s="32"/>
      <c r="S1277" s="86">
        <v>55201.59</v>
      </c>
      <c r="T1277" s="85">
        <f t="shared" si="345"/>
        <v>97.619168881603031</v>
      </c>
      <c r="U1277" s="32" t="str">
        <f t="shared" si="341"/>
        <v xml:space="preserve"> </v>
      </c>
      <c r="V1277" s="32" t="str">
        <f t="shared" si="342"/>
        <v xml:space="preserve"> </v>
      </c>
      <c r="W1277" s="32" t="str">
        <f t="shared" si="343"/>
        <v xml:space="preserve"> </v>
      </c>
      <c r="X1277" s="86">
        <f t="shared" si="346"/>
        <v>97.619168881603031</v>
      </c>
    </row>
    <row r="1278" spans="1:24" s="125" customFormat="1" ht="30" customHeight="1" x14ac:dyDescent="0.2">
      <c r="A1278" s="68" t="s">
        <v>392</v>
      </c>
      <c r="B1278" s="30" t="s">
        <v>392</v>
      </c>
      <c r="C1278" s="29" t="s">
        <v>816</v>
      </c>
      <c r="D1278" s="30">
        <v>3</v>
      </c>
      <c r="E1278" s="32">
        <f>SUM(F1278:I1278)</f>
        <v>0</v>
      </c>
      <c r="F1278" s="32"/>
      <c r="G1278" s="141"/>
      <c r="H1278" s="32"/>
      <c r="I1278" s="86">
        <v>0</v>
      </c>
      <c r="J1278" s="85">
        <f t="shared" si="340"/>
        <v>58214.9</v>
      </c>
      <c r="K1278" s="32"/>
      <c r="L1278" s="141"/>
      <c r="M1278" s="32"/>
      <c r="N1278" s="86">
        <v>58214.9</v>
      </c>
      <c r="O1278" s="85">
        <f t="shared" si="349"/>
        <v>57255.07</v>
      </c>
      <c r="P1278" s="32"/>
      <c r="Q1278" s="141"/>
      <c r="R1278" s="32"/>
      <c r="S1278" s="86">
        <v>57255.07</v>
      </c>
      <c r="T1278" s="85">
        <f t="shared" si="345"/>
        <v>98.351229668005956</v>
      </c>
      <c r="U1278" s="32" t="str">
        <f t="shared" si="341"/>
        <v xml:space="preserve"> </v>
      </c>
      <c r="V1278" s="32" t="str">
        <f t="shared" si="342"/>
        <v xml:space="preserve"> </v>
      </c>
      <c r="W1278" s="32" t="str">
        <f t="shared" si="343"/>
        <v xml:space="preserve"> </v>
      </c>
      <c r="X1278" s="86">
        <f t="shared" si="346"/>
        <v>98.351229668005956</v>
      </c>
    </row>
    <row r="1279" spans="1:24" s="125" customFormat="1" ht="39.950000000000003" customHeight="1" x14ac:dyDescent="0.2">
      <c r="A1279" s="68" t="s">
        <v>392</v>
      </c>
      <c r="B1279" s="30" t="s">
        <v>392</v>
      </c>
      <c r="C1279" s="29" t="s">
        <v>1180</v>
      </c>
      <c r="D1279" s="30">
        <v>3</v>
      </c>
      <c r="E1279" s="32">
        <f>SUM(F1279:I1279)</f>
        <v>0</v>
      </c>
      <c r="F1279" s="32"/>
      <c r="G1279" s="141"/>
      <c r="H1279" s="32"/>
      <c r="I1279" s="86">
        <v>0</v>
      </c>
      <c r="J1279" s="85">
        <f t="shared" ref="J1279:J1292" si="350">SUM(K1279:N1279)</f>
        <v>14357.5</v>
      </c>
      <c r="K1279" s="32"/>
      <c r="L1279" s="141"/>
      <c r="M1279" s="32"/>
      <c r="N1279" s="86">
        <v>14357.5</v>
      </c>
      <c r="O1279" s="85">
        <f t="shared" si="349"/>
        <v>6513.21</v>
      </c>
      <c r="P1279" s="32"/>
      <c r="Q1279" s="141"/>
      <c r="R1279" s="32"/>
      <c r="S1279" s="86">
        <v>6513.21</v>
      </c>
      <c r="T1279" s="85">
        <f t="shared" si="345"/>
        <v>45.364513320564164</v>
      </c>
      <c r="U1279" s="32" t="str">
        <f t="shared" si="341"/>
        <v xml:space="preserve"> </v>
      </c>
      <c r="V1279" s="32" t="str">
        <f t="shared" si="342"/>
        <v xml:space="preserve"> </v>
      </c>
      <c r="W1279" s="32" t="str">
        <f t="shared" si="343"/>
        <v xml:space="preserve"> </v>
      </c>
      <c r="X1279" s="86">
        <f t="shared" si="346"/>
        <v>45.364513320564164</v>
      </c>
    </row>
    <row r="1280" spans="1:24" s="125" customFormat="1" ht="30" customHeight="1" x14ac:dyDescent="0.2">
      <c r="A1280" s="68" t="s">
        <v>392</v>
      </c>
      <c r="B1280" s="30" t="s">
        <v>392</v>
      </c>
      <c r="C1280" s="29" t="s">
        <v>1181</v>
      </c>
      <c r="D1280" s="30">
        <v>3</v>
      </c>
      <c r="E1280" s="32">
        <f>SUM(F1280:I1280)</f>
        <v>0</v>
      </c>
      <c r="F1280" s="32"/>
      <c r="G1280" s="141"/>
      <c r="H1280" s="32"/>
      <c r="I1280" s="86">
        <v>0</v>
      </c>
      <c r="J1280" s="85">
        <f>SUM(K1280:N1280)</f>
        <v>14405.5</v>
      </c>
      <c r="K1280" s="32"/>
      <c r="L1280" s="141"/>
      <c r="M1280" s="32"/>
      <c r="N1280" s="86">
        <v>14405.5</v>
      </c>
      <c r="O1280" s="85">
        <f t="shared" si="349"/>
        <v>6907.57</v>
      </c>
      <c r="P1280" s="32"/>
      <c r="Q1280" s="141"/>
      <c r="R1280" s="32"/>
      <c r="S1280" s="86">
        <v>6907.57</v>
      </c>
      <c r="T1280" s="85">
        <f t="shared" si="345"/>
        <v>47.950921523029393</v>
      </c>
      <c r="U1280" s="32" t="str">
        <f t="shared" si="341"/>
        <v xml:space="preserve"> </v>
      </c>
      <c r="V1280" s="32" t="str">
        <f t="shared" si="342"/>
        <v xml:space="preserve"> </v>
      </c>
      <c r="W1280" s="32" t="str">
        <f t="shared" si="343"/>
        <v xml:space="preserve"> </v>
      </c>
      <c r="X1280" s="86">
        <f t="shared" si="346"/>
        <v>47.950921523029393</v>
      </c>
    </row>
    <row r="1281" spans="1:24" s="125" customFormat="1" ht="39.950000000000003" customHeight="1" x14ac:dyDescent="0.2">
      <c r="A1281" s="68" t="s">
        <v>392</v>
      </c>
      <c r="B1281" s="30" t="s">
        <v>392</v>
      </c>
      <c r="C1281" s="29" t="s">
        <v>817</v>
      </c>
      <c r="D1281" s="30">
        <v>3</v>
      </c>
      <c r="E1281" s="32">
        <f>SUM(F1281:I1281)</f>
        <v>0</v>
      </c>
      <c r="F1281" s="32"/>
      <c r="G1281" s="141"/>
      <c r="H1281" s="32"/>
      <c r="I1281" s="86">
        <v>0</v>
      </c>
      <c r="J1281" s="85">
        <f>SUM(K1281:N1281)</f>
        <v>4817.6000000000004</v>
      </c>
      <c r="K1281" s="32"/>
      <c r="L1281" s="141"/>
      <c r="M1281" s="32"/>
      <c r="N1281" s="86">
        <v>4817.6000000000004</v>
      </c>
      <c r="O1281" s="85">
        <f t="shared" si="349"/>
        <v>2473.9899999999998</v>
      </c>
      <c r="P1281" s="32"/>
      <c r="Q1281" s="141"/>
      <c r="R1281" s="32"/>
      <c r="S1281" s="86">
        <v>2473.9899999999998</v>
      </c>
      <c r="T1281" s="85">
        <f t="shared" si="345"/>
        <v>51.353163400863487</v>
      </c>
      <c r="U1281" s="32" t="str">
        <f t="shared" si="341"/>
        <v xml:space="preserve"> </v>
      </c>
      <c r="V1281" s="32" t="str">
        <f t="shared" si="342"/>
        <v xml:space="preserve"> </v>
      </c>
      <c r="W1281" s="32" t="str">
        <f t="shared" si="343"/>
        <v xml:space="preserve"> </v>
      </c>
      <c r="X1281" s="86">
        <f t="shared" si="346"/>
        <v>51.353163400863487</v>
      </c>
    </row>
    <row r="1282" spans="1:24" s="125" customFormat="1" ht="30" customHeight="1" x14ac:dyDescent="0.2">
      <c r="A1282" s="68" t="s">
        <v>392</v>
      </c>
      <c r="B1282" s="30" t="s">
        <v>392</v>
      </c>
      <c r="C1282" s="29" t="s">
        <v>1182</v>
      </c>
      <c r="D1282" s="30">
        <v>3</v>
      </c>
      <c r="E1282" s="32">
        <f t="shared" ref="E1282:E1292" si="351">SUM(F1282:I1282)</f>
        <v>0</v>
      </c>
      <c r="F1282" s="32"/>
      <c r="G1282" s="141"/>
      <c r="H1282" s="32"/>
      <c r="I1282" s="86">
        <v>0</v>
      </c>
      <c r="J1282" s="85">
        <f t="shared" si="350"/>
        <v>42428</v>
      </c>
      <c r="K1282" s="32"/>
      <c r="L1282" s="141"/>
      <c r="M1282" s="32"/>
      <c r="N1282" s="86">
        <v>42428</v>
      </c>
      <c r="O1282" s="85">
        <f t="shared" si="349"/>
        <v>18412.55</v>
      </c>
      <c r="P1282" s="32"/>
      <c r="Q1282" s="141"/>
      <c r="R1282" s="32"/>
      <c r="S1282" s="86">
        <v>18412.55</v>
      </c>
      <c r="T1282" s="85">
        <f t="shared" si="345"/>
        <v>43.397166965211653</v>
      </c>
      <c r="U1282" s="32" t="str">
        <f t="shared" si="341"/>
        <v xml:space="preserve"> </v>
      </c>
      <c r="V1282" s="32" t="str">
        <f t="shared" si="342"/>
        <v xml:space="preserve"> </v>
      </c>
      <c r="W1282" s="32" t="str">
        <f t="shared" si="343"/>
        <v xml:space="preserve"> </v>
      </c>
      <c r="X1282" s="86">
        <f t="shared" si="346"/>
        <v>43.397166965211653</v>
      </c>
    </row>
    <row r="1283" spans="1:24" s="125" customFormat="1" ht="39.950000000000003" customHeight="1" x14ac:dyDescent="0.2">
      <c r="A1283" s="68" t="s">
        <v>392</v>
      </c>
      <c r="B1283" s="30" t="s">
        <v>392</v>
      </c>
      <c r="C1283" s="29" t="s">
        <v>818</v>
      </c>
      <c r="D1283" s="30">
        <v>3</v>
      </c>
      <c r="E1283" s="32">
        <f t="shared" si="351"/>
        <v>0</v>
      </c>
      <c r="F1283" s="32"/>
      <c r="G1283" s="141"/>
      <c r="H1283" s="32"/>
      <c r="I1283" s="86">
        <v>0</v>
      </c>
      <c r="J1283" s="85">
        <f t="shared" si="350"/>
        <v>11159.8</v>
      </c>
      <c r="K1283" s="32"/>
      <c r="L1283" s="141"/>
      <c r="M1283" s="32"/>
      <c r="N1283" s="86">
        <v>11159.8</v>
      </c>
      <c r="O1283" s="85">
        <f t="shared" si="349"/>
        <v>6770.32</v>
      </c>
      <c r="P1283" s="32"/>
      <c r="Q1283" s="141"/>
      <c r="R1283" s="32"/>
      <c r="S1283" s="86">
        <v>6770.32</v>
      </c>
      <c r="T1283" s="85">
        <f t="shared" si="345"/>
        <v>60.667037043674618</v>
      </c>
      <c r="U1283" s="32" t="str">
        <f t="shared" si="341"/>
        <v xml:space="preserve"> </v>
      </c>
      <c r="V1283" s="32" t="str">
        <f t="shared" si="342"/>
        <v xml:space="preserve"> </v>
      </c>
      <c r="W1283" s="32" t="str">
        <f t="shared" si="343"/>
        <v xml:space="preserve"> </v>
      </c>
      <c r="X1283" s="86">
        <f t="shared" si="346"/>
        <v>60.667037043674618</v>
      </c>
    </row>
    <row r="1284" spans="1:24" s="125" customFormat="1" ht="30" customHeight="1" x14ac:dyDescent="0.2">
      <c r="A1284" s="68" t="s">
        <v>392</v>
      </c>
      <c r="B1284" s="30" t="s">
        <v>392</v>
      </c>
      <c r="C1284" s="29" t="s">
        <v>819</v>
      </c>
      <c r="D1284" s="30">
        <v>3</v>
      </c>
      <c r="E1284" s="32">
        <f t="shared" si="351"/>
        <v>0</v>
      </c>
      <c r="F1284" s="32"/>
      <c r="G1284" s="141"/>
      <c r="H1284" s="32"/>
      <c r="I1284" s="86">
        <v>0</v>
      </c>
      <c r="J1284" s="85">
        <f t="shared" si="350"/>
        <v>46756.4</v>
      </c>
      <c r="K1284" s="32"/>
      <c r="L1284" s="141"/>
      <c r="M1284" s="32"/>
      <c r="N1284" s="86">
        <v>46756.4</v>
      </c>
      <c r="O1284" s="85">
        <f t="shared" si="349"/>
        <v>19269.939999999999</v>
      </c>
      <c r="P1284" s="32"/>
      <c r="Q1284" s="141"/>
      <c r="R1284" s="32"/>
      <c r="S1284" s="86">
        <v>19269.939999999999</v>
      </c>
      <c r="T1284" s="85">
        <f t="shared" si="345"/>
        <v>41.213480935230251</v>
      </c>
      <c r="U1284" s="32" t="str">
        <f t="shared" ref="U1284:U1347" si="352">IF(K1284=0," ",P1284/K1284*100)</f>
        <v xml:space="preserve"> </v>
      </c>
      <c r="V1284" s="32" t="str">
        <f t="shared" ref="V1284:V1347" si="353">IF(L1284=0," ",Q1284/L1284*100)</f>
        <v xml:space="preserve"> </v>
      </c>
      <c r="W1284" s="32" t="str">
        <f t="shared" ref="W1284:W1347" si="354">IF(M1284=0," ",R1284/M1284*100)</f>
        <v xml:space="preserve"> </v>
      </c>
      <c r="X1284" s="86">
        <f t="shared" si="346"/>
        <v>41.213480935230251</v>
      </c>
    </row>
    <row r="1285" spans="1:24" s="125" customFormat="1" ht="39.950000000000003" customHeight="1" x14ac:dyDescent="0.2">
      <c r="A1285" s="68" t="s">
        <v>392</v>
      </c>
      <c r="B1285" s="30" t="s">
        <v>392</v>
      </c>
      <c r="C1285" s="29" t="s">
        <v>1183</v>
      </c>
      <c r="D1285" s="30">
        <v>3</v>
      </c>
      <c r="E1285" s="32">
        <f t="shared" si="351"/>
        <v>0</v>
      </c>
      <c r="F1285" s="32"/>
      <c r="G1285" s="141"/>
      <c r="H1285" s="32"/>
      <c r="I1285" s="86">
        <v>0</v>
      </c>
      <c r="J1285" s="85">
        <f t="shared" si="350"/>
        <v>14315.3</v>
      </c>
      <c r="K1285" s="32"/>
      <c r="L1285" s="141"/>
      <c r="M1285" s="32"/>
      <c r="N1285" s="86">
        <v>14315.3</v>
      </c>
      <c r="O1285" s="85">
        <f t="shared" si="349"/>
        <v>7340.14</v>
      </c>
      <c r="P1285" s="32"/>
      <c r="Q1285" s="141"/>
      <c r="R1285" s="32"/>
      <c r="S1285" s="86">
        <v>7340.14</v>
      </c>
      <c r="T1285" s="85">
        <f t="shared" si="345"/>
        <v>51.274789910096196</v>
      </c>
      <c r="U1285" s="32" t="str">
        <f t="shared" si="352"/>
        <v xml:space="preserve"> </v>
      </c>
      <c r="V1285" s="32" t="str">
        <f t="shared" si="353"/>
        <v xml:space="preserve"> </v>
      </c>
      <c r="W1285" s="32" t="str">
        <f t="shared" si="354"/>
        <v xml:space="preserve"> </v>
      </c>
      <c r="X1285" s="86">
        <f t="shared" si="346"/>
        <v>51.274789910096196</v>
      </c>
    </row>
    <row r="1286" spans="1:24" s="125" customFormat="1" ht="39.950000000000003" customHeight="1" x14ac:dyDescent="0.2">
      <c r="A1286" s="68" t="s">
        <v>392</v>
      </c>
      <c r="B1286" s="30" t="s">
        <v>392</v>
      </c>
      <c r="C1286" s="29" t="s">
        <v>1184</v>
      </c>
      <c r="D1286" s="30">
        <v>3</v>
      </c>
      <c r="E1286" s="32">
        <f t="shared" si="351"/>
        <v>0</v>
      </c>
      <c r="F1286" s="32"/>
      <c r="G1286" s="141"/>
      <c r="H1286" s="32"/>
      <c r="I1286" s="86">
        <v>0</v>
      </c>
      <c r="J1286" s="85">
        <f t="shared" si="350"/>
        <v>12084.9</v>
      </c>
      <c r="K1286" s="32"/>
      <c r="L1286" s="141"/>
      <c r="M1286" s="32"/>
      <c r="N1286" s="86">
        <v>12084.9</v>
      </c>
      <c r="O1286" s="85">
        <f t="shared" si="349"/>
        <v>5830.5</v>
      </c>
      <c r="P1286" s="32"/>
      <c r="Q1286" s="141"/>
      <c r="R1286" s="32"/>
      <c r="S1286" s="86">
        <v>5830.5</v>
      </c>
      <c r="T1286" s="85">
        <f t="shared" ref="T1286:T1349" si="355">IF(J1286=0," ",O1286/J1286*100)</f>
        <v>48.246158429114026</v>
      </c>
      <c r="U1286" s="32" t="str">
        <f t="shared" si="352"/>
        <v xml:space="preserve"> </v>
      </c>
      <c r="V1286" s="32" t="str">
        <f t="shared" si="353"/>
        <v xml:space="preserve"> </v>
      </c>
      <c r="W1286" s="32" t="str">
        <f t="shared" si="354"/>
        <v xml:space="preserve"> </v>
      </c>
      <c r="X1286" s="86">
        <f t="shared" ref="X1286:X1349" si="356">IF(N1286=0," ",S1286/N1286*100)</f>
        <v>48.246158429114026</v>
      </c>
    </row>
    <row r="1287" spans="1:24" s="125" customFormat="1" ht="39.950000000000003" customHeight="1" x14ac:dyDescent="0.2">
      <c r="A1287" s="68" t="s">
        <v>392</v>
      </c>
      <c r="B1287" s="30" t="s">
        <v>392</v>
      </c>
      <c r="C1287" s="29" t="s">
        <v>1185</v>
      </c>
      <c r="D1287" s="30">
        <v>3</v>
      </c>
      <c r="E1287" s="32">
        <f t="shared" si="351"/>
        <v>0</v>
      </c>
      <c r="F1287" s="32"/>
      <c r="G1287" s="141"/>
      <c r="H1287" s="32"/>
      <c r="I1287" s="86">
        <v>0</v>
      </c>
      <c r="J1287" s="85">
        <f t="shared" si="350"/>
        <v>12814.8</v>
      </c>
      <c r="K1287" s="32"/>
      <c r="L1287" s="141"/>
      <c r="M1287" s="32"/>
      <c r="N1287" s="86">
        <v>12814.8</v>
      </c>
      <c r="O1287" s="85">
        <f t="shared" si="349"/>
        <v>6072.26</v>
      </c>
      <c r="P1287" s="32"/>
      <c r="Q1287" s="141"/>
      <c r="R1287" s="32"/>
      <c r="S1287" s="86">
        <v>6072.26</v>
      </c>
      <c r="T1287" s="85">
        <f t="shared" si="355"/>
        <v>47.384742641320976</v>
      </c>
      <c r="U1287" s="32" t="str">
        <f t="shared" si="352"/>
        <v xml:space="preserve"> </v>
      </c>
      <c r="V1287" s="32" t="str">
        <f t="shared" si="353"/>
        <v xml:space="preserve"> </v>
      </c>
      <c r="W1287" s="32" t="str">
        <f t="shared" si="354"/>
        <v xml:space="preserve"> </v>
      </c>
      <c r="X1287" s="86">
        <f t="shared" si="356"/>
        <v>47.384742641320976</v>
      </c>
    </row>
    <row r="1288" spans="1:24" s="125" customFormat="1" ht="39.950000000000003" customHeight="1" x14ac:dyDescent="0.2">
      <c r="A1288" s="68" t="s">
        <v>392</v>
      </c>
      <c r="B1288" s="30" t="s">
        <v>392</v>
      </c>
      <c r="C1288" s="29" t="s">
        <v>1186</v>
      </c>
      <c r="D1288" s="30">
        <v>3</v>
      </c>
      <c r="E1288" s="32">
        <f t="shared" si="351"/>
        <v>0</v>
      </c>
      <c r="F1288" s="32"/>
      <c r="G1288" s="141"/>
      <c r="H1288" s="32"/>
      <c r="I1288" s="86">
        <v>0</v>
      </c>
      <c r="J1288" s="85">
        <f t="shared" si="350"/>
        <v>15502.9</v>
      </c>
      <c r="K1288" s="32"/>
      <c r="L1288" s="141"/>
      <c r="M1288" s="32"/>
      <c r="N1288" s="86">
        <v>15502.9</v>
      </c>
      <c r="O1288" s="85">
        <f t="shared" si="349"/>
        <v>7104.47</v>
      </c>
      <c r="P1288" s="32"/>
      <c r="Q1288" s="141"/>
      <c r="R1288" s="32"/>
      <c r="S1288" s="86">
        <v>7104.47</v>
      </c>
      <c r="T1288" s="85">
        <f t="shared" si="355"/>
        <v>45.826716291790568</v>
      </c>
      <c r="U1288" s="32" t="str">
        <f t="shared" si="352"/>
        <v xml:space="preserve"> </v>
      </c>
      <c r="V1288" s="32" t="str">
        <f t="shared" si="353"/>
        <v xml:space="preserve"> </v>
      </c>
      <c r="W1288" s="32" t="str">
        <f t="shared" si="354"/>
        <v xml:space="preserve"> </v>
      </c>
      <c r="X1288" s="86">
        <f t="shared" si="356"/>
        <v>45.826716291790568</v>
      </c>
    </row>
    <row r="1289" spans="1:24" s="125" customFormat="1" ht="39.950000000000003" customHeight="1" x14ac:dyDescent="0.2">
      <c r="A1289" s="68" t="s">
        <v>392</v>
      </c>
      <c r="B1289" s="30" t="s">
        <v>392</v>
      </c>
      <c r="C1289" s="29" t="s">
        <v>1187</v>
      </c>
      <c r="D1289" s="30">
        <v>3</v>
      </c>
      <c r="E1289" s="32">
        <f t="shared" si="351"/>
        <v>0</v>
      </c>
      <c r="F1289" s="32"/>
      <c r="G1289" s="141"/>
      <c r="H1289" s="32"/>
      <c r="I1289" s="86">
        <v>0</v>
      </c>
      <c r="J1289" s="85">
        <f t="shared" si="350"/>
        <v>14971.9</v>
      </c>
      <c r="K1289" s="32"/>
      <c r="L1289" s="141"/>
      <c r="M1289" s="32"/>
      <c r="N1289" s="86">
        <v>14971.9</v>
      </c>
      <c r="O1289" s="85">
        <f t="shared" si="349"/>
        <v>6997.52</v>
      </c>
      <c r="P1289" s="32"/>
      <c r="Q1289" s="141"/>
      <c r="R1289" s="32"/>
      <c r="S1289" s="86">
        <v>6997.52</v>
      </c>
      <c r="T1289" s="85">
        <f t="shared" si="355"/>
        <v>46.737688603316883</v>
      </c>
      <c r="U1289" s="32" t="str">
        <f t="shared" si="352"/>
        <v xml:space="preserve"> </v>
      </c>
      <c r="V1289" s="32" t="str">
        <f t="shared" si="353"/>
        <v xml:space="preserve"> </v>
      </c>
      <c r="W1289" s="32" t="str">
        <f t="shared" si="354"/>
        <v xml:space="preserve"> </v>
      </c>
      <c r="X1289" s="86">
        <f t="shared" si="356"/>
        <v>46.737688603316883</v>
      </c>
    </row>
    <row r="1290" spans="1:24" s="125" customFormat="1" ht="30" customHeight="1" x14ac:dyDescent="0.2">
      <c r="A1290" s="68" t="s">
        <v>392</v>
      </c>
      <c r="B1290" s="30" t="s">
        <v>392</v>
      </c>
      <c r="C1290" s="29" t="s">
        <v>820</v>
      </c>
      <c r="D1290" s="30">
        <v>3</v>
      </c>
      <c r="E1290" s="32">
        <f t="shared" si="351"/>
        <v>0</v>
      </c>
      <c r="F1290" s="32"/>
      <c r="G1290" s="141"/>
      <c r="H1290" s="32"/>
      <c r="I1290" s="86">
        <v>0</v>
      </c>
      <c r="J1290" s="85">
        <f t="shared" si="350"/>
        <v>13823.1</v>
      </c>
      <c r="K1290" s="32"/>
      <c r="L1290" s="141"/>
      <c r="M1290" s="32"/>
      <c r="N1290" s="86">
        <v>13823.1</v>
      </c>
      <c r="O1290" s="85">
        <f t="shared" si="349"/>
        <v>6976.22</v>
      </c>
      <c r="P1290" s="32"/>
      <c r="Q1290" s="141"/>
      <c r="R1290" s="32"/>
      <c r="S1290" s="86">
        <v>6976.22</v>
      </c>
      <c r="T1290" s="85">
        <f t="shared" si="355"/>
        <v>50.467840064819036</v>
      </c>
      <c r="U1290" s="32" t="str">
        <f t="shared" si="352"/>
        <v xml:space="preserve"> </v>
      </c>
      <c r="V1290" s="32" t="str">
        <f t="shared" si="353"/>
        <v xml:space="preserve"> </v>
      </c>
      <c r="W1290" s="32" t="str">
        <f t="shared" si="354"/>
        <v xml:space="preserve"> </v>
      </c>
      <c r="X1290" s="86">
        <f t="shared" si="356"/>
        <v>50.467840064819036</v>
      </c>
    </row>
    <row r="1291" spans="1:24" s="125" customFormat="1" ht="39.950000000000003" customHeight="1" x14ac:dyDescent="0.2">
      <c r="A1291" s="68" t="s">
        <v>392</v>
      </c>
      <c r="B1291" s="30" t="s">
        <v>392</v>
      </c>
      <c r="C1291" s="29" t="s">
        <v>821</v>
      </c>
      <c r="D1291" s="30">
        <v>3</v>
      </c>
      <c r="E1291" s="32">
        <f t="shared" si="351"/>
        <v>0</v>
      </c>
      <c r="F1291" s="32"/>
      <c r="G1291" s="141"/>
      <c r="H1291" s="32"/>
      <c r="I1291" s="86">
        <v>0</v>
      </c>
      <c r="J1291" s="85">
        <f t="shared" si="350"/>
        <v>13823.1</v>
      </c>
      <c r="K1291" s="32"/>
      <c r="L1291" s="141"/>
      <c r="M1291" s="32"/>
      <c r="N1291" s="86">
        <v>13823.1</v>
      </c>
      <c r="O1291" s="85">
        <f t="shared" si="349"/>
        <v>6976.22</v>
      </c>
      <c r="P1291" s="32"/>
      <c r="Q1291" s="141"/>
      <c r="R1291" s="32"/>
      <c r="S1291" s="86">
        <v>6976.22</v>
      </c>
      <c r="T1291" s="85">
        <f t="shared" si="355"/>
        <v>50.467840064819036</v>
      </c>
      <c r="U1291" s="32" t="str">
        <f t="shared" si="352"/>
        <v xml:space="preserve"> </v>
      </c>
      <c r="V1291" s="32" t="str">
        <f t="shared" si="353"/>
        <v xml:space="preserve"> </v>
      </c>
      <c r="W1291" s="32" t="str">
        <f t="shared" si="354"/>
        <v xml:space="preserve"> </v>
      </c>
      <c r="X1291" s="86">
        <f t="shared" si="356"/>
        <v>50.467840064819036</v>
      </c>
    </row>
    <row r="1292" spans="1:24" s="125" customFormat="1" ht="39.950000000000003" customHeight="1" x14ac:dyDescent="0.2">
      <c r="A1292" s="68" t="s">
        <v>392</v>
      </c>
      <c r="B1292" s="30" t="s">
        <v>392</v>
      </c>
      <c r="C1292" s="29" t="s">
        <v>822</v>
      </c>
      <c r="D1292" s="30">
        <v>3</v>
      </c>
      <c r="E1292" s="32">
        <f t="shared" si="351"/>
        <v>0</v>
      </c>
      <c r="F1292" s="32"/>
      <c r="G1292" s="141"/>
      <c r="H1292" s="32"/>
      <c r="I1292" s="86">
        <v>0</v>
      </c>
      <c r="J1292" s="85">
        <f t="shared" si="350"/>
        <v>13468.4</v>
      </c>
      <c r="K1292" s="32"/>
      <c r="L1292" s="141"/>
      <c r="M1292" s="32"/>
      <c r="N1292" s="86">
        <v>13468.4</v>
      </c>
      <c r="O1292" s="85">
        <f t="shared" si="349"/>
        <v>6742.21</v>
      </c>
      <c r="P1292" s="32"/>
      <c r="Q1292" s="141"/>
      <c r="R1292" s="32"/>
      <c r="S1292" s="86">
        <v>6742.21</v>
      </c>
      <c r="T1292" s="85">
        <f t="shared" si="355"/>
        <v>50.059472543138014</v>
      </c>
      <c r="U1292" s="32" t="str">
        <f t="shared" si="352"/>
        <v xml:space="preserve"> </v>
      </c>
      <c r="V1292" s="32" t="str">
        <f t="shared" si="353"/>
        <v xml:space="preserve"> </v>
      </c>
      <c r="W1292" s="32" t="str">
        <f t="shared" si="354"/>
        <v xml:space="preserve"> </v>
      </c>
      <c r="X1292" s="86">
        <f t="shared" si="356"/>
        <v>50.059472543138014</v>
      </c>
    </row>
    <row r="1293" spans="1:24" s="124" customFormat="1" ht="30" customHeight="1" x14ac:dyDescent="0.2">
      <c r="A1293" s="70" t="s">
        <v>392</v>
      </c>
      <c r="B1293" s="52" t="s">
        <v>392</v>
      </c>
      <c r="C1293" s="53" t="s">
        <v>39</v>
      </c>
      <c r="D1293" s="52">
        <v>3</v>
      </c>
      <c r="E1293" s="61">
        <f>SUM(F1293:I1293)</f>
        <v>0</v>
      </c>
      <c r="F1293" s="61">
        <f>SUM(F1294:F1307)</f>
        <v>0</v>
      </c>
      <c r="G1293" s="61">
        <f>SUM(G1294:G1307)</f>
        <v>0</v>
      </c>
      <c r="H1293" s="61">
        <f>SUM(H1294:H1307)</f>
        <v>0</v>
      </c>
      <c r="I1293" s="88">
        <f>SUM(I1294:I1307)</f>
        <v>0</v>
      </c>
      <c r="J1293" s="87">
        <f>SUM(K1293:N1293)</f>
        <v>469043.10000000003</v>
      </c>
      <c r="K1293" s="61">
        <f>SUM(K1294:K1307)</f>
        <v>0</v>
      </c>
      <c r="L1293" s="61">
        <f>SUM(L1294:L1307)</f>
        <v>0</v>
      </c>
      <c r="M1293" s="61">
        <f>SUM(M1294:M1307)</f>
        <v>0</v>
      </c>
      <c r="N1293" s="88">
        <f>SUM(N1294:N1307)</f>
        <v>469043.10000000003</v>
      </c>
      <c r="O1293" s="87">
        <f t="shared" si="349"/>
        <v>308987.71000000008</v>
      </c>
      <c r="P1293" s="61">
        <f>SUM(P1294:P1307)</f>
        <v>0</v>
      </c>
      <c r="Q1293" s="61">
        <f>SUM(Q1294:Q1307)</f>
        <v>0</v>
      </c>
      <c r="R1293" s="61">
        <f>SUM(R1294:R1307)</f>
        <v>0</v>
      </c>
      <c r="S1293" s="88">
        <f>SUM(S1294:S1307)</f>
        <v>308987.71000000008</v>
      </c>
      <c r="T1293" s="87">
        <f t="shared" si="355"/>
        <v>65.876187071081532</v>
      </c>
      <c r="U1293" s="61" t="str">
        <f t="shared" si="352"/>
        <v xml:space="preserve"> </v>
      </c>
      <c r="V1293" s="61" t="str">
        <f t="shared" si="353"/>
        <v xml:space="preserve"> </v>
      </c>
      <c r="W1293" s="61" t="str">
        <f t="shared" si="354"/>
        <v xml:space="preserve"> </v>
      </c>
      <c r="X1293" s="88">
        <f t="shared" si="356"/>
        <v>65.876187071081532</v>
      </c>
    </row>
    <row r="1294" spans="1:24" s="125" customFormat="1" ht="30" customHeight="1" x14ac:dyDescent="0.2">
      <c r="A1294" s="68" t="s">
        <v>392</v>
      </c>
      <c r="B1294" s="30" t="s">
        <v>392</v>
      </c>
      <c r="C1294" s="29" t="s">
        <v>753</v>
      </c>
      <c r="D1294" s="30">
        <v>3</v>
      </c>
      <c r="E1294" s="32">
        <f>SUM(F1294:I1294)</f>
        <v>0</v>
      </c>
      <c r="F1294" s="32"/>
      <c r="G1294" s="141"/>
      <c r="H1294" s="32"/>
      <c r="I1294" s="86">
        <v>0</v>
      </c>
      <c r="J1294" s="85">
        <f>SUM(K1294:N1294)</f>
        <v>17499.900000000001</v>
      </c>
      <c r="K1294" s="32"/>
      <c r="L1294" s="141"/>
      <c r="M1294" s="32"/>
      <c r="N1294" s="86">
        <v>17499.900000000001</v>
      </c>
      <c r="O1294" s="85">
        <f t="shared" si="349"/>
        <v>372</v>
      </c>
      <c r="P1294" s="32"/>
      <c r="Q1294" s="141"/>
      <c r="R1294" s="32"/>
      <c r="S1294" s="86">
        <v>372</v>
      </c>
      <c r="T1294" s="85">
        <f t="shared" si="355"/>
        <v>2.1257264327224723</v>
      </c>
      <c r="U1294" s="32" t="str">
        <f t="shared" si="352"/>
        <v xml:space="preserve"> </v>
      </c>
      <c r="V1294" s="32" t="str">
        <f t="shared" si="353"/>
        <v xml:space="preserve"> </v>
      </c>
      <c r="W1294" s="32" t="str">
        <f t="shared" si="354"/>
        <v xml:space="preserve"> </v>
      </c>
      <c r="X1294" s="86">
        <f t="shared" si="356"/>
        <v>2.1257264327224723</v>
      </c>
    </row>
    <row r="1295" spans="1:24" s="125" customFormat="1" ht="30" customHeight="1" x14ac:dyDescent="0.2">
      <c r="A1295" s="68" t="s">
        <v>392</v>
      </c>
      <c r="B1295" s="30" t="s">
        <v>392</v>
      </c>
      <c r="C1295" s="29" t="s">
        <v>1188</v>
      </c>
      <c r="D1295" s="30">
        <v>3</v>
      </c>
      <c r="E1295" s="32">
        <f t="shared" ref="E1295:E1307" si="357">SUM(F1295:I1295)</f>
        <v>0</v>
      </c>
      <c r="F1295" s="32"/>
      <c r="G1295" s="141"/>
      <c r="H1295" s="32"/>
      <c r="I1295" s="86">
        <v>0</v>
      </c>
      <c r="J1295" s="85">
        <f t="shared" ref="J1295:J1307" si="358">SUM(K1295:N1295)</f>
        <v>17403</v>
      </c>
      <c r="K1295" s="32"/>
      <c r="L1295" s="141"/>
      <c r="M1295" s="32"/>
      <c r="N1295" s="86">
        <v>17403</v>
      </c>
      <c r="O1295" s="85">
        <f t="shared" si="349"/>
        <v>372</v>
      </c>
      <c r="P1295" s="32"/>
      <c r="Q1295" s="141"/>
      <c r="R1295" s="32"/>
      <c r="S1295" s="86">
        <v>372</v>
      </c>
      <c r="T1295" s="85">
        <f t="shared" si="355"/>
        <v>2.1375624892259957</v>
      </c>
      <c r="U1295" s="32" t="str">
        <f t="shared" si="352"/>
        <v xml:space="preserve"> </v>
      </c>
      <c r="V1295" s="32" t="str">
        <f t="shared" si="353"/>
        <v xml:space="preserve"> </v>
      </c>
      <c r="W1295" s="32" t="str">
        <f t="shared" si="354"/>
        <v xml:space="preserve"> </v>
      </c>
      <c r="X1295" s="86">
        <f t="shared" si="356"/>
        <v>2.1375624892259957</v>
      </c>
    </row>
    <row r="1296" spans="1:24" s="125" customFormat="1" ht="30" customHeight="1" x14ac:dyDescent="0.2">
      <c r="A1296" s="68" t="s">
        <v>392</v>
      </c>
      <c r="B1296" s="30" t="s">
        <v>392</v>
      </c>
      <c r="C1296" s="29" t="s">
        <v>823</v>
      </c>
      <c r="D1296" s="30">
        <v>3</v>
      </c>
      <c r="E1296" s="32">
        <f t="shared" si="357"/>
        <v>0</v>
      </c>
      <c r="F1296" s="32"/>
      <c r="G1296" s="141"/>
      <c r="H1296" s="32"/>
      <c r="I1296" s="86">
        <v>0</v>
      </c>
      <c r="J1296" s="85">
        <f t="shared" si="358"/>
        <v>56065.8</v>
      </c>
      <c r="K1296" s="32"/>
      <c r="L1296" s="141"/>
      <c r="M1296" s="32"/>
      <c r="N1296" s="86">
        <v>56065.8</v>
      </c>
      <c r="O1296" s="85">
        <f t="shared" si="349"/>
        <v>55105.98</v>
      </c>
      <c r="P1296" s="32"/>
      <c r="Q1296" s="141"/>
      <c r="R1296" s="32"/>
      <c r="S1296" s="86">
        <v>55105.98</v>
      </c>
      <c r="T1296" s="85">
        <f t="shared" si="355"/>
        <v>98.288047258756677</v>
      </c>
      <c r="U1296" s="32" t="str">
        <f t="shared" si="352"/>
        <v xml:space="preserve"> </v>
      </c>
      <c r="V1296" s="32" t="str">
        <f t="shared" si="353"/>
        <v xml:space="preserve"> </v>
      </c>
      <c r="W1296" s="32" t="str">
        <f t="shared" si="354"/>
        <v xml:space="preserve"> </v>
      </c>
      <c r="X1296" s="86">
        <f t="shared" si="356"/>
        <v>98.288047258756677</v>
      </c>
    </row>
    <row r="1297" spans="1:24" s="125" customFormat="1" ht="30" customHeight="1" x14ac:dyDescent="0.2">
      <c r="A1297" s="68" t="s">
        <v>392</v>
      </c>
      <c r="B1297" s="30" t="s">
        <v>392</v>
      </c>
      <c r="C1297" s="29" t="s">
        <v>824</v>
      </c>
      <c r="D1297" s="30">
        <v>3</v>
      </c>
      <c r="E1297" s="32">
        <f t="shared" si="357"/>
        <v>0</v>
      </c>
      <c r="F1297" s="32"/>
      <c r="G1297" s="141"/>
      <c r="H1297" s="32"/>
      <c r="I1297" s="86">
        <v>0</v>
      </c>
      <c r="J1297" s="85">
        <f t="shared" si="358"/>
        <v>75419.399999999994</v>
      </c>
      <c r="K1297" s="32"/>
      <c r="L1297" s="141"/>
      <c r="M1297" s="32"/>
      <c r="N1297" s="86">
        <v>75419.399999999994</v>
      </c>
      <c r="O1297" s="85">
        <f t="shared" si="349"/>
        <v>66457.22</v>
      </c>
      <c r="P1297" s="32"/>
      <c r="Q1297" s="141"/>
      <c r="R1297" s="32"/>
      <c r="S1297" s="86">
        <v>66457.22</v>
      </c>
      <c r="T1297" s="85">
        <f t="shared" si="355"/>
        <v>88.116877089979511</v>
      </c>
      <c r="U1297" s="32" t="str">
        <f t="shared" si="352"/>
        <v xml:space="preserve"> </v>
      </c>
      <c r="V1297" s="32" t="str">
        <f t="shared" si="353"/>
        <v xml:space="preserve"> </v>
      </c>
      <c r="W1297" s="32" t="str">
        <f t="shared" si="354"/>
        <v xml:space="preserve"> </v>
      </c>
      <c r="X1297" s="86">
        <f t="shared" si="356"/>
        <v>88.116877089979511</v>
      </c>
    </row>
    <row r="1298" spans="1:24" s="125" customFormat="1" ht="30" customHeight="1" x14ac:dyDescent="0.2">
      <c r="A1298" s="68" t="s">
        <v>392</v>
      </c>
      <c r="B1298" s="30" t="s">
        <v>392</v>
      </c>
      <c r="C1298" s="29" t="s">
        <v>825</v>
      </c>
      <c r="D1298" s="30">
        <v>3</v>
      </c>
      <c r="E1298" s="32">
        <f t="shared" si="357"/>
        <v>0</v>
      </c>
      <c r="F1298" s="32"/>
      <c r="G1298" s="141"/>
      <c r="H1298" s="32"/>
      <c r="I1298" s="86">
        <v>0</v>
      </c>
      <c r="J1298" s="85">
        <f t="shared" si="358"/>
        <v>39144.400000000001</v>
      </c>
      <c r="K1298" s="32"/>
      <c r="L1298" s="141"/>
      <c r="M1298" s="32"/>
      <c r="N1298" s="86">
        <v>39144.400000000001</v>
      </c>
      <c r="O1298" s="85">
        <f t="shared" si="349"/>
        <v>23937.759999999998</v>
      </c>
      <c r="P1298" s="32"/>
      <c r="Q1298" s="141"/>
      <c r="R1298" s="32"/>
      <c r="S1298" s="86">
        <v>23937.759999999998</v>
      </c>
      <c r="T1298" s="85">
        <f t="shared" si="355"/>
        <v>61.152450925291987</v>
      </c>
      <c r="U1298" s="32" t="str">
        <f t="shared" si="352"/>
        <v xml:space="preserve"> </v>
      </c>
      <c r="V1298" s="32" t="str">
        <f t="shared" si="353"/>
        <v xml:space="preserve"> </v>
      </c>
      <c r="W1298" s="32" t="str">
        <f t="shared" si="354"/>
        <v xml:space="preserve"> </v>
      </c>
      <c r="X1298" s="86">
        <f t="shared" si="356"/>
        <v>61.152450925291987</v>
      </c>
    </row>
    <row r="1299" spans="1:24" s="125" customFormat="1" ht="30" customHeight="1" x14ac:dyDescent="0.2">
      <c r="A1299" s="68" t="s">
        <v>392</v>
      </c>
      <c r="B1299" s="30" t="s">
        <v>392</v>
      </c>
      <c r="C1299" s="29" t="s">
        <v>826</v>
      </c>
      <c r="D1299" s="30">
        <v>3</v>
      </c>
      <c r="E1299" s="32">
        <f>SUM(F1299:I1299)</f>
        <v>0</v>
      </c>
      <c r="F1299" s="32"/>
      <c r="G1299" s="141"/>
      <c r="H1299" s="32"/>
      <c r="I1299" s="86">
        <v>0</v>
      </c>
      <c r="J1299" s="85">
        <f>SUM(K1299:N1299)</f>
        <v>29070.9</v>
      </c>
      <c r="K1299" s="32"/>
      <c r="L1299" s="141"/>
      <c r="M1299" s="32"/>
      <c r="N1299" s="86">
        <v>29070.9</v>
      </c>
      <c r="O1299" s="85">
        <f t="shared" si="349"/>
        <v>18245.75</v>
      </c>
      <c r="P1299" s="32"/>
      <c r="Q1299" s="141"/>
      <c r="R1299" s="32"/>
      <c r="S1299" s="86">
        <v>18245.75</v>
      </c>
      <c r="T1299" s="85">
        <f t="shared" si="355"/>
        <v>62.762934756061902</v>
      </c>
      <c r="U1299" s="32" t="str">
        <f t="shared" si="352"/>
        <v xml:space="preserve"> </v>
      </c>
      <c r="V1299" s="32" t="str">
        <f t="shared" si="353"/>
        <v xml:space="preserve"> </v>
      </c>
      <c r="W1299" s="32" t="str">
        <f t="shared" si="354"/>
        <v xml:space="preserve"> </v>
      </c>
      <c r="X1299" s="86">
        <f t="shared" si="356"/>
        <v>62.762934756061902</v>
      </c>
    </row>
    <row r="1300" spans="1:24" s="125" customFormat="1" ht="30" customHeight="1" x14ac:dyDescent="0.2">
      <c r="A1300" s="68" t="s">
        <v>392</v>
      </c>
      <c r="B1300" s="30" t="s">
        <v>392</v>
      </c>
      <c r="C1300" s="29" t="s">
        <v>827</v>
      </c>
      <c r="D1300" s="30">
        <v>3</v>
      </c>
      <c r="E1300" s="32">
        <f>SUM(F1300:I1300)</f>
        <v>0</v>
      </c>
      <c r="F1300" s="32"/>
      <c r="G1300" s="141"/>
      <c r="H1300" s="32"/>
      <c r="I1300" s="86">
        <v>0</v>
      </c>
      <c r="J1300" s="85">
        <f>SUM(K1300:N1300)</f>
        <v>29070.9</v>
      </c>
      <c r="K1300" s="32"/>
      <c r="L1300" s="141"/>
      <c r="M1300" s="32"/>
      <c r="N1300" s="86">
        <v>29070.9</v>
      </c>
      <c r="O1300" s="85">
        <f t="shared" si="349"/>
        <v>18229.21</v>
      </c>
      <c r="P1300" s="32"/>
      <c r="Q1300" s="141"/>
      <c r="R1300" s="32"/>
      <c r="S1300" s="86">
        <v>18229.21</v>
      </c>
      <c r="T1300" s="85">
        <f t="shared" si="355"/>
        <v>62.706039372706037</v>
      </c>
      <c r="U1300" s="32" t="str">
        <f t="shared" si="352"/>
        <v xml:space="preserve"> </v>
      </c>
      <c r="V1300" s="32" t="str">
        <f t="shared" si="353"/>
        <v xml:space="preserve"> </v>
      </c>
      <c r="W1300" s="32" t="str">
        <f t="shared" si="354"/>
        <v xml:space="preserve"> </v>
      </c>
      <c r="X1300" s="86">
        <f t="shared" si="356"/>
        <v>62.706039372706037</v>
      </c>
    </row>
    <row r="1301" spans="1:24" s="125" customFormat="1" ht="30" customHeight="1" x14ac:dyDescent="0.2">
      <c r="A1301" s="68" t="s">
        <v>392</v>
      </c>
      <c r="B1301" s="30" t="s">
        <v>392</v>
      </c>
      <c r="C1301" s="29" t="s">
        <v>828</v>
      </c>
      <c r="D1301" s="30">
        <v>3</v>
      </c>
      <c r="E1301" s="32">
        <f t="shared" si="357"/>
        <v>0</v>
      </c>
      <c r="F1301" s="32"/>
      <c r="G1301" s="141"/>
      <c r="H1301" s="32"/>
      <c r="I1301" s="86">
        <v>0</v>
      </c>
      <c r="J1301" s="85">
        <f t="shared" si="358"/>
        <v>41161.9</v>
      </c>
      <c r="K1301" s="32"/>
      <c r="L1301" s="141"/>
      <c r="M1301" s="32"/>
      <c r="N1301" s="86">
        <v>41161.9</v>
      </c>
      <c r="O1301" s="85">
        <f t="shared" si="349"/>
        <v>24771.7</v>
      </c>
      <c r="P1301" s="32"/>
      <c r="Q1301" s="141"/>
      <c r="R1301" s="32"/>
      <c r="S1301" s="86">
        <v>24771.7</v>
      </c>
      <c r="T1301" s="85">
        <f t="shared" si="355"/>
        <v>60.181138382824898</v>
      </c>
      <c r="U1301" s="32" t="str">
        <f t="shared" si="352"/>
        <v xml:space="preserve"> </v>
      </c>
      <c r="V1301" s="32" t="str">
        <f t="shared" si="353"/>
        <v xml:space="preserve"> </v>
      </c>
      <c r="W1301" s="32" t="str">
        <f t="shared" si="354"/>
        <v xml:space="preserve"> </v>
      </c>
      <c r="X1301" s="86">
        <f t="shared" si="356"/>
        <v>60.181138382824898</v>
      </c>
    </row>
    <row r="1302" spans="1:24" s="125" customFormat="1" ht="39.950000000000003" customHeight="1" x14ac:dyDescent="0.2">
      <c r="A1302" s="68" t="s">
        <v>392</v>
      </c>
      <c r="B1302" s="30" t="s">
        <v>392</v>
      </c>
      <c r="C1302" s="29" t="s">
        <v>829</v>
      </c>
      <c r="D1302" s="30">
        <v>3</v>
      </c>
      <c r="E1302" s="32">
        <f t="shared" si="357"/>
        <v>0</v>
      </c>
      <c r="F1302" s="32"/>
      <c r="G1302" s="141"/>
      <c r="H1302" s="32"/>
      <c r="I1302" s="86">
        <v>0</v>
      </c>
      <c r="J1302" s="85">
        <f t="shared" si="358"/>
        <v>26946.6</v>
      </c>
      <c r="K1302" s="32"/>
      <c r="L1302" s="141"/>
      <c r="M1302" s="32"/>
      <c r="N1302" s="86">
        <v>26946.6</v>
      </c>
      <c r="O1302" s="85">
        <f t="shared" ref="O1302:O1333" si="359">SUM(P1302:S1302)</f>
        <v>17366.169999999998</v>
      </c>
      <c r="P1302" s="32"/>
      <c r="Q1302" s="141"/>
      <c r="R1302" s="32"/>
      <c r="S1302" s="86">
        <v>17366.169999999998</v>
      </c>
      <c r="T1302" s="85">
        <f t="shared" si="355"/>
        <v>64.446609219716038</v>
      </c>
      <c r="U1302" s="32" t="str">
        <f t="shared" si="352"/>
        <v xml:space="preserve"> </v>
      </c>
      <c r="V1302" s="32" t="str">
        <f t="shared" si="353"/>
        <v xml:space="preserve"> </v>
      </c>
      <c r="W1302" s="32" t="str">
        <f t="shared" si="354"/>
        <v xml:space="preserve"> </v>
      </c>
      <c r="X1302" s="86">
        <f t="shared" si="356"/>
        <v>64.446609219716038</v>
      </c>
    </row>
    <row r="1303" spans="1:24" s="125" customFormat="1" ht="30" customHeight="1" x14ac:dyDescent="0.2">
      <c r="A1303" s="68" t="s">
        <v>392</v>
      </c>
      <c r="B1303" s="30" t="s">
        <v>392</v>
      </c>
      <c r="C1303" s="29" t="s">
        <v>830</v>
      </c>
      <c r="D1303" s="30">
        <v>3</v>
      </c>
      <c r="E1303" s="32">
        <f t="shared" si="357"/>
        <v>0</v>
      </c>
      <c r="F1303" s="32"/>
      <c r="G1303" s="141"/>
      <c r="H1303" s="32"/>
      <c r="I1303" s="86">
        <v>0</v>
      </c>
      <c r="J1303" s="85">
        <f t="shared" si="358"/>
        <v>31061.4</v>
      </c>
      <c r="K1303" s="32"/>
      <c r="L1303" s="141"/>
      <c r="M1303" s="32"/>
      <c r="N1303" s="86">
        <v>31061.4</v>
      </c>
      <c r="O1303" s="85">
        <f t="shared" si="359"/>
        <v>19791.47</v>
      </c>
      <c r="P1303" s="32"/>
      <c r="Q1303" s="141"/>
      <c r="R1303" s="32"/>
      <c r="S1303" s="86">
        <v>19791.47</v>
      </c>
      <c r="T1303" s="85">
        <f t="shared" si="355"/>
        <v>63.717250349308138</v>
      </c>
      <c r="U1303" s="32" t="str">
        <f t="shared" si="352"/>
        <v xml:space="preserve"> </v>
      </c>
      <c r="V1303" s="32" t="str">
        <f t="shared" si="353"/>
        <v xml:space="preserve"> </v>
      </c>
      <c r="W1303" s="32" t="str">
        <f t="shared" si="354"/>
        <v xml:space="preserve"> </v>
      </c>
      <c r="X1303" s="86">
        <f t="shared" si="356"/>
        <v>63.717250349308138</v>
      </c>
    </row>
    <row r="1304" spans="1:24" s="125" customFormat="1" ht="30" customHeight="1" x14ac:dyDescent="0.2">
      <c r="A1304" s="68" t="s">
        <v>392</v>
      </c>
      <c r="B1304" s="30" t="s">
        <v>392</v>
      </c>
      <c r="C1304" s="29" t="s">
        <v>831</v>
      </c>
      <c r="D1304" s="30">
        <v>3</v>
      </c>
      <c r="E1304" s="32">
        <f t="shared" si="357"/>
        <v>0</v>
      </c>
      <c r="F1304" s="32"/>
      <c r="G1304" s="141"/>
      <c r="H1304" s="32"/>
      <c r="I1304" s="86">
        <v>0</v>
      </c>
      <c r="J1304" s="85">
        <f t="shared" si="358"/>
        <v>31061.4</v>
      </c>
      <c r="K1304" s="32"/>
      <c r="L1304" s="141"/>
      <c r="M1304" s="32"/>
      <c r="N1304" s="86">
        <v>31061.4</v>
      </c>
      <c r="O1304" s="85">
        <f t="shared" si="359"/>
        <v>19002.97</v>
      </c>
      <c r="P1304" s="32"/>
      <c r="Q1304" s="141"/>
      <c r="R1304" s="32"/>
      <c r="S1304" s="86">
        <v>19002.97</v>
      </c>
      <c r="T1304" s="85">
        <f t="shared" si="355"/>
        <v>61.178729870514523</v>
      </c>
      <c r="U1304" s="32" t="str">
        <f t="shared" si="352"/>
        <v xml:space="preserve"> </v>
      </c>
      <c r="V1304" s="32" t="str">
        <f t="shared" si="353"/>
        <v xml:space="preserve"> </v>
      </c>
      <c r="W1304" s="32" t="str">
        <f t="shared" si="354"/>
        <v xml:space="preserve"> </v>
      </c>
      <c r="X1304" s="86">
        <f t="shared" si="356"/>
        <v>61.178729870514523</v>
      </c>
    </row>
    <row r="1305" spans="1:24" s="125" customFormat="1" ht="39.950000000000003" customHeight="1" x14ac:dyDescent="0.2">
      <c r="A1305" s="68" t="s">
        <v>392</v>
      </c>
      <c r="B1305" s="30" t="s">
        <v>392</v>
      </c>
      <c r="C1305" s="29" t="s">
        <v>832</v>
      </c>
      <c r="D1305" s="30">
        <v>3</v>
      </c>
      <c r="E1305" s="32">
        <f t="shared" si="357"/>
        <v>0</v>
      </c>
      <c r="F1305" s="32"/>
      <c r="G1305" s="141"/>
      <c r="H1305" s="32"/>
      <c r="I1305" s="86">
        <v>0</v>
      </c>
      <c r="J1305" s="85">
        <f t="shared" si="358"/>
        <v>41561.199999999997</v>
      </c>
      <c r="K1305" s="32"/>
      <c r="L1305" s="141"/>
      <c r="M1305" s="32"/>
      <c r="N1305" s="86">
        <v>41561.199999999997</v>
      </c>
      <c r="O1305" s="85">
        <f t="shared" si="359"/>
        <v>25158.44</v>
      </c>
      <c r="P1305" s="32"/>
      <c r="Q1305" s="141"/>
      <c r="R1305" s="32"/>
      <c r="S1305" s="86">
        <v>25158.44</v>
      </c>
      <c r="T1305" s="85">
        <f t="shared" si="355"/>
        <v>60.533478340375154</v>
      </c>
      <c r="U1305" s="32" t="str">
        <f t="shared" si="352"/>
        <v xml:space="preserve"> </v>
      </c>
      <c r="V1305" s="32" t="str">
        <f t="shared" si="353"/>
        <v xml:space="preserve"> </v>
      </c>
      <c r="W1305" s="32" t="str">
        <f t="shared" si="354"/>
        <v xml:space="preserve"> </v>
      </c>
      <c r="X1305" s="86">
        <f t="shared" si="356"/>
        <v>60.533478340375154</v>
      </c>
    </row>
    <row r="1306" spans="1:24" s="125" customFormat="1" ht="39.950000000000003" customHeight="1" x14ac:dyDescent="0.2">
      <c r="A1306" s="68" t="s">
        <v>392</v>
      </c>
      <c r="B1306" s="30" t="s">
        <v>392</v>
      </c>
      <c r="C1306" s="29" t="s">
        <v>833</v>
      </c>
      <c r="D1306" s="30">
        <v>3</v>
      </c>
      <c r="E1306" s="32">
        <f t="shared" si="357"/>
        <v>0</v>
      </c>
      <c r="F1306" s="32"/>
      <c r="G1306" s="141"/>
      <c r="H1306" s="32"/>
      <c r="I1306" s="86">
        <v>0</v>
      </c>
      <c r="J1306" s="85">
        <f t="shared" si="358"/>
        <v>2753.3</v>
      </c>
      <c r="K1306" s="32"/>
      <c r="L1306" s="141"/>
      <c r="M1306" s="32"/>
      <c r="N1306" s="86">
        <v>2753.3</v>
      </c>
      <c r="O1306" s="85">
        <f t="shared" si="359"/>
        <v>1229.4000000000001</v>
      </c>
      <c r="P1306" s="32"/>
      <c r="Q1306" s="141"/>
      <c r="R1306" s="32"/>
      <c r="S1306" s="86">
        <v>1229.4000000000001</v>
      </c>
      <c r="T1306" s="85">
        <f t="shared" si="355"/>
        <v>44.651872298696112</v>
      </c>
      <c r="U1306" s="32" t="str">
        <f t="shared" si="352"/>
        <v xml:space="preserve"> </v>
      </c>
      <c r="V1306" s="32" t="str">
        <f t="shared" si="353"/>
        <v xml:space="preserve"> </v>
      </c>
      <c r="W1306" s="32" t="str">
        <f t="shared" si="354"/>
        <v xml:space="preserve"> </v>
      </c>
      <c r="X1306" s="86">
        <f t="shared" si="356"/>
        <v>44.651872298696112</v>
      </c>
    </row>
    <row r="1307" spans="1:24" s="125" customFormat="1" ht="39.950000000000003" customHeight="1" x14ac:dyDescent="0.2">
      <c r="A1307" s="68" t="s">
        <v>392</v>
      </c>
      <c r="B1307" s="30" t="s">
        <v>392</v>
      </c>
      <c r="C1307" s="29" t="s">
        <v>834</v>
      </c>
      <c r="D1307" s="30">
        <v>3</v>
      </c>
      <c r="E1307" s="32">
        <f t="shared" si="357"/>
        <v>0</v>
      </c>
      <c r="F1307" s="32"/>
      <c r="G1307" s="141"/>
      <c r="H1307" s="32"/>
      <c r="I1307" s="86">
        <v>0</v>
      </c>
      <c r="J1307" s="85">
        <f t="shared" si="358"/>
        <v>30823</v>
      </c>
      <c r="K1307" s="32"/>
      <c r="L1307" s="141"/>
      <c r="M1307" s="32"/>
      <c r="N1307" s="86">
        <v>30823</v>
      </c>
      <c r="O1307" s="85">
        <f t="shared" si="359"/>
        <v>18947.64</v>
      </c>
      <c r="P1307" s="32"/>
      <c r="Q1307" s="141"/>
      <c r="R1307" s="32"/>
      <c r="S1307" s="86">
        <v>18947.64</v>
      </c>
      <c r="T1307" s="85">
        <f t="shared" si="355"/>
        <v>61.472406968821979</v>
      </c>
      <c r="U1307" s="32" t="str">
        <f t="shared" si="352"/>
        <v xml:space="preserve"> </v>
      </c>
      <c r="V1307" s="32" t="str">
        <f t="shared" si="353"/>
        <v xml:space="preserve"> </v>
      </c>
      <c r="W1307" s="32" t="str">
        <f t="shared" si="354"/>
        <v xml:space="preserve"> </v>
      </c>
      <c r="X1307" s="86">
        <f t="shared" si="356"/>
        <v>61.472406968821979</v>
      </c>
    </row>
    <row r="1308" spans="1:24" s="124" customFormat="1" ht="30" customHeight="1" x14ac:dyDescent="0.2">
      <c r="A1308" s="70" t="s">
        <v>392</v>
      </c>
      <c r="B1308" s="52" t="s">
        <v>392</v>
      </c>
      <c r="C1308" s="53" t="s">
        <v>50</v>
      </c>
      <c r="D1308" s="52">
        <v>3</v>
      </c>
      <c r="E1308" s="61">
        <f>SUM(F1308:I1308)</f>
        <v>111650</v>
      </c>
      <c r="F1308" s="61">
        <f>SUM(F1309:F1336)</f>
        <v>0</v>
      </c>
      <c r="G1308" s="61">
        <f>SUM(G1309:G1336)</f>
        <v>0</v>
      </c>
      <c r="H1308" s="61">
        <f>SUM(H1309:H1336)</f>
        <v>0</v>
      </c>
      <c r="I1308" s="88">
        <f>SUM(I1309:I1336)</f>
        <v>111650</v>
      </c>
      <c r="J1308" s="87">
        <f>SUM(K1308:N1308)</f>
        <v>738037.3</v>
      </c>
      <c r="K1308" s="61">
        <f>SUM(K1309:K1336)</f>
        <v>0</v>
      </c>
      <c r="L1308" s="61">
        <f>SUM(L1309:L1336)</f>
        <v>0</v>
      </c>
      <c r="M1308" s="61">
        <f>SUM(M1309:M1336)</f>
        <v>0</v>
      </c>
      <c r="N1308" s="88">
        <f>SUM(N1309:N1336)</f>
        <v>738037.3</v>
      </c>
      <c r="O1308" s="87">
        <f t="shared" si="359"/>
        <v>277359.78649999993</v>
      </c>
      <c r="P1308" s="61">
        <f>SUM(P1309:P1336)</f>
        <v>0</v>
      </c>
      <c r="Q1308" s="61">
        <f>SUM(Q1309:Q1336)</f>
        <v>0</v>
      </c>
      <c r="R1308" s="61">
        <f>SUM(R1309:R1336)</f>
        <v>0</v>
      </c>
      <c r="S1308" s="88">
        <f>SUM(S1309:S1336)</f>
        <v>277359.78649999993</v>
      </c>
      <c r="T1308" s="87">
        <f t="shared" si="355"/>
        <v>37.580727491686382</v>
      </c>
      <c r="U1308" s="61" t="str">
        <f t="shared" si="352"/>
        <v xml:space="preserve"> </v>
      </c>
      <c r="V1308" s="61" t="str">
        <f t="shared" si="353"/>
        <v xml:space="preserve"> </v>
      </c>
      <c r="W1308" s="61" t="str">
        <f t="shared" si="354"/>
        <v xml:space="preserve"> </v>
      </c>
      <c r="X1308" s="88">
        <f t="shared" si="356"/>
        <v>37.580727491686382</v>
      </c>
    </row>
    <row r="1309" spans="1:24" s="125" customFormat="1" ht="30" customHeight="1" x14ac:dyDescent="0.2">
      <c r="A1309" s="68" t="s">
        <v>392</v>
      </c>
      <c r="B1309" s="30" t="s">
        <v>392</v>
      </c>
      <c r="C1309" s="29" t="s">
        <v>246</v>
      </c>
      <c r="D1309" s="30">
        <v>3</v>
      </c>
      <c r="E1309" s="32">
        <f t="shared" ref="E1309:E1331" si="360">SUM(F1309:I1309)</f>
        <v>50000</v>
      </c>
      <c r="F1309" s="32"/>
      <c r="G1309" s="141"/>
      <c r="H1309" s="32"/>
      <c r="I1309" s="86">
        <v>50000</v>
      </c>
      <c r="J1309" s="85">
        <f t="shared" ref="J1309:J1362" si="361">SUM(K1309:N1309)</f>
        <v>50000</v>
      </c>
      <c r="K1309" s="32"/>
      <c r="L1309" s="141"/>
      <c r="M1309" s="32"/>
      <c r="N1309" s="86">
        <v>50000</v>
      </c>
      <c r="O1309" s="85">
        <f t="shared" si="359"/>
        <v>0</v>
      </c>
      <c r="P1309" s="32"/>
      <c r="Q1309" s="141"/>
      <c r="R1309" s="32"/>
      <c r="S1309" s="86"/>
      <c r="T1309" s="85">
        <f t="shared" si="355"/>
        <v>0</v>
      </c>
      <c r="U1309" s="32" t="str">
        <f t="shared" si="352"/>
        <v xml:space="preserve"> </v>
      </c>
      <c r="V1309" s="32" t="str">
        <f t="shared" si="353"/>
        <v xml:space="preserve"> </v>
      </c>
      <c r="W1309" s="32" t="str">
        <f t="shared" si="354"/>
        <v xml:space="preserve"> </v>
      </c>
      <c r="X1309" s="86">
        <f t="shared" si="356"/>
        <v>0</v>
      </c>
    </row>
    <row r="1310" spans="1:24" s="125" customFormat="1" ht="30" customHeight="1" x14ac:dyDescent="0.2">
      <c r="A1310" s="68" t="s">
        <v>392</v>
      </c>
      <c r="B1310" s="30" t="s">
        <v>392</v>
      </c>
      <c r="C1310" s="29" t="s">
        <v>247</v>
      </c>
      <c r="D1310" s="30">
        <v>3</v>
      </c>
      <c r="E1310" s="32">
        <f t="shared" si="360"/>
        <v>50000</v>
      </c>
      <c r="F1310" s="32"/>
      <c r="G1310" s="141"/>
      <c r="H1310" s="32"/>
      <c r="I1310" s="86">
        <v>50000</v>
      </c>
      <c r="J1310" s="85">
        <f t="shared" si="361"/>
        <v>50000</v>
      </c>
      <c r="K1310" s="32"/>
      <c r="L1310" s="141"/>
      <c r="M1310" s="32"/>
      <c r="N1310" s="86">
        <v>50000</v>
      </c>
      <c r="O1310" s="85">
        <f t="shared" si="359"/>
        <v>13715.34</v>
      </c>
      <c r="P1310" s="32"/>
      <c r="Q1310" s="141"/>
      <c r="R1310" s="32"/>
      <c r="S1310" s="86">
        <v>13715.34</v>
      </c>
      <c r="T1310" s="85">
        <f t="shared" si="355"/>
        <v>27.430680000000002</v>
      </c>
      <c r="U1310" s="32" t="str">
        <f t="shared" si="352"/>
        <v xml:space="preserve"> </v>
      </c>
      <c r="V1310" s="32" t="str">
        <f t="shared" si="353"/>
        <v xml:space="preserve"> </v>
      </c>
      <c r="W1310" s="32" t="str">
        <f t="shared" si="354"/>
        <v xml:space="preserve"> </v>
      </c>
      <c r="X1310" s="86">
        <f t="shared" si="356"/>
        <v>27.430680000000002</v>
      </c>
    </row>
    <row r="1311" spans="1:24" s="125" customFormat="1" ht="39.950000000000003" customHeight="1" x14ac:dyDescent="0.2">
      <c r="A1311" s="68" t="s">
        <v>392</v>
      </c>
      <c r="B1311" s="30" t="s">
        <v>392</v>
      </c>
      <c r="C1311" s="29" t="s">
        <v>146</v>
      </c>
      <c r="D1311" s="30">
        <v>3</v>
      </c>
      <c r="E1311" s="32">
        <f t="shared" si="360"/>
        <v>11650</v>
      </c>
      <c r="F1311" s="32"/>
      <c r="G1311" s="141"/>
      <c r="H1311" s="32"/>
      <c r="I1311" s="86">
        <v>11650</v>
      </c>
      <c r="J1311" s="85">
        <f t="shared" si="361"/>
        <v>12000</v>
      </c>
      <c r="K1311" s="32"/>
      <c r="L1311" s="141"/>
      <c r="M1311" s="32"/>
      <c r="N1311" s="86">
        <v>12000</v>
      </c>
      <c r="O1311" s="85">
        <f t="shared" si="359"/>
        <v>0</v>
      </c>
      <c r="P1311" s="32"/>
      <c r="Q1311" s="141"/>
      <c r="R1311" s="32"/>
      <c r="S1311" s="86"/>
      <c r="T1311" s="85">
        <f t="shared" si="355"/>
        <v>0</v>
      </c>
      <c r="U1311" s="32" t="str">
        <f t="shared" si="352"/>
        <v xml:space="preserve"> </v>
      </c>
      <c r="V1311" s="32" t="str">
        <f t="shared" si="353"/>
        <v xml:space="preserve"> </v>
      </c>
      <c r="W1311" s="32" t="str">
        <f t="shared" si="354"/>
        <v xml:space="preserve"> </v>
      </c>
      <c r="X1311" s="86">
        <f t="shared" si="356"/>
        <v>0</v>
      </c>
    </row>
    <row r="1312" spans="1:24" s="125" customFormat="1" ht="30" customHeight="1" x14ac:dyDescent="0.2">
      <c r="A1312" s="68" t="s">
        <v>392</v>
      </c>
      <c r="B1312" s="30" t="s">
        <v>392</v>
      </c>
      <c r="C1312" s="29" t="s">
        <v>533</v>
      </c>
      <c r="D1312" s="30">
        <v>3</v>
      </c>
      <c r="E1312" s="32">
        <f t="shared" si="360"/>
        <v>0</v>
      </c>
      <c r="F1312" s="32"/>
      <c r="G1312" s="141"/>
      <c r="H1312" s="32"/>
      <c r="I1312" s="86">
        <v>0</v>
      </c>
      <c r="J1312" s="85">
        <f t="shared" si="361"/>
        <v>18956.5</v>
      </c>
      <c r="K1312" s="32"/>
      <c r="L1312" s="141"/>
      <c r="M1312" s="32"/>
      <c r="N1312" s="86">
        <v>18956.5</v>
      </c>
      <c r="O1312" s="85">
        <f t="shared" si="359"/>
        <v>372</v>
      </c>
      <c r="P1312" s="32"/>
      <c r="Q1312" s="141"/>
      <c r="R1312" s="32"/>
      <c r="S1312" s="86">
        <v>372</v>
      </c>
      <c r="T1312" s="85">
        <f t="shared" si="355"/>
        <v>1.9623875715453802</v>
      </c>
      <c r="U1312" s="32" t="str">
        <f t="shared" si="352"/>
        <v xml:space="preserve"> </v>
      </c>
      <c r="V1312" s="32" t="str">
        <f t="shared" si="353"/>
        <v xml:space="preserve"> </v>
      </c>
      <c r="W1312" s="32" t="str">
        <f t="shared" si="354"/>
        <v xml:space="preserve"> </v>
      </c>
      <c r="X1312" s="86">
        <f t="shared" si="356"/>
        <v>1.9623875715453802</v>
      </c>
    </row>
    <row r="1313" spans="1:24" s="125" customFormat="1" ht="30" customHeight="1" x14ac:dyDescent="0.2">
      <c r="A1313" s="68" t="s">
        <v>392</v>
      </c>
      <c r="B1313" s="30" t="s">
        <v>392</v>
      </c>
      <c r="C1313" s="29" t="s">
        <v>534</v>
      </c>
      <c r="D1313" s="30">
        <v>3</v>
      </c>
      <c r="E1313" s="32">
        <f t="shared" si="360"/>
        <v>0</v>
      </c>
      <c r="F1313" s="32"/>
      <c r="G1313" s="141"/>
      <c r="H1313" s="32"/>
      <c r="I1313" s="86">
        <v>0</v>
      </c>
      <c r="J1313" s="85">
        <f t="shared" si="361"/>
        <v>28868.400000000001</v>
      </c>
      <c r="K1313" s="32"/>
      <c r="L1313" s="141"/>
      <c r="M1313" s="32"/>
      <c r="N1313" s="86">
        <v>28868.400000000001</v>
      </c>
      <c r="O1313" s="85">
        <f t="shared" si="359"/>
        <v>2448</v>
      </c>
      <c r="P1313" s="32"/>
      <c r="Q1313" s="141"/>
      <c r="R1313" s="32"/>
      <c r="S1313" s="86">
        <v>2448</v>
      </c>
      <c r="T1313" s="85">
        <f t="shared" si="355"/>
        <v>8.4798603317121835</v>
      </c>
      <c r="U1313" s="32" t="str">
        <f t="shared" si="352"/>
        <v xml:space="preserve"> </v>
      </c>
      <c r="V1313" s="32" t="str">
        <f t="shared" si="353"/>
        <v xml:space="preserve"> </v>
      </c>
      <c r="W1313" s="32" t="str">
        <f t="shared" si="354"/>
        <v xml:space="preserve"> </v>
      </c>
      <c r="X1313" s="86">
        <f t="shared" si="356"/>
        <v>8.4798603317121835</v>
      </c>
    </row>
    <row r="1314" spans="1:24" s="125" customFormat="1" ht="30" customHeight="1" x14ac:dyDescent="0.2">
      <c r="A1314" s="68" t="s">
        <v>392</v>
      </c>
      <c r="B1314" s="30" t="s">
        <v>392</v>
      </c>
      <c r="C1314" s="29" t="s">
        <v>535</v>
      </c>
      <c r="D1314" s="30">
        <v>3</v>
      </c>
      <c r="E1314" s="32">
        <f t="shared" si="360"/>
        <v>0</v>
      </c>
      <c r="F1314" s="32"/>
      <c r="G1314" s="141"/>
      <c r="H1314" s="32"/>
      <c r="I1314" s="86">
        <v>0</v>
      </c>
      <c r="J1314" s="85">
        <f t="shared" si="361"/>
        <v>23450.6</v>
      </c>
      <c r="K1314" s="32"/>
      <c r="L1314" s="141"/>
      <c r="M1314" s="32"/>
      <c r="N1314" s="86">
        <v>23450.6</v>
      </c>
      <c r="O1314" s="85">
        <f t="shared" si="359"/>
        <v>9.1765000000000008</v>
      </c>
      <c r="P1314" s="32"/>
      <c r="Q1314" s="141"/>
      <c r="R1314" s="32"/>
      <c r="S1314" s="86">
        <v>9.1765000000000008</v>
      </c>
      <c r="T1314" s="85">
        <f t="shared" si="355"/>
        <v>3.9131194937442972E-2</v>
      </c>
      <c r="U1314" s="32" t="str">
        <f t="shared" si="352"/>
        <v xml:space="preserve"> </v>
      </c>
      <c r="V1314" s="32" t="str">
        <f t="shared" si="353"/>
        <v xml:space="preserve"> </v>
      </c>
      <c r="W1314" s="32" t="str">
        <f t="shared" si="354"/>
        <v xml:space="preserve"> </v>
      </c>
      <c r="X1314" s="86">
        <f t="shared" si="356"/>
        <v>3.9131194937442972E-2</v>
      </c>
    </row>
    <row r="1315" spans="1:24" s="125" customFormat="1" ht="30" customHeight="1" x14ac:dyDescent="0.2">
      <c r="A1315" s="68" t="s">
        <v>392</v>
      </c>
      <c r="B1315" s="30" t="s">
        <v>392</v>
      </c>
      <c r="C1315" s="29" t="s">
        <v>536</v>
      </c>
      <c r="D1315" s="30">
        <v>3</v>
      </c>
      <c r="E1315" s="32">
        <f t="shared" si="360"/>
        <v>0</v>
      </c>
      <c r="F1315" s="32"/>
      <c r="G1315" s="141"/>
      <c r="H1315" s="32"/>
      <c r="I1315" s="86">
        <v>0</v>
      </c>
      <c r="J1315" s="85">
        <f t="shared" si="361"/>
        <v>30501.9</v>
      </c>
      <c r="K1315" s="32"/>
      <c r="L1315" s="141"/>
      <c r="M1315" s="32"/>
      <c r="N1315" s="86">
        <v>30501.9</v>
      </c>
      <c r="O1315" s="85">
        <f t="shared" si="359"/>
        <v>0</v>
      </c>
      <c r="P1315" s="32"/>
      <c r="Q1315" s="141"/>
      <c r="R1315" s="32"/>
      <c r="S1315" s="86"/>
      <c r="T1315" s="85">
        <f t="shared" si="355"/>
        <v>0</v>
      </c>
      <c r="U1315" s="32" t="str">
        <f t="shared" si="352"/>
        <v xml:space="preserve"> </v>
      </c>
      <c r="V1315" s="32" t="str">
        <f t="shared" si="353"/>
        <v xml:space="preserve"> </v>
      </c>
      <c r="W1315" s="32" t="str">
        <f t="shared" si="354"/>
        <v xml:space="preserve"> </v>
      </c>
      <c r="X1315" s="86">
        <f t="shared" si="356"/>
        <v>0</v>
      </c>
    </row>
    <row r="1316" spans="1:24" s="125" customFormat="1" ht="30" customHeight="1" x14ac:dyDescent="0.2">
      <c r="A1316" s="68" t="s">
        <v>392</v>
      </c>
      <c r="B1316" s="30" t="s">
        <v>392</v>
      </c>
      <c r="C1316" s="29" t="s">
        <v>835</v>
      </c>
      <c r="D1316" s="30">
        <v>3</v>
      </c>
      <c r="E1316" s="32">
        <f t="shared" si="360"/>
        <v>0</v>
      </c>
      <c r="F1316" s="32"/>
      <c r="G1316" s="141"/>
      <c r="H1316" s="32"/>
      <c r="I1316" s="86">
        <v>0</v>
      </c>
      <c r="J1316" s="85">
        <f t="shared" si="361"/>
        <v>64499</v>
      </c>
      <c r="K1316" s="32"/>
      <c r="L1316" s="141"/>
      <c r="M1316" s="32"/>
      <c r="N1316" s="86">
        <v>64499</v>
      </c>
      <c r="O1316" s="85">
        <f t="shared" si="359"/>
        <v>63091.74</v>
      </c>
      <c r="P1316" s="32"/>
      <c r="Q1316" s="141"/>
      <c r="R1316" s="32"/>
      <c r="S1316" s="86">
        <v>63091.74</v>
      </c>
      <c r="T1316" s="85">
        <f t="shared" si="355"/>
        <v>97.818167723530593</v>
      </c>
      <c r="U1316" s="32" t="str">
        <f t="shared" si="352"/>
        <v xml:space="preserve"> </v>
      </c>
      <c r="V1316" s="32" t="str">
        <f t="shared" si="353"/>
        <v xml:space="preserve"> </v>
      </c>
      <c r="W1316" s="32" t="str">
        <f t="shared" si="354"/>
        <v xml:space="preserve"> </v>
      </c>
      <c r="X1316" s="86">
        <f t="shared" si="356"/>
        <v>97.818167723530593</v>
      </c>
    </row>
    <row r="1317" spans="1:24" s="125" customFormat="1" ht="30" customHeight="1" x14ac:dyDescent="0.2">
      <c r="A1317" s="68" t="s">
        <v>392</v>
      </c>
      <c r="B1317" s="30" t="s">
        <v>392</v>
      </c>
      <c r="C1317" s="29" t="s">
        <v>836</v>
      </c>
      <c r="D1317" s="30">
        <v>3</v>
      </c>
      <c r="E1317" s="32">
        <f t="shared" si="360"/>
        <v>0</v>
      </c>
      <c r="F1317" s="32"/>
      <c r="G1317" s="141"/>
      <c r="H1317" s="32"/>
      <c r="I1317" s="86">
        <v>0</v>
      </c>
      <c r="J1317" s="85">
        <f t="shared" si="361"/>
        <v>32777.699999999997</v>
      </c>
      <c r="K1317" s="32"/>
      <c r="L1317" s="141"/>
      <c r="M1317" s="32"/>
      <c r="N1317" s="86">
        <v>32777.699999999997</v>
      </c>
      <c r="O1317" s="85">
        <f t="shared" si="359"/>
        <v>14913.47</v>
      </c>
      <c r="P1317" s="32"/>
      <c r="Q1317" s="141"/>
      <c r="R1317" s="32"/>
      <c r="S1317" s="86">
        <v>14913.47</v>
      </c>
      <c r="T1317" s="85">
        <f t="shared" si="355"/>
        <v>45.498829997223723</v>
      </c>
      <c r="U1317" s="32" t="str">
        <f t="shared" si="352"/>
        <v xml:space="preserve"> </v>
      </c>
      <c r="V1317" s="32" t="str">
        <f t="shared" si="353"/>
        <v xml:space="preserve"> </v>
      </c>
      <c r="W1317" s="32" t="str">
        <f t="shared" si="354"/>
        <v xml:space="preserve"> </v>
      </c>
      <c r="X1317" s="86">
        <f t="shared" si="356"/>
        <v>45.498829997223723</v>
      </c>
    </row>
    <row r="1318" spans="1:24" s="125" customFormat="1" ht="30" customHeight="1" x14ac:dyDescent="0.2">
      <c r="A1318" s="68" t="s">
        <v>392</v>
      </c>
      <c r="B1318" s="30" t="s">
        <v>392</v>
      </c>
      <c r="C1318" s="29" t="s">
        <v>1189</v>
      </c>
      <c r="D1318" s="30">
        <v>3</v>
      </c>
      <c r="E1318" s="32">
        <f t="shared" si="360"/>
        <v>0</v>
      </c>
      <c r="F1318" s="32"/>
      <c r="G1318" s="141"/>
      <c r="H1318" s="32"/>
      <c r="I1318" s="86">
        <v>0</v>
      </c>
      <c r="J1318" s="85">
        <f t="shared" si="361"/>
        <v>28364.2</v>
      </c>
      <c r="K1318" s="32"/>
      <c r="L1318" s="141"/>
      <c r="M1318" s="32"/>
      <c r="N1318" s="86">
        <v>28364.2</v>
      </c>
      <c r="O1318" s="85">
        <f t="shared" si="359"/>
        <v>12836.07</v>
      </c>
      <c r="P1318" s="32"/>
      <c r="Q1318" s="141"/>
      <c r="R1318" s="32"/>
      <c r="S1318" s="86">
        <v>12836.07</v>
      </c>
      <c r="T1318" s="85">
        <f t="shared" si="355"/>
        <v>45.254475712341616</v>
      </c>
      <c r="U1318" s="32" t="str">
        <f t="shared" si="352"/>
        <v xml:space="preserve"> </v>
      </c>
      <c r="V1318" s="32" t="str">
        <f t="shared" si="353"/>
        <v xml:space="preserve"> </v>
      </c>
      <c r="W1318" s="32" t="str">
        <f t="shared" si="354"/>
        <v xml:space="preserve"> </v>
      </c>
      <c r="X1318" s="86">
        <f t="shared" si="356"/>
        <v>45.254475712341616</v>
      </c>
    </row>
    <row r="1319" spans="1:24" s="125" customFormat="1" ht="39.950000000000003" customHeight="1" x14ac:dyDescent="0.2">
      <c r="A1319" s="68" t="s">
        <v>392</v>
      </c>
      <c r="B1319" s="30" t="s">
        <v>392</v>
      </c>
      <c r="C1319" s="29" t="s">
        <v>1190</v>
      </c>
      <c r="D1319" s="30">
        <v>3</v>
      </c>
      <c r="E1319" s="32">
        <f t="shared" si="360"/>
        <v>0</v>
      </c>
      <c r="F1319" s="32"/>
      <c r="G1319" s="141"/>
      <c r="H1319" s="32"/>
      <c r="I1319" s="86">
        <v>0</v>
      </c>
      <c r="J1319" s="85">
        <f t="shared" si="361"/>
        <v>29931.8</v>
      </c>
      <c r="K1319" s="32"/>
      <c r="L1319" s="141"/>
      <c r="M1319" s="32"/>
      <c r="N1319" s="86">
        <v>29931.8</v>
      </c>
      <c r="O1319" s="85">
        <f t="shared" si="359"/>
        <v>12268.7</v>
      </c>
      <c r="P1319" s="32"/>
      <c r="Q1319" s="141"/>
      <c r="R1319" s="32"/>
      <c r="S1319" s="86">
        <v>12268.7</v>
      </c>
      <c r="T1319" s="85">
        <f t="shared" si="355"/>
        <v>40.988847981076987</v>
      </c>
      <c r="U1319" s="32" t="str">
        <f t="shared" si="352"/>
        <v xml:space="preserve"> </v>
      </c>
      <c r="V1319" s="32" t="str">
        <f t="shared" si="353"/>
        <v xml:space="preserve"> </v>
      </c>
      <c r="W1319" s="32" t="str">
        <f t="shared" si="354"/>
        <v xml:space="preserve"> </v>
      </c>
      <c r="X1319" s="86">
        <f t="shared" si="356"/>
        <v>40.988847981076987</v>
      </c>
    </row>
    <row r="1320" spans="1:24" s="125" customFormat="1" ht="39.950000000000003" customHeight="1" x14ac:dyDescent="0.2">
      <c r="A1320" s="68" t="s">
        <v>392</v>
      </c>
      <c r="B1320" s="30" t="s">
        <v>392</v>
      </c>
      <c r="C1320" s="29" t="s">
        <v>1191</v>
      </c>
      <c r="D1320" s="30">
        <v>3</v>
      </c>
      <c r="E1320" s="32">
        <f t="shared" si="360"/>
        <v>0</v>
      </c>
      <c r="F1320" s="32"/>
      <c r="G1320" s="141"/>
      <c r="H1320" s="32"/>
      <c r="I1320" s="86">
        <v>0</v>
      </c>
      <c r="J1320" s="85">
        <f t="shared" si="361"/>
        <v>29931.8</v>
      </c>
      <c r="K1320" s="32"/>
      <c r="L1320" s="141"/>
      <c r="M1320" s="32"/>
      <c r="N1320" s="86">
        <v>29931.8</v>
      </c>
      <c r="O1320" s="85">
        <f t="shared" si="359"/>
        <v>12268.7</v>
      </c>
      <c r="P1320" s="32"/>
      <c r="Q1320" s="141"/>
      <c r="R1320" s="32"/>
      <c r="S1320" s="86">
        <v>12268.7</v>
      </c>
      <c r="T1320" s="85">
        <f t="shared" si="355"/>
        <v>40.988847981076987</v>
      </c>
      <c r="U1320" s="32" t="str">
        <f t="shared" si="352"/>
        <v xml:space="preserve"> </v>
      </c>
      <c r="V1320" s="32" t="str">
        <f t="shared" si="353"/>
        <v xml:space="preserve"> </v>
      </c>
      <c r="W1320" s="32" t="str">
        <f t="shared" si="354"/>
        <v xml:space="preserve"> </v>
      </c>
      <c r="X1320" s="86">
        <f t="shared" si="356"/>
        <v>40.988847981076987</v>
      </c>
    </row>
    <row r="1321" spans="1:24" s="125" customFormat="1" ht="30" customHeight="1" x14ac:dyDescent="0.2">
      <c r="A1321" s="68" t="s">
        <v>392</v>
      </c>
      <c r="B1321" s="30" t="s">
        <v>392</v>
      </c>
      <c r="C1321" s="29" t="s">
        <v>837</v>
      </c>
      <c r="D1321" s="30">
        <v>3</v>
      </c>
      <c r="E1321" s="32">
        <f t="shared" si="360"/>
        <v>0</v>
      </c>
      <c r="F1321" s="32"/>
      <c r="G1321" s="141"/>
      <c r="H1321" s="32"/>
      <c r="I1321" s="86">
        <v>0</v>
      </c>
      <c r="J1321" s="85">
        <f t="shared" si="361"/>
        <v>29931.8</v>
      </c>
      <c r="K1321" s="32"/>
      <c r="L1321" s="141"/>
      <c r="M1321" s="32"/>
      <c r="N1321" s="86">
        <v>29931.8</v>
      </c>
      <c r="O1321" s="85">
        <f t="shared" si="359"/>
        <v>13266.5</v>
      </c>
      <c r="P1321" s="32"/>
      <c r="Q1321" s="141"/>
      <c r="R1321" s="32"/>
      <c r="S1321" s="86">
        <v>13266.5</v>
      </c>
      <c r="T1321" s="85">
        <f t="shared" si="355"/>
        <v>44.322426315824643</v>
      </c>
      <c r="U1321" s="32" t="str">
        <f t="shared" si="352"/>
        <v xml:space="preserve"> </v>
      </c>
      <c r="V1321" s="32" t="str">
        <f t="shared" si="353"/>
        <v xml:space="preserve"> </v>
      </c>
      <c r="W1321" s="32" t="str">
        <f t="shared" si="354"/>
        <v xml:space="preserve"> </v>
      </c>
      <c r="X1321" s="86">
        <f t="shared" si="356"/>
        <v>44.322426315824643</v>
      </c>
    </row>
    <row r="1322" spans="1:24" s="125" customFormat="1" ht="39.950000000000003" customHeight="1" x14ac:dyDescent="0.2">
      <c r="A1322" s="68" t="s">
        <v>392</v>
      </c>
      <c r="B1322" s="30" t="s">
        <v>392</v>
      </c>
      <c r="C1322" s="29" t="s">
        <v>838</v>
      </c>
      <c r="D1322" s="30">
        <v>3</v>
      </c>
      <c r="E1322" s="32">
        <f t="shared" si="360"/>
        <v>0</v>
      </c>
      <c r="F1322" s="32"/>
      <c r="G1322" s="141"/>
      <c r="H1322" s="32"/>
      <c r="I1322" s="86">
        <v>0</v>
      </c>
      <c r="J1322" s="85">
        <f t="shared" si="361"/>
        <v>4041.4</v>
      </c>
      <c r="K1322" s="32"/>
      <c r="L1322" s="141"/>
      <c r="M1322" s="32"/>
      <c r="N1322" s="86">
        <v>4041.4</v>
      </c>
      <c r="O1322" s="85">
        <f t="shared" si="359"/>
        <v>1850.57</v>
      </c>
      <c r="P1322" s="32"/>
      <c r="Q1322" s="141"/>
      <c r="R1322" s="32"/>
      <c r="S1322" s="86">
        <v>1850.57</v>
      </c>
      <c r="T1322" s="85">
        <f t="shared" si="355"/>
        <v>45.790320186074126</v>
      </c>
      <c r="U1322" s="32" t="str">
        <f t="shared" si="352"/>
        <v xml:space="preserve"> </v>
      </c>
      <c r="V1322" s="32" t="str">
        <f t="shared" si="353"/>
        <v xml:space="preserve"> </v>
      </c>
      <c r="W1322" s="32" t="str">
        <f t="shared" si="354"/>
        <v xml:space="preserve"> </v>
      </c>
      <c r="X1322" s="86">
        <f t="shared" si="356"/>
        <v>45.790320186074126</v>
      </c>
    </row>
    <row r="1323" spans="1:24" s="125" customFormat="1" ht="39.950000000000003" customHeight="1" x14ac:dyDescent="0.2">
      <c r="A1323" s="68" t="s">
        <v>392</v>
      </c>
      <c r="B1323" s="30" t="s">
        <v>392</v>
      </c>
      <c r="C1323" s="29" t="s">
        <v>1192</v>
      </c>
      <c r="D1323" s="30">
        <v>3</v>
      </c>
      <c r="E1323" s="32">
        <f t="shared" si="360"/>
        <v>0</v>
      </c>
      <c r="F1323" s="32"/>
      <c r="G1323" s="141"/>
      <c r="H1323" s="32"/>
      <c r="I1323" s="86">
        <v>0</v>
      </c>
      <c r="J1323" s="85">
        <f t="shared" si="361"/>
        <v>16058.9</v>
      </c>
      <c r="K1323" s="32"/>
      <c r="L1323" s="141"/>
      <c r="M1323" s="32"/>
      <c r="N1323" s="86">
        <v>16058.9</v>
      </c>
      <c r="O1323" s="85">
        <f t="shared" si="359"/>
        <v>5849.36</v>
      </c>
      <c r="P1323" s="32"/>
      <c r="Q1323" s="141"/>
      <c r="R1323" s="32"/>
      <c r="S1323" s="86">
        <v>5849.36</v>
      </c>
      <c r="T1323" s="85">
        <f t="shared" si="355"/>
        <v>36.42441263100212</v>
      </c>
      <c r="U1323" s="32" t="str">
        <f t="shared" si="352"/>
        <v xml:space="preserve"> </v>
      </c>
      <c r="V1323" s="32" t="str">
        <f t="shared" si="353"/>
        <v xml:space="preserve"> </v>
      </c>
      <c r="W1323" s="32" t="str">
        <f t="shared" si="354"/>
        <v xml:space="preserve"> </v>
      </c>
      <c r="X1323" s="86">
        <f t="shared" si="356"/>
        <v>36.42441263100212</v>
      </c>
    </row>
    <row r="1324" spans="1:24" s="125" customFormat="1" ht="39.950000000000003" customHeight="1" x14ac:dyDescent="0.2">
      <c r="A1324" s="68" t="s">
        <v>392</v>
      </c>
      <c r="B1324" s="30" t="s">
        <v>392</v>
      </c>
      <c r="C1324" s="29" t="s">
        <v>1193</v>
      </c>
      <c r="D1324" s="30">
        <v>3</v>
      </c>
      <c r="E1324" s="32">
        <f t="shared" si="360"/>
        <v>0</v>
      </c>
      <c r="F1324" s="32"/>
      <c r="G1324" s="141"/>
      <c r="H1324" s="32"/>
      <c r="I1324" s="86">
        <v>0</v>
      </c>
      <c r="J1324" s="85">
        <f t="shared" si="361"/>
        <v>16058.9</v>
      </c>
      <c r="K1324" s="32"/>
      <c r="L1324" s="141"/>
      <c r="M1324" s="32"/>
      <c r="N1324" s="86">
        <v>16058.9</v>
      </c>
      <c r="O1324" s="85">
        <f t="shared" si="359"/>
        <v>5849.37</v>
      </c>
      <c r="P1324" s="32"/>
      <c r="Q1324" s="141"/>
      <c r="R1324" s="32"/>
      <c r="S1324" s="86">
        <v>5849.37</v>
      </c>
      <c r="T1324" s="85">
        <f t="shared" si="355"/>
        <v>36.424474901767866</v>
      </c>
      <c r="U1324" s="32" t="str">
        <f t="shared" si="352"/>
        <v xml:space="preserve"> </v>
      </c>
      <c r="V1324" s="32" t="str">
        <f t="shared" si="353"/>
        <v xml:space="preserve"> </v>
      </c>
      <c r="W1324" s="32" t="str">
        <f t="shared" si="354"/>
        <v xml:space="preserve"> </v>
      </c>
      <c r="X1324" s="86">
        <f t="shared" si="356"/>
        <v>36.424474901767866</v>
      </c>
    </row>
    <row r="1325" spans="1:24" s="125" customFormat="1" ht="39.950000000000003" customHeight="1" x14ac:dyDescent="0.2">
      <c r="A1325" s="68" t="s">
        <v>392</v>
      </c>
      <c r="B1325" s="30" t="s">
        <v>392</v>
      </c>
      <c r="C1325" s="29" t="s">
        <v>1194</v>
      </c>
      <c r="D1325" s="30">
        <v>3</v>
      </c>
      <c r="E1325" s="32">
        <f t="shared" si="360"/>
        <v>0</v>
      </c>
      <c r="F1325" s="32"/>
      <c r="G1325" s="141"/>
      <c r="H1325" s="32"/>
      <c r="I1325" s="86">
        <v>0</v>
      </c>
      <c r="J1325" s="85">
        <f t="shared" si="361"/>
        <v>16058.9</v>
      </c>
      <c r="K1325" s="32"/>
      <c r="L1325" s="141"/>
      <c r="M1325" s="32"/>
      <c r="N1325" s="86">
        <v>16058.9</v>
      </c>
      <c r="O1325" s="85">
        <f t="shared" si="359"/>
        <v>6407.02</v>
      </c>
      <c r="P1325" s="32"/>
      <c r="Q1325" s="141"/>
      <c r="R1325" s="32"/>
      <c r="S1325" s="86">
        <v>6407.02</v>
      </c>
      <c r="T1325" s="85">
        <f t="shared" si="355"/>
        <v>39.897004153460081</v>
      </c>
      <c r="U1325" s="32" t="str">
        <f t="shared" si="352"/>
        <v xml:space="preserve"> </v>
      </c>
      <c r="V1325" s="32" t="str">
        <f t="shared" si="353"/>
        <v xml:space="preserve"> </v>
      </c>
      <c r="W1325" s="32" t="str">
        <f t="shared" si="354"/>
        <v xml:space="preserve"> </v>
      </c>
      <c r="X1325" s="86">
        <f t="shared" si="356"/>
        <v>39.897004153460081</v>
      </c>
    </row>
    <row r="1326" spans="1:24" s="125" customFormat="1" ht="39.950000000000003" customHeight="1" x14ac:dyDescent="0.2">
      <c r="A1326" s="68" t="s">
        <v>392</v>
      </c>
      <c r="B1326" s="30" t="s">
        <v>392</v>
      </c>
      <c r="C1326" s="29" t="s">
        <v>839</v>
      </c>
      <c r="D1326" s="30">
        <v>3</v>
      </c>
      <c r="E1326" s="32">
        <f t="shared" si="360"/>
        <v>0</v>
      </c>
      <c r="F1326" s="32"/>
      <c r="G1326" s="141"/>
      <c r="H1326" s="32"/>
      <c r="I1326" s="86">
        <v>0</v>
      </c>
      <c r="J1326" s="85">
        <f t="shared" si="361"/>
        <v>9092.4</v>
      </c>
      <c r="K1326" s="32"/>
      <c r="L1326" s="141"/>
      <c r="M1326" s="32"/>
      <c r="N1326" s="86">
        <v>9092.4</v>
      </c>
      <c r="O1326" s="85">
        <f t="shared" si="359"/>
        <v>2798.48</v>
      </c>
      <c r="P1326" s="32"/>
      <c r="Q1326" s="141"/>
      <c r="R1326" s="32"/>
      <c r="S1326" s="86">
        <v>2798.48</v>
      </c>
      <c r="T1326" s="85">
        <f t="shared" si="355"/>
        <v>30.778232369891338</v>
      </c>
      <c r="U1326" s="32" t="str">
        <f t="shared" si="352"/>
        <v xml:space="preserve"> </v>
      </c>
      <c r="V1326" s="32" t="str">
        <f t="shared" si="353"/>
        <v xml:space="preserve"> </v>
      </c>
      <c r="W1326" s="32" t="str">
        <f t="shared" si="354"/>
        <v xml:space="preserve"> </v>
      </c>
      <c r="X1326" s="86">
        <f t="shared" si="356"/>
        <v>30.778232369891338</v>
      </c>
    </row>
    <row r="1327" spans="1:24" s="125" customFormat="1" ht="30" customHeight="1" x14ac:dyDescent="0.2">
      <c r="A1327" s="68" t="s">
        <v>392</v>
      </c>
      <c r="B1327" s="30" t="s">
        <v>392</v>
      </c>
      <c r="C1327" s="29" t="s">
        <v>840</v>
      </c>
      <c r="D1327" s="30">
        <v>3</v>
      </c>
      <c r="E1327" s="32">
        <f t="shared" si="360"/>
        <v>0</v>
      </c>
      <c r="F1327" s="32"/>
      <c r="G1327" s="141"/>
      <c r="H1327" s="32"/>
      <c r="I1327" s="86">
        <v>0</v>
      </c>
      <c r="J1327" s="85">
        <f t="shared" si="361"/>
        <v>9414.4</v>
      </c>
      <c r="K1327" s="32"/>
      <c r="L1327" s="141"/>
      <c r="M1327" s="32"/>
      <c r="N1327" s="86">
        <v>9414.4</v>
      </c>
      <c r="O1327" s="85">
        <f t="shared" si="359"/>
        <v>2946.43</v>
      </c>
      <c r="P1327" s="32"/>
      <c r="Q1327" s="141"/>
      <c r="R1327" s="32"/>
      <c r="S1327" s="86">
        <v>2946.43</v>
      </c>
      <c r="T1327" s="85">
        <f t="shared" si="355"/>
        <v>31.29705557443916</v>
      </c>
      <c r="U1327" s="32" t="str">
        <f t="shared" si="352"/>
        <v xml:space="preserve"> </v>
      </c>
      <c r="V1327" s="32" t="str">
        <f t="shared" si="353"/>
        <v xml:space="preserve"> </v>
      </c>
      <c r="W1327" s="32" t="str">
        <f t="shared" si="354"/>
        <v xml:space="preserve"> </v>
      </c>
      <c r="X1327" s="86">
        <f t="shared" si="356"/>
        <v>31.29705557443916</v>
      </c>
    </row>
    <row r="1328" spans="1:24" s="125" customFormat="1" ht="30" customHeight="1" x14ac:dyDescent="0.2">
      <c r="A1328" s="68" t="s">
        <v>392</v>
      </c>
      <c r="B1328" s="30" t="s">
        <v>392</v>
      </c>
      <c r="C1328" s="29" t="s">
        <v>841</v>
      </c>
      <c r="D1328" s="30">
        <v>3</v>
      </c>
      <c r="E1328" s="32">
        <f t="shared" si="360"/>
        <v>0</v>
      </c>
      <c r="F1328" s="32"/>
      <c r="G1328" s="141"/>
      <c r="H1328" s="32"/>
      <c r="I1328" s="86">
        <v>0</v>
      </c>
      <c r="J1328" s="85">
        <f t="shared" si="361"/>
        <v>14261.4</v>
      </c>
      <c r="K1328" s="32"/>
      <c r="L1328" s="141"/>
      <c r="M1328" s="32"/>
      <c r="N1328" s="86">
        <v>14261.4</v>
      </c>
      <c r="O1328" s="85">
        <f t="shared" si="359"/>
        <v>5687.18</v>
      </c>
      <c r="P1328" s="32"/>
      <c r="Q1328" s="141"/>
      <c r="R1328" s="32"/>
      <c r="S1328" s="86">
        <v>5687.18</v>
      </c>
      <c r="T1328" s="85">
        <f t="shared" si="355"/>
        <v>39.878132581653979</v>
      </c>
      <c r="U1328" s="32" t="str">
        <f t="shared" si="352"/>
        <v xml:space="preserve"> </v>
      </c>
      <c r="V1328" s="32" t="str">
        <f t="shared" si="353"/>
        <v xml:space="preserve"> </v>
      </c>
      <c r="W1328" s="32" t="str">
        <f t="shared" si="354"/>
        <v xml:space="preserve"> </v>
      </c>
      <c r="X1328" s="86">
        <f t="shared" si="356"/>
        <v>39.878132581653979</v>
      </c>
    </row>
    <row r="1329" spans="1:24" s="125" customFormat="1" ht="30" customHeight="1" x14ac:dyDescent="0.2">
      <c r="A1329" s="68" t="s">
        <v>392</v>
      </c>
      <c r="B1329" s="30" t="s">
        <v>392</v>
      </c>
      <c r="C1329" s="29" t="s">
        <v>842</v>
      </c>
      <c r="D1329" s="30">
        <v>3</v>
      </c>
      <c r="E1329" s="32">
        <f t="shared" si="360"/>
        <v>0</v>
      </c>
      <c r="F1329" s="32"/>
      <c r="G1329" s="141"/>
      <c r="H1329" s="32"/>
      <c r="I1329" s="86">
        <v>0</v>
      </c>
      <c r="J1329" s="85">
        <f t="shared" si="361"/>
        <v>14261.4</v>
      </c>
      <c r="K1329" s="32"/>
      <c r="L1329" s="141"/>
      <c r="M1329" s="32"/>
      <c r="N1329" s="86">
        <v>14261.4</v>
      </c>
      <c r="O1329" s="85">
        <f t="shared" si="359"/>
        <v>5687.18</v>
      </c>
      <c r="P1329" s="32"/>
      <c r="Q1329" s="141"/>
      <c r="R1329" s="32"/>
      <c r="S1329" s="86">
        <v>5687.18</v>
      </c>
      <c r="T1329" s="85">
        <f t="shared" si="355"/>
        <v>39.878132581653979</v>
      </c>
      <c r="U1329" s="32" t="str">
        <f t="shared" si="352"/>
        <v xml:space="preserve"> </v>
      </c>
      <c r="V1329" s="32" t="str">
        <f t="shared" si="353"/>
        <v xml:space="preserve"> </v>
      </c>
      <c r="W1329" s="32" t="str">
        <f t="shared" si="354"/>
        <v xml:space="preserve"> </v>
      </c>
      <c r="X1329" s="86">
        <f t="shared" si="356"/>
        <v>39.878132581653979</v>
      </c>
    </row>
    <row r="1330" spans="1:24" s="125" customFormat="1" ht="39.950000000000003" customHeight="1" x14ac:dyDescent="0.2">
      <c r="A1330" s="68" t="s">
        <v>392</v>
      </c>
      <c r="B1330" s="30" t="s">
        <v>392</v>
      </c>
      <c r="C1330" s="29" t="s">
        <v>843</v>
      </c>
      <c r="D1330" s="30">
        <v>3</v>
      </c>
      <c r="E1330" s="32">
        <f t="shared" si="360"/>
        <v>0</v>
      </c>
      <c r="F1330" s="32"/>
      <c r="G1330" s="141"/>
      <c r="H1330" s="32"/>
      <c r="I1330" s="86">
        <v>0</v>
      </c>
      <c r="J1330" s="85">
        <f t="shared" si="361"/>
        <v>14261.4</v>
      </c>
      <c r="K1330" s="32"/>
      <c r="L1330" s="141"/>
      <c r="M1330" s="32"/>
      <c r="N1330" s="86">
        <v>14261.4</v>
      </c>
      <c r="O1330" s="85">
        <f t="shared" si="359"/>
        <v>5687.18</v>
      </c>
      <c r="P1330" s="32"/>
      <c r="Q1330" s="141"/>
      <c r="R1330" s="32"/>
      <c r="S1330" s="86">
        <v>5687.18</v>
      </c>
      <c r="T1330" s="85">
        <f t="shared" si="355"/>
        <v>39.878132581653979</v>
      </c>
      <c r="U1330" s="32" t="str">
        <f t="shared" si="352"/>
        <v xml:space="preserve"> </v>
      </c>
      <c r="V1330" s="32" t="str">
        <f t="shared" si="353"/>
        <v xml:space="preserve"> </v>
      </c>
      <c r="W1330" s="32" t="str">
        <f t="shared" si="354"/>
        <v xml:space="preserve"> </v>
      </c>
      <c r="X1330" s="86">
        <f t="shared" si="356"/>
        <v>39.878132581653979</v>
      </c>
    </row>
    <row r="1331" spans="1:24" s="125" customFormat="1" ht="30" customHeight="1" x14ac:dyDescent="0.2">
      <c r="A1331" s="68" t="s">
        <v>392</v>
      </c>
      <c r="B1331" s="30" t="s">
        <v>392</v>
      </c>
      <c r="C1331" s="29" t="s">
        <v>844</v>
      </c>
      <c r="D1331" s="30">
        <v>3</v>
      </c>
      <c r="E1331" s="32">
        <f t="shared" si="360"/>
        <v>0</v>
      </c>
      <c r="F1331" s="32"/>
      <c r="G1331" s="141"/>
      <c r="H1331" s="32"/>
      <c r="I1331" s="86">
        <v>0</v>
      </c>
      <c r="J1331" s="85">
        <f t="shared" si="361"/>
        <v>31455</v>
      </c>
      <c r="K1331" s="32"/>
      <c r="L1331" s="141"/>
      <c r="M1331" s="32"/>
      <c r="N1331" s="86">
        <v>31455</v>
      </c>
      <c r="O1331" s="85">
        <f t="shared" si="359"/>
        <v>14141.29</v>
      </c>
      <c r="P1331" s="32"/>
      <c r="Q1331" s="141"/>
      <c r="R1331" s="32"/>
      <c r="S1331" s="86">
        <v>14141.29</v>
      </c>
      <c r="T1331" s="85">
        <f t="shared" si="355"/>
        <v>44.957208710856783</v>
      </c>
      <c r="U1331" s="32" t="str">
        <f t="shared" si="352"/>
        <v xml:space="preserve"> </v>
      </c>
      <c r="V1331" s="32" t="str">
        <f t="shared" si="353"/>
        <v xml:space="preserve"> </v>
      </c>
      <c r="W1331" s="32" t="str">
        <f t="shared" si="354"/>
        <v xml:space="preserve"> </v>
      </c>
      <c r="X1331" s="86">
        <f t="shared" si="356"/>
        <v>44.957208710856783</v>
      </c>
    </row>
    <row r="1332" spans="1:24" s="125" customFormat="1" ht="30" customHeight="1" x14ac:dyDescent="0.2">
      <c r="A1332" s="68" t="s">
        <v>392</v>
      </c>
      <c r="B1332" s="30" t="s">
        <v>392</v>
      </c>
      <c r="C1332" s="29" t="s">
        <v>845</v>
      </c>
      <c r="D1332" s="30">
        <v>3</v>
      </c>
      <c r="E1332" s="32">
        <f t="shared" ref="E1332:E1337" si="362">SUM(F1332:I1332)</f>
        <v>0</v>
      </c>
      <c r="F1332" s="32"/>
      <c r="G1332" s="141"/>
      <c r="H1332" s="32"/>
      <c r="I1332" s="86">
        <v>0</v>
      </c>
      <c r="J1332" s="85">
        <f t="shared" si="361"/>
        <v>35635.1</v>
      </c>
      <c r="K1332" s="32"/>
      <c r="L1332" s="141"/>
      <c r="M1332" s="32"/>
      <c r="N1332" s="86">
        <v>35635.1</v>
      </c>
      <c r="O1332" s="85">
        <f t="shared" si="359"/>
        <v>16111.03</v>
      </c>
      <c r="P1332" s="32"/>
      <c r="Q1332" s="141"/>
      <c r="R1332" s="32"/>
      <c r="S1332" s="86">
        <v>16111.03</v>
      </c>
      <c r="T1332" s="85">
        <f t="shared" si="355"/>
        <v>45.21112610880845</v>
      </c>
      <c r="U1332" s="32" t="str">
        <f t="shared" si="352"/>
        <v xml:space="preserve"> </v>
      </c>
      <c r="V1332" s="32" t="str">
        <f t="shared" si="353"/>
        <v xml:space="preserve"> </v>
      </c>
      <c r="W1332" s="32" t="str">
        <f t="shared" si="354"/>
        <v xml:space="preserve"> </v>
      </c>
      <c r="X1332" s="86">
        <f t="shared" si="356"/>
        <v>45.21112610880845</v>
      </c>
    </row>
    <row r="1333" spans="1:24" s="125" customFormat="1" ht="30" customHeight="1" x14ac:dyDescent="0.2">
      <c r="A1333" s="68" t="s">
        <v>392</v>
      </c>
      <c r="B1333" s="30" t="s">
        <v>392</v>
      </c>
      <c r="C1333" s="29" t="s">
        <v>846</v>
      </c>
      <c r="D1333" s="30">
        <v>3</v>
      </c>
      <c r="E1333" s="32">
        <f t="shared" si="362"/>
        <v>0</v>
      </c>
      <c r="F1333" s="32"/>
      <c r="G1333" s="141"/>
      <c r="H1333" s="32"/>
      <c r="I1333" s="86">
        <v>0</v>
      </c>
      <c r="J1333" s="85">
        <f t="shared" si="361"/>
        <v>38778.1</v>
      </c>
      <c r="K1333" s="32"/>
      <c r="L1333" s="141"/>
      <c r="M1333" s="32"/>
      <c r="N1333" s="86">
        <v>38778.1</v>
      </c>
      <c r="O1333" s="85">
        <f t="shared" si="359"/>
        <v>17154.830000000002</v>
      </c>
      <c r="P1333" s="32"/>
      <c r="Q1333" s="141"/>
      <c r="R1333" s="32"/>
      <c r="S1333" s="86">
        <v>17154.830000000002</v>
      </c>
      <c r="T1333" s="85">
        <f t="shared" si="355"/>
        <v>44.238449021483781</v>
      </c>
      <c r="U1333" s="32" t="str">
        <f t="shared" si="352"/>
        <v xml:space="preserve"> </v>
      </c>
      <c r="V1333" s="32" t="str">
        <f t="shared" si="353"/>
        <v xml:space="preserve"> </v>
      </c>
      <c r="W1333" s="32" t="str">
        <f t="shared" si="354"/>
        <v xml:space="preserve"> </v>
      </c>
      <c r="X1333" s="86">
        <f t="shared" si="356"/>
        <v>44.238449021483781</v>
      </c>
    </row>
    <row r="1334" spans="1:24" s="125" customFormat="1" ht="30" customHeight="1" x14ac:dyDescent="0.2">
      <c r="A1334" s="68" t="s">
        <v>392</v>
      </c>
      <c r="B1334" s="30" t="s">
        <v>392</v>
      </c>
      <c r="C1334" s="29" t="s">
        <v>847</v>
      </c>
      <c r="D1334" s="30">
        <v>3</v>
      </c>
      <c r="E1334" s="32">
        <f t="shared" si="362"/>
        <v>0</v>
      </c>
      <c r="F1334" s="32"/>
      <c r="G1334" s="141"/>
      <c r="H1334" s="32"/>
      <c r="I1334" s="86">
        <v>0</v>
      </c>
      <c r="J1334" s="85">
        <f t="shared" si="361"/>
        <v>31455</v>
      </c>
      <c r="K1334" s="32"/>
      <c r="L1334" s="141"/>
      <c r="M1334" s="32"/>
      <c r="N1334" s="86">
        <v>31455</v>
      </c>
      <c r="O1334" s="85">
        <f t="shared" ref="O1334:O1364" si="363">SUM(P1334:S1334)</f>
        <v>13934.29</v>
      </c>
      <c r="P1334" s="32"/>
      <c r="Q1334" s="141"/>
      <c r="R1334" s="32"/>
      <c r="S1334" s="86">
        <v>13934.29</v>
      </c>
      <c r="T1334" s="85">
        <f t="shared" si="355"/>
        <v>44.299125735177242</v>
      </c>
      <c r="U1334" s="32" t="str">
        <f t="shared" si="352"/>
        <v xml:space="preserve"> </v>
      </c>
      <c r="V1334" s="32" t="str">
        <f t="shared" si="353"/>
        <v xml:space="preserve"> </v>
      </c>
      <c r="W1334" s="32" t="str">
        <f t="shared" si="354"/>
        <v xml:space="preserve"> </v>
      </c>
      <c r="X1334" s="86">
        <f t="shared" si="356"/>
        <v>44.299125735177242</v>
      </c>
    </row>
    <row r="1335" spans="1:24" s="125" customFormat="1" ht="30" customHeight="1" x14ac:dyDescent="0.2">
      <c r="A1335" s="68" t="s">
        <v>392</v>
      </c>
      <c r="B1335" s="30" t="s">
        <v>392</v>
      </c>
      <c r="C1335" s="29" t="s">
        <v>848</v>
      </c>
      <c r="D1335" s="30">
        <v>3</v>
      </c>
      <c r="E1335" s="32">
        <f t="shared" si="362"/>
        <v>0</v>
      </c>
      <c r="F1335" s="32"/>
      <c r="G1335" s="141"/>
      <c r="H1335" s="32"/>
      <c r="I1335" s="86">
        <v>0</v>
      </c>
      <c r="J1335" s="85">
        <f t="shared" si="361"/>
        <v>35635.1</v>
      </c>
      <c r="K1335" s="32"/>
      <c r="L1335" s="141"/>
      <c r="M1335" s="32"/>
      <c r="N1335" s="86">
        <v>35635.1</v>
      </c>
      <c r="O1335" s="85">
        <f t="shared" si="363"/>
        <v>16111.02</v>
      </c>
      <c r="P1335" s="32"/>
      <c r="Q1335" s="141"/>
      <c r="R1335" s="32"/>
      <c r="S1335" s="86">
        <v>16111.02</v>
      </c>
      <c r="T1335" s="85">
        <f t="shared" si="355"/>
        <v>45.211098046588901</v>
      </c>
      <c r="U1335" s="32" t="str">
        <f t="shared" si="352"/>
        <v xml:space="preserve"> </v>
      </c>
      <c r="V1335" s="32" t="str">
        <f t="shared" si="353"/>
        <v xml:space="preserve"> </v>
      </c>
      <c r="W1335" s="32" t="str">
        <f t="shared" si="354"/>
        <v xml:space="preserve"> </v>
      </c>
      <c r="X1335" s="86">
        <f t="shared" si="356"/>
        <v>45.211098046588901</v>
      </c>
    </row>
    <row r="1336" spans="1:24" s="125" customFormat="1" ht="30" customHeight="1" x14ac:dyDescent="0.2">
      <c r="A1336" s="68" t="s">
        <v>392</v>
      </c>
      <c r="B1336" s="30" t="s">
        <v>392</v>
      </c>
      <c r="C1336" s="29" t="s">
        <v>849</v>
      </c>
      <c r="D1336" s="30">
        <v>3</v>
      </c>
      <c r="E1336" s="32">
        <f t="shared" si="362"/>
        <v>0</v>
      </c>
      <c r="F1336" s="32"/>
      <c r="G1336" s="141"/>
      <c r="H1336" s="32"/>
      <c r="I1336" s="86">
        <v>0</v>
      </c>
      <c r="J1336" s="85">
        <f t="shared" si="361"/>
        <v>22356.2</v>
      </c>
      <c r="K1336" s="32"/>
      <c r="L1336" s="141"/>
      <c r="M1336" s="32"/>
      <c r="N1336" s="86">
        <v>22356.2</v>
      </c>
      <c r="O1336" s="85">
        <f t="shared" si="363"/>
        <v>11954.86</v>
      </c>
      <c r="P1336" s="32"/>
      <c r="Q1336" s="141"/>
      <c r="R1336" s="32"/>
      <c r="S1336" s="86">
        <v>11954.86</v>
      </c>
      <c r="T1336" s="85">
        <f t="shared" si="355"/>
        <v>53.474472405865036</v>
      </c>
      <c r="U1336" s="32" t="str">
        <f t="shared" si="352"/>
        <v xml:space="preserve"> </v>
      </c>
      <c r="V1336" s="32" t="str">
        <f t="shared" si="353"/>
        <v xml:space="preserve"> </v>
      </c>
      <c r="W1336" s="32" t="str">
        <f t="shared" si="354"/>
        <v xml:space="preserve"> </v>
      </c>
      <c r="X1336" s="86">
        <f t="shared" si="356"/>
        <v>53.474472405865036</v>
      </c>
    </row>
    <row r="1337" spans="1:24" s="124" customFormat="1" ht="30" customHeight="1" x14ac:dyDescent="0.2">
      <c r="A1337" s="70" t="s">
        <v>392</v>
      </c>
      <c r="B1337" s="52" t="s">
        <v>392</v>
      </c>
      <c r="C1337" s="53" t="s">
        <v>14</v>
      </c>
      <c r="D1337" s="52">
        <v>3</v>
      </c>
      <c r="E1337" s="61">
        <f t="shared" si="362"/>
        <v>50000</v>
      </c>
      <c r="F1337" s="61">
        <f>SUM(F1338:F1344)</f>
        <v>0</v>
      </c>
      <c r="G1337" s="61">
        <f>SUM(G1338:G1344)</f>
        <v>0</v>
      </c>
      <c r="H1337" s="61">
        <f>SUM(H1338:H1344)</f>
        <v>0</v>
      </c>
      <c r="I1337" s="88">
        <f>SUM(I1338:I1344)</f>
        <v>50000</v>
      </c>
      <c r="J1337" s="87">
        <f t="shared" si="361"/>
        <v>266149.49999999994</v>
      </c>
      <c r="K1337" s="61">
        <f>SUM(K1338:K1344)</f>
        <v>0</v>
      </c>
      <c r="L1337" s="61">
        <f>SUM(L1338:L1344)</f>
        <v>0</v>
      </c>
      <c r="M1337" s="61">
        <f>SUM(M1338:M1344)</f>
        <v>0</v>
      </c>
      <c r="N1337" s="88">
        <f>SUM(N1338:N1344)</f>
        <v>266149.49999999994</v>
      </c>
      <c r="O1337" s="87">
        <f t="shared" si="363"/>
        <v>111283.65000000001</v>
      </c>
      <c r="P1337" s="61">
        <f>SUM(P1338:P1344)</f>
        <v>0</v>
      </c>
      <c r="Q1337" s="61">
        <f>SUM(Q1338:Q1344)</f>
        <v>0</v>
      </c>
      <c r="R1337" s="61">
        <f>SUM(R1338:R1344)</f>
        <v>0</v>
      </c>
      <c r="S1337" s="88">
        <f>SUM(S1338:S1344)</f>
        <v>111283.65000000001</v>
      </c>
      <c r="T1337" s="87">
        <f t="shared" si="355"/>
        <v>41.812458787260553</v>
      </c>
      <c r="U1337" s="61" t="str">
        <f t="shared" si="352"/>
        <v xml:space="preserve"> </v>
      </c>
      <c r="V1337" s="61" t="str">
        <f t="shared" si="353"/>
        <v xml:space="preserve"> </v>
      </c>
      <c r="W1337" s="61" t="str">
        <f t="shared" si="354"/>
        <v xml:space="preserve"> </v>
      </c>
      <c r="X1337" s="88">
        <f t="shared" si="356"/>
        <v>41.812458787260553</v>
      </c>
    </row>
    <row r="1338" spans="1:24" s="125" customFormat="1" ht="39.950000000000003" customHeight="1" x14ac:dyDescent="0.2">
      <c r="A1338" s="68" t="s">
        <v>392</v>
      </c>
      <c r="B1338" s="30" t="s">
        <v>392</v>
      </c>
      <c r="C1338" s="29" t="s">
        <v>255</v>
      </c>
      <c r="D1338" s="30">
        <v>3</v>
      </c>
      <c r="E1338" s="32">
        <f t="shared" ref="E1338:E1362" si="364">SUM(F1338:I1338)</f>
        <v>50000</v>
      </c>
      <c r="F1338" s="32"/>
      <c r="G1338" s="141"/>
      <c r="H1338" s="32"/>
      <c r="I1338" s="86">
        <v>50000</v>
      </c>
      <c r="J1338" s="85">
        <f t="shared" si="361"/>
        <v>50000</v>
      </c>
      <c r="K1338" s="32"/>
      <c r="L1338" s="141"/>
      <c r="M1338" s="32"/>
      <c r="N1338" s="86">
        <v>50000</v>
      </c>
      <c r="O1338" s="85">
        <f t="shared" si="363"/>
        <v>17625.66</v>
      </c>
      <c r="P1338" s="32"/>
      <c r="Q1338" s="141"/>
      <c r="R1338" s="32"/>
      <c r="S1338" s="86">
        <v>17625.66</v>
      </c>
      <c r="T1338" s="85">
        <f t="shared" si="355"/>
        <v>35.25132</v>
      </c>
      <c r="U1338" s="32" t="str">
        <f t="shared" si="352"/>
        <v xml:space="preserve"> </v>
      </c>
      <c r="V1338" s="32" t="str">
        <f t="shared" si="353"/>
        <v xml:space="preserve"> </v>
      </c>
      <c r="W1338" s="32" t="str">
        <f t="shared" si="354"/>
        <v xml:space="preserve"> </v>
      </c>
      <c r="X1338" s="86">
        <f t="shared" si="356"/>
        <v>35.25132</v>
      </c>
    </row>
    <row r="1339" spans="1:24" s="125" customFormat="1" ht="30" customHeight="1" x14ac:dyDescent="0.2">
      <c r="A1339" s="68" t="s">
        <v>392</v>
      </c>
      <c r="B1339" s="30" t="s">
        <v>392</v>
      </c>
      <c r="C1339" s="29" t="s">
        <v>496</v>
      </c>
      <c r="D1339" s="30">
        <v>3</v>
      </c>
      <c r="E1339" s="32">
        <f t="shared" si="364"/>
        <v>0</v>
      </c>
      <c r="F1339" s="32"/>
      <c r="G1339" s="141"/>
      <c r="H1339" s="32"/>
      <c r="I1339" s="86">
        <v>0</v>
      </c>
      <c r="J1339" s="85">
        <f t="shared" si="361"/>
        <v>18753.400000000001</v>
      </c>
      <c r="K1339" s="32"/>
      <c r="L1339" s="141"/>
      <c r="M1339" s="32"/>
      <c r="N1339" s="86">
        <v>18753.400000000001</v>
      </c>
      <c r="O1339" s="85">
        <f t="shared" si="363"/>
        <v>372</v>
      </c>
      <c r="P1339" s="32"/>
      <c r="Q1339" s="141"/>
      <c r="R1339" s="32"/>
      <c r="S1339" s="86">
        <v>372</v>
      </c>
      <c r="T1339" s="85">
        <f t="shared" si="355"/>
        <v>1.983640299892286</v>
      </c>
      <c r="U1339" s="32" t="str">
        <f t="shared" si="352"/>
        <v xml:space="preserve"> </v>
      </c>
      <c r="V1339" s="32" t="str">
        <f t="shared" si="353"/>
        <v xml:space="preserve"> </v>
      </c>
      <c r="W1339" s="32" t="str">
        <f t="shared" si="354"/>
        <v xml:space="preserve"> </v>
      </c>
      <c r="X1339" s="86">
        <f t="shared" si="356"/>
        <v>1.983640299892286</v>
      </c>
    </row>
    <row r="1340" spans="1:24" s="125" customFormat="1" ht="30" customHeight="1" x14ac:dyDescent="0.2">
      <c r="A1340" s="68" t="s">
        <v>392</v>
      </c>
      <c r="B1340" s="30" t="s">
        <v>392</v>
      </c>
      <c r="C1340" s="29" t="s">
        <v>497</v>
      </c>
      <c r="D1340" s="30">
        <v>3</v>
      </c>
      <c r="E1340" s="32">
        <f t="shared" si="364"/>
        <v>0</v>
      </c>
      <c r="F1340" s="32"/>
      <c r="G1340" s="141"/>
      <c r="H1340" s="32"/>
      <c r="I1340" s="86">
        <v>0</v>
      </c>
      <c r="J1340" s="85">
        <f t="shared" si="361"/>
        <v>19359.7</v>
      </c>
      <c r="K1340" s="32"/>
      <c r="L1340" s="141"/>
      <c r="M1340" s="32"/>
      <c r="N1340" s="86">
        <v>19359.7</v>
      </c>
      <c r="O1340" s="85">
        <f t="shared" si="363"/>
        <v>372</v>
      </c>
      <c r="P1340" s="32"/>
      <c r="Q1340" s="141"/>
      <c r="R1340" s="32"/>
      <c r="S1340" s="86">
        <v>372</v>
      </c>
      <c r="T1340" s="85">
        <f t="shared" si="355"/>
        <v>1.9215173788850033</v>
      </c>
      <c r="U1340" s="32" t="str">
        <f t="shared" si="352"/>
        <v xml:space="preserve"> </v>
      </c>
      <c r="V1340" s="32" t="str">
        <f t="shared" si="353"/>
        <v xml:space="preserve"> </v>
      </c>
      <c r="W1340" s="32" t="str">
        <f t="shared" si="354"/>
        <v xml:space="preserve"> </v>
      </c>
      <c r="X1340" s="86">
        <f t="shared" si="356"/>
        <v>1.9215173788850033</v>
      </c>
    </row>
    <row r="1341" spans="1:24" s="125" customFormat="1" ht="39.950000000000003" customHeight="1" x14ac:dyDescent="0.2">
      <c r="A1341" s="68" t="s">
        <v>392</v>
      </c>
      <c r="B1341" s="30" t="s">
        <v>392</v>
      </c>
      <c r="C1341" s="29" t="s">
        <v>537</v>
      </c>
      <c r="D1341" s="30">
        <v>3</v>
      </c>
      <c r="E1341" s="32">
        <f t="shared" si="364"/>
        <v>0</v>
      </c>
      <c r="F1341" s="32"/>
      <c r="G1341" s="141"/>
      <c r="H1341" s="32"/>
      <c r="I1341" s="86">
        <v>0</v>
      </c>
      <c r="J1341" s="85">
        <f t="shared" si="361"/>
        <v>69479</v>
      </c>
      <c r="K1341" s="32"/>
      <c r="L1341" s="141"/>
      <c r="M1341" s="32"/>
      <c r="N1341" s="86">
        <v>69479</v>
      </c>
      <c r="O1341" s="85">
        <f t="shared" si="363"/>
        <v>16260.18</v>
      </c>
      <c r="P1341" s="32"/>
      <c r="Q1341" s="141"/>
      <c r="R1341" s="32"/>
      <c r="S1341" s="86">
        <v>16260.18</v>
      </c>
      <c r="T1341" s="85">
        <f t="shared" si="355"/>
        <v>23.403013860303112</v>
      </c>
      <c r="U1341" s="32" t="str">
        <f t="shared" si="352"/>
        <v xml:space="preserve"> </v>
      </c>
      <c r="V1341" s="32" t="str">
        <f t="shared" si="353"/>
        <v xml:space="preserve"> </v>
      </c>
      <c r="W1341" s="32" t="str">
        <f t="shared" si="354"/>
        <v xml:space="preserve"> </v>
      </c>
      <c r="X1341" s="86">
        <f t="shared" si="356"/>
        <v>23.403013860303112</v>
      </c>
    </row>
    <row r="1342" spans="1:24" s="125" customFormat="1" ht="39.950000000000003" customHeight="1" x14ac:dyDescent="0.2">
      <c r="A1342" s="68" t="s">
        <v>392</v>
      </c>
      <c r="B1342" s="30" t="s">
        <v>392</v>
      </c>
      <c r="C1342" s="29" t="s">
        <v>850</v>
      </c>
      <c r="D1342" s="30">
        <v>3</v>
      </c>
      <c r="E1342" s="32">
        <f t="shared" si="364"/>
        <v>0</v>
      </c>
      <c r="F1342" s="32"/>
      <c r="G1342" s="141"/>
      <c r="H1342" s="32"/>
      <c r="I1342" s="86">
        <v>0</v>
      </c>
      <c r="J1342" s="85">
        <f t="shared" si="361"/>
        <v>17572.3</v>
      </c>
      <c r="K1342" s="32"/>
      <c r="L1342" s="141"/>
      <c r="M1342" s="32"/>
      <c r="N1342" s="86">
        <v>17572.3</v>
      </c>
      <c r="O1342" s="85">
        <f t="shared" si="363"/>
        <v>13109.41</v>
      </c>
      <c r="P1342" s="32"/>
      <c r="Q1342" s="141"/>
      <c r="R1342" s="32"/>
      <c r="S1342" s="86">
        <v>13109.41</v>
      </c>
      <c r="T1342" s="85">
        <f t="shared" si="355"/>
        <v>74.602698565355709</v>
      </c>
      <c r="U1342" s="32" t="str">
        <f t="shared" si="352"/>
        <v xml:space="preserve"> </v>
      </c>
      <c r="V1342" s="32" t="str">
        <f t="shared" si="353"/>
        <v xml:space="preserve"> </v>
      </c>
      <c r="W1342" s="32" t="str">
        <f t="shared" si="354"/>
        <v xml:space="preserve"> </v>
      </c>
      <c r="X1342" s="86">
        <f t="shared" si="356"/>
        <v>74.602698565355709</v>
      </c>
    </row>
    <row r="1343" spans="1:24" s="125" customFormat="1" ht="30" customHeight="1" x14ac:dyDescent="0.2">
      <c r="A1343" s="68" t="s">
        <v>392</v>
      </c>
      <c r="B1343" s="30" t="s">
        <v>392</v>
      </c>
      <c r="C1343" s="29" t="s">
        <v>851</v>
      </c>
      <c r="D1343" s="30">
        <v>3</v>
      </c>
      <c r="E1343" s="32">
        <f t="shared" si="364"/>
        <v>0</v>
      </c>
      <c r="F1343" s="32"/>
      <c r="G1343" s="141"/>
      <c r="H1343" s="32"/>
      <c r="I1343" s="86">
        <v>0</v>
      </c>
      <c r="J1343" s="85">
        <f t="shared" si="361"/>
        <v>38682</v>
      </c>
      <c r="K1343" s="32"/>
      <c r="L1343" s="141"/>
      <c r="M1343" s="32"/>
      <c r="N1343" s="86">
        <v>38682</v>
      </c>
      <c r="O1343" s="85">
        <f t="shared" si="363"/>
        <v>27059.57</v>
      </c>
      <c r="P1343" s="32"/>
      <c r="Q1343" s="141"/>
      <c r="R1343" s="32"/>
      <c r="S1343" s="86">
        <v>27059.57</v>
      </c>
      <c r="T1343" s="85">
        <f t="shared" si="355"/>
        <v>69.953906209606529</v>
      </c>
      <c r="U1343" s="32" t="str">
        <f t="shared" si="352"/>
        <v xml:space="preserve"> </v>
      </c>
      <c r="V1343" s="32" t="str">
        <f t="shared" si="353"/>
        <v xml:space="preserve"> </v>
      </c>
      <c r="W1343" s="32" t="str">
        <f t="shared" si="354"/>
        <v xml:space="preserve"> </v>
      </c>
      <c r="X1343" s="86">
        <f t="shared" si="356"/>
        <v>69.953906209606529</v>
      </c>
    </row>
    <row r="1344" spans="1:24" s="125" customFormat="1" ht="30" customHeight="1" x14ac:dyDescent="0.2">
      <c r="A1344" s="68" t="s">
        <v>392</v>
      </c>
      <c r="B1344" s="30" t="s">
        <v>392</v>
      </c>
      <c r="C1344" s="29" t="s">
        <v>852</v>
      </c>
      <c r="D1344" s="30">
        <v>3</v>
      </c>
      <c r="E1344" s="32">
        <f t="shared" si="364"/>
        <v>0</v>
      </c>
      <c r="F1344" s="32"/>
      <c r="G1344" s="141"/>
      <c r="H1344" s="32"/>
      <c r="I1344" s="86">
        <v>0</v>
      </c>
      <c r="J1344" s="85">
        <f t="shared" si="361"/>
        <v>52303.1</v>
      </c>
      <c r="K1344" s="32"/>
      <c r="L1344" s="141"/>
      <c r="M1344" s="32"/>
      <c r="N1344" s="86">
        <v>52303.1</v>
      </c>
      <c r="O1344" s="85">
        <f t="shared" si="363"/>
        <v>36484.83</v>
      </c>
      <c r="P1344" s="32"/>
      <c r="Q1344" s="141"/>
      <c r="R1344" s="32"/>
      <c r="S1344" s="86">
        <v>36484.83</v>
      </c>
      <c r="T1344" s="85">
        <f t="shared" si="355"/>
        <v>69.756534507514857</v>
      </c>
      <c r="U1344" s="32" t="str">
        <f t="shared" si="352"/>
        <v xml:space="preserve"> </v>
      </c>
      <c r="V1344" s="32" t="str">
        <f t="shared" si="353"/>
        <v xml:space="preserve"> </v>
      </c>
      <c r="W1344" s="32" t="str">
        <f t="shared" si="354"/>
        <v xml:space="preserve"> </v>
      </c>
      <c r="X1344" s="86">
        <f t="shared" si="356"/>
        <v>69.756534507514857</v>
      </c>
    </row>
    <row r="1345" spans="1:24" s="124" customFormat="1" ht="30" customHeight="1" x14ac:dyDescent="0.2">
      <c r="A1345" s="70" t="s">
        <v>392</v>
      </c>
      <c r="B1345" s="52" t="s">
        <v>392</v>
      </c>
      <c r="C1345" s="53" t="s">
        <v>58</v>
      </c>
      <c r="D1345" s="52">
        <v>3</v>
      </c>
      <c r="E1345" s="61">
        <f t="shared" si="364"/>
        <v>0</v>
      </c>
      <c r="F1345" s="61">
        <f>SUM(F1346:F1350)</f>
        <v>0</v>
      </c>
      <c r="G1345" s="61">
        <f>SUM(G1346:G1350)</f>
        <v>0</v>
      </c>
      <c r="H1345" s="61">
        <f>SUM(H1346:H1350)</f>
        <v>0</v>
      </c>
      <c r="I1345" s="88">
        <f>SUM(I1346:I1350)</f>
        <v>0</v>
      </c>
      <c r="J1345" s="87">
        <f t="shared" si="361"/>
        <v>103393.5</v>
      </c>
      <c r="K1345" s="61">
        <f>SUM(K1346:K1350)</f>
        <v>0</v>
      </c>
      <c r="L1345" s="61">
        <f>SUM(L1346:L1350)</f>
        <v>0</v>
      </c>
      <c r="M1345" s="61">
        <f>SUM(M1346:M1350)</f>
        <v>0</v>
      </c>
      <c r="N1345" s="88">
        <f>SUM(N1346:N1350)</f>
        <v>103393.5</v>
      </c>
      <c r="O1345" s="87">
        <f t="shared" si="363"/>
        <v>8884.82</v>
      </c>
      <c r="P1345" s="61">
        <f>SUM(P1346:P1350)</f>
        <v>0</v>
      </c>
      <c r="Q1345" s="61">
        <f>SUM(Q1346:Q1350)</f>
        <v>0</v>
      </c>
      <c r="R1345" s="61">
        <f>SUM(R1346:R1350)</f>
        <v>0</v>
      </c>
      <c r="S1345" s="88">
        <f>SUM(S1346:S1350)</f>
        <v>8884.82</v>
      </c>
      <c r="T1345" s="87">
        <f t="shared" si="355"/>
        <v>8.5932094377306125</v>
      </c>
      <c r="U1345" s="61" t="str">
        <f t="shared" si="352"/>
        <v xml:space="preserve"> </v>
      </c>
      <c r="V1345" s="61" t="str">
        <f t="shared" si="353"/>
        <v xml:space="preserve"> </v>
      </c>
      <c r="W1345" s="61" t="str">
        <f t="shared" si="354"/>
        <v xml:space="preserve"> </v>
      </c>
      <c r="X1345" s="88">
        <f t="shared" si="356"/>
        <v>8.5932094377306125</v>
      </c>
    </row>
    <row r="1346" spans="1:24" s="125" customFormat="1" ht="30" customHeight="1" x14ac:dyDescent="0.2">
      <c r="A1346" s="68" t="s">
        <v>392</v>
      </c>
      <c r="B1346" s="30" t="s">
        <v>392</v>
      </c>
      <c r="C1346" s="29" t="s">
        <v>538</v>
      </c>
      <c r="D1346" s="30">
        <v>3</v>
      </c>
      <c r="E1346" s="32">
        <f t="shared" si="364"/>
        <v>0</v>
      </c>
      <c r="F1346" s="32"/>
      <c r="G1346" s="141"/>
      <c r="H1346" s="32"/>
      <c r="I1346" s="86">
        <v>0</v>
      </c>
      <c r="J1346" s="85">
        <f t="shared" si="361"/>
        <v>48304.6</v>
      </c>
      <c r="K1346" s="32"/>
      <c r="L1346" s="141"/>
      <c r="M1346" s="32"/>
      <c r="N1346" s="86">
        <v>48304.6</v>
      </c>
      <c r="O1346" s="85">
        <f t="shared" si="363"/>
        <v>7212.42</v>
      </c>
      <c r="P1346" s="32"/>
      <c r="Q1346" s="141"/>
      <c r="R1346" s="32"/>
      <c r="S1346" s="86">
        <v>7212.42</v>
      </c>
      <c r="T1346" s="85">
        <f t="shared" si="355"/>
        <v>14.931124571986935</v>
      </c>
      <c r="U1346" s="32" t="str">
        <f t="shared" si="352"/>
        <v xml:space="preserve"> </v>
      </c>
      <c r="V1346" s="32" t="str">
        <f t="shared" si="353"/>
        <v xml:space="preserve"> </v>
      </c>
      <c r="W1346" s="32" t="str">
        <f t="shared" si="354"/>
        <v xml:space="preserve"> </v>
      </c>
      <c r="X1346" s="86">
        <f t="shared" si="356"/>
        <v>14.931124571986935</v>
      </c>
    </row>
    <row r="1347" spans="1:24" s="125" customFormat="1" ht="30" customHeight="1" x14ac:dyDescent="0.2">
      <c r="A1347" s="68" t="s">
        <v>392</v>
      </c>
      <c r="B1347" s="30" t="s">
        <v>392</v>
      </c>
      <c r="C1347" s="29" t="s">
        <v>757</v>
      </c>
      <c r="D1347" s="30">
        <v>3</v>
      </c>
      <c r="E1347" s="32">
        <f t="shared" si="364"/>
        <v>0</v>
      </c>
      <c r="F1347" s="32"/>
      <c r="G1347" s="141"/>
      <c r="H1347" s="32"/>
      <c r="I1347" s="86">
        <v>0</v>
      </c>
      <c r="J1347" s="85">
        <f t="shared" si="361"/>
        <v>17001.599999999999</v>
      </c>
      <c r="K1347" s="32"/>
      <c r="L1347" s="141"/>
      <c r="M1347" s="32"/>
      <c r="N1347" s="86">
        <v>17001.599999999999</v>
      </c>
      <c r="O1347" s="85">
        <f t="shared" si="363"/>
        <v>372</v>
      </c>
      <c r="P1347" s="32"/>
      <c r="Q1347" s="141"/>
      <c r="R1347" s="32"/>
      <c r="S1347" s="86">
        <v>372</v>
      </c>
      <c r="T1347" s="85">
        <f t="shared" si="355"/>
        <v>2.1880293619424056</v>
      </c>
      <c r="U1347" s="32" t="str">
        <f t="shared" si="352"/>
        <v xml:space="preserve"> </v>
      </c>
      <c r="V1347" s="32" t="str">
        <f t="shared" si="353"/>
        <v xml:space="preserve"> </v>
      </c>
      <c r="W1347" s="32" t="str">
        <f t="shared" si="354"/>
        <v xml:space="preserve"> </v>
      </c>
      <c r="X1347" s="86">
        <f t="shared" si="356"/>
        <v>2.1880293619424056</v>
      </c>
    </row>
    <row r="1348" spans="1:24" s="125" customFormat="1" ht="30" customHeight="1" x14ac:dyDescent="0.2">
      <c r="A1348" s="68" t="s">
        <v>392</v>
      </c>
      <c r="B1348" s="30" t="s">
        <v>392</v>
      </c>
      <c r="C1348" s="29" t="s">
        <v>258</v>
      </c>
      <c r="D1348" s="30">
        <v>3</v>
      </c>
      <c r="E1348" s="32">
        <f t="shared" si="364"/>
        <v>0</v>
      </c>
      <c r="F1348" s="32"/>
      <c r="G1348" s="141"/>
      <c r="H1348" s="32"/>
      <c r="I1348" s="86">
        <v>0</v>
      </c>
      <c r="J1348" s="85">
        <f t="shared" si="361"/>
        <v>18341.900000000001</v>
      </c>
      <c r="K1348" s="32"/>
      <c r="L1348" s="141"/>
      <c r="M1348" s="32"/>
      <c r="N1348" s="86">
        <v>18341.900000000001</v>
      </c>
      <c r="O1348" s="85">
        <f t="shared" si="363"/>
        <v>372</v>
      </c>
      <c r="P1348" s="32"/>
      <c r="Q1348" s="141"/>
      <c r="R1348" s="32"/>
      <c r="S1348" s="86">
        <v>372</v>
      </c>
      <c r="T1348" s="85">
        <f t="shared" si="355"/>
        <v>2.0281432130804333</v>
      </c>
      <c r="U1348" s="32" t="str">
        <f t="shared" ref="U1348:U1402" si="365">IF(K1348=0," ",P1348/K1348*100)</f>
        <v xml:space="preserve"> </v>
      </c>
      <c r="V1348" s="32" t="str">
        <f t="shared" ref="V1348:V1402" si="366">IF(L1348=0," ",Q1348/L1348*100)</f>
        <v xml:space="preserve"> </v>
      </c>
      <c r="W1348" s="32" t="str">
        <f t="shared" ref="W1348:W1402" si="367">IF(M1348=0," ",R1348/M1348*100)</f>
        <v xml:space="preserve"> </v>
      </c>
      <c r="X1348" s="86">
        <f t="shared" si="356"/>
        <v>2.0281432130804333</v>
      </c>
    </row>
    <row r="1349" spans="1:24" s="125" customFormat="1" ht="30" customHeight="1" x14ac:dyDescent="0.2">
      <c r="A1349" s="68" t="s">
        <v>392</v>
      </c>
      <c r="B1349" s="30" t="s">
        <v>392</v>
      </c>
      <c r="C1349" s="29" t="s">
        <v>257</v>
      </c>
      <c r="D1349" s="30">
        <v>3</v>
      </c>
      <c r="E1349" s="32">
        <f t="shared" si="364"/>
        <v>0</v>
      </c>
      <c r="F1349" s="32"/>
      <c r="G1349" s="141"/>
      <c r="H1349" s="32"/>
      <c r="I1349" s="86">
        <v>0</v>
      </c>
      <c r="J1349" s="85">
        <f t="shared" si="361"/>
        <v>18544.900000000001</v>
      </c>
      <c r="K1349" s="32"/>
      <c r="L1349" s="141"/>
      <c r="M1349" s="32"/>
      <c r="N1349" s="86">
        <v>18544.900000000001</v>
      </c>
      <c r="O1349" s="85">
        <f t="shared" si="363"/>
        <v>372</v>
      </c>
      <c r="P1349" s="32"/>
      <c r="Q1349" s="141"/>
      <c r="R1349" s="32"/>
      <c r="S1349" s="86">
        <v>372</v>
      </c>
      <c r="T1349" s="85">
        <f t="shared" si="355"/>
        <v>2.0059423345501997</v>
      </c>
      <c r="U1349" s="32" t="str">
        <f t="shared" si="365"/>
        <v xml:space="preserve"> </v>
      </c>
      <c r="V1349" s="32" t="str">
        <f t="shared" si="366"/>
        <v xml:space="preserve"> </v>
      </c>
      <c r="W1349" s="32" t="str">
        <f t="shared" si="367"/>
        <v xml:space="preserve"> </v>
      </c>
      <c r="X1349" s="86">
        <f t="shared" si="356"/>
        <v>2.0059423345501997</v>
      </c>
    </row>
    <row r="1350" spans="1:24" s="125" customFormat="1" ht="30" customHeight="1" x14ac:dyDescent="0.2">
      <c r="A1350" s="68" t="s">
        <v>392</v>
      </c>
      <c r="B1350" s="30" t="s">
        <v>392</v>
      </c>
      <c r="C1350" s="29" t="s">
        <v>539</v>
      </c>
      <c r="D1350" s="30">
        <v>3</v>
      </c>
      <c r="E1350" s="32">
        <f t="shared" si="364"/>
        <v>0</v>
      </c>
      <c r="F1350" s="32"/>
      <c r="G1350" s="141"/>
      <c r="H1350" s="32"/>
      <c r="I1350" s="86">
        <v>0</v>
      </c>
      <c r="J1350" s="85">
        <f t="shared" si="361"/>
        <v>1200.5</v>
      </c>
      <c r="K1350" s="32"/>
      <c r="L1350" s="141"/>
      <c r="M1350" s="32"/>
      <c r="N1350" s="86">
        <v>1200.5</v>
      </c>
      <c r="O1350" s="85">
        <f t="shared" si="363"/>
        <v>556.4</v>
      </c>
      <c r="P1350" s="32"/>
      <c r="Q1350" s="141"/>
      <c r="R1350" s="32"/>
      <c r="S1350" s="86">
        <v>556.4</v>
      </c>
      <c r="T1350" s="85">
        <f t="shared" ref="T1350:T1402" si="368">IF(J1350=0," ",O1350/J1350*100)</f>
        <v>46.347355268638061</v>
      </c>
      <c r="U1350" s="32" t="str">
        <f t="shared" si="365"/>
        <v xml:space="preserve"> </v>
      </c>
      <c r="V1350" s="32" t="str">
        <f t="shared" si="366"/>
        <v xml:space="preserve"> </v>
      </c>
      <c r="W1350" s="32" t="str">
        <f t="shared" si="367"/>
        <v xml:space="preserve"> </v>
      </c>
      <c r="X1350" s="86">
        <f t="shared" ref="X1350:X1402" si="369">IF(N1350=0," ",S1350/N1350*100)</f>
        <v>46.347355268638061</v>
      </c>
    </row>
    <row r="1351" spans="1:24" s="124" customFormat="1" ht="30" customHeight="1" x14ac:dyDescent="0.2">
      <c r="A1351" s="70" t="s">
        <v>392</v>
      </c>
      <c r="B1351" s="52" t="s">
        <v>392</v>
      </c>
      <c r="C1351" s="53" t="s">
        <v>54</v>
      </c>
      <c r="D1351" s="52">
        <v>3</v>
      </c>
      <c r="E1351" s="61">
        <f t="shared" si="364"/>
        <v>50000</v>
      </c>
      <c r="F1351" s="61">
        <f>SUM(F1352:F1361)</f>
        <v>0</v>
      </c>
      <c r="G1351" s="61">
        <f>SUM(G1352:G1361)</f>
        <v>0</v>
      </c>
      <c r="H1351" s="61">
        <f>SUM(H1352:H1361)</f>
        <v>0</v>
      </c>
      <c r="I1351" s="88">
        <f>SUM(I1352:I1361)</f>
        <v>50000</v>
      </c>
      <c r="J1351" s="87">
        <f t="shared" si="361"/>
        <v>149682.69999999998</v>
      </c>
      <c r="K1351" s="61">
        <f>SUM(K1352:K1361)</f>
        <v>0</v>
      </c>
      <c r="L1351" s="61">
        <f>SUM(L1352:L1361)</f>
        <v>0</v>
      </c>
      <c r="M1351" s="61">
        <f>SUM(M1352:M1361)</f>
        <v>0</v>
      </c>
      <c r="N1351" s="88">
        <f>SUM(N1352:N1361)</f>
        <v>149682.69999999998</v>
      </c>
      <c r="O1351" s="87">
        <f t="shared" si="363"/>
        <v>98318.299999999988</v>
      </c>
      <c r="P1351" s="61">
        <f>SUM(P1352:P1361)</f>
        <v>0</v>
      </c>
      <c r="Q1351" s="61">
        <f>SUM(Q1352:Q1361)</f>
        <v>0</v>
      </c>
      <c r="R1351" s="61">
        <f>SUM(R1352:R1361)</f>
        <v>0</v>
      </c>
      <c r="S1351" s="88">
        <f>SUM(S1352:S1361)</f>
        <v>98318.299999999988</v>
      </c>
      <c r="T1351" s="87">
        <f t="shared" si="368"/>
        <v>65.684477898915503</v>
      </c>
      <c r="U1351" s="61" t="str">
        <f t="shared" si="365"/>
        <v xml:space="preserve"> </v>
      </c>
      <c r="V1351" s="61" t="str">
        <f t="shared" si="366"/>
        <v xml:space="preserve"> </v>
      </c>
      <c r="W1351" s="61" t="str">
        <f t="shared" si="367"/>
        <v xml:space="preserve"> </v>
      </c>
      <c r="X1351" s="88">
        <f t="shared" si="369"/>
        <v>65.684477898915503</v>
      </c>
    </row>
    <row r="1352" spans="1:24" s="125" customFormat="1" ht="30" customHeight="1" x14ac:dyDescent="0.2">
      <c r="A1352" s="68" t="s">
        <v>392</v>
      </c>
      <c r="B1352" s="30" t="s">
        <v>392</v>
      </c>
      <c r="C1352" s="29" t="s">
        <v>266</v>
      </c>
      <c r="D1352" s="30">
        <v>3</v>
      </c>
      <c r="E1352" s="32">
        <f t="shared" si="364"/>
        <v>50000</v>
      </c>
      <c r="F1352" s="32"/>
      <c r="G1352" s="141"/>
      <c r="H1352" s="32"/>
      <c r="I1352" s="86">
        <v>50000</v>
      </c>
      <c r="J1352" s="85">
        <f t="shared" si="361"/>
        <v>0</v>
      </c>
      <c r="K1352" s="32"/>
      <c r="L1352" s="141"/>
      <c r="M1352" s="32"/>
      <c r="N1352" s="86">
        <v>0</v>
      </c>
      <c r="O1352" s="85">
        <f t="shared" si="363"/>
        <v>0</v>
      </c>
      <c r="P1352" s="32"/>
      <c r="Q1352" s="141"/>
      <c r="R1352" s="32"/>
      <c r="S1352" s="86">
        <v>0</v>
      </c>
      <c r="T1352" s="85" t="str">
        <f t="shared" si="368"/>
        <v xml:space="preserve"> </v>
      </c>
      <c r="U1352" s="32" t="str">
        <f t="shared" si="365"/>
        <v xml:space="preserve"> </v>
      </c>
      <c r="V1352" s="32" t="str">
        <f t="shared" si="366"/>
        <v xml:space="preserve"> </v>
      </c>
      <c r="W1352" s="32" t="str">
        <f t="shared" si="367"/>
        <v xml:space="preserve"> </v>
      </c>
      <c r="X1352" s="86" t="str">
        <f t="shared" si="369"/>
        <v xml:space="preserve"> </v>
      </c>
    </row>
    <row r="1353" spans="1:24" s="125" customFormat="1" ht="39.950000000000003" customHeight="1" x14ac:dyDescent="0.2">
      <c r="A1353" s="68" t="s">
        <v>392</v>
      </c>
      <c r="B1353" s="30" t="s">
        <v>392</v>
      </c>
      <c r="C1353" s="29" t="s">
        <v>498</v>
      </c>
      <c r="D1353" s="30">
        <v>3</v>
      </c>
      <c r="E1353" s="32">
        <f t="shared" si="364"/>
        <v>0</v>
      </c>
      <c r="F1353" s="32"/>
      <c r="G1353" s="141"/>
      <c r="H1353" s="32"/>
      <c r="I1353" s="86">
        <v>0</v>
      </c>
      <c r="J1353" s="85">
        <f t="shared" si="361"/>
        <v>18747.900000000001</v>
      </c>
      <c r="K1353" s="32"/>
      <c r="L1353" s="141"/>
      <c r="M1353" s="32"/>
      <c r="N1353" s="86">
        <v>18747.900000000001</v>
      </c>
      <c r="O1353" s="85">
        <f t="shared" si="363"/>
        <v>372</v>
      </c>
      <c r="P1353" s="32"/>
      <c r="Q1353" s="141"/>
      <c r="R1353" s="32"/>
      <c r="S1353" s="86">
        <v>372</v>
      </c>
      <c r="T1353" s="85">
        <f t="shared" si="368"/>
        <v>1.9842222328900836</v>
      </c>
      <c r="U1353" s="32" t="str">
        <f t="shared" si="365"/>
        <v xml:space="preserve"> </v>
      </c>
      <c r="V1353" s="32" t="str">
        <f t="shared" si="366"/>
        <v xml:space="preserve"> </v>
      </c>
      <c r="W1353" s="32" t="str">
        <f t="shared" si="367"/>
        <v xml:space="preserve"> </v>
      </c>
      <c r="X1353" s="86">
        <f t="shared" si="369"/>
        <v>1.9842222328900836</v>
      </c>
    </row>
    <row r="1354" spans="1:24" s="125" customFormat="1" ht="30" customHeight="1" x14ac:dyDescent="0.2">
      <c r="A1354" s="68" t="s">
        <v>392</v>
      </c>
      <c r="B1354" s="30" t="s">
        <v>392</v>
      </c>
      <c r="C1354" s="29" t="s">
        <v>853</v>
      </c>
      <c r="D1354" s="30">
        <v>3</v>
      </c>
      <c r="E1354" s="32">
        <f t="shared" si="364"/>
        <v>0</v>
      </c>
      <c r="F1354" s="32"/>
      <c r="G1354" s="141"/>
      <c r="H1354" s="32"/>
      <c r="I1354" s="86">
        <v>0</v>
      </c>
      <c r="J1354" s="85">
        <f t="shared" si="361"/>
        <v>64614.9</v>
      </c>
      <c r="K1354" s="32"/>
      <c r="L1354" s="141"/>
      <c r="M1354" s="32"/>
      <c r="N1354" s="86">
        <v>64614.9</v>
      </c>
      <c r="O1354" s="85">
        <f t="shared" si="363"/>
        <v>63166.48</v>
      </c>
      <c r="P1354" s="32"/>
      <c r="Q1354" s="141"/>
      <c r="R1354" s="32"/>
      <c r="S1354" s="86">
        <v>63166.48</v>
      </c>
      <c r="T1354" s="85">
        <f t="shared" si="368"/>
        <v>97.758380806903673</v>
      </c>
      <c r="U1354" s="32" t="str">
        <f t="shared" si="365"/>
        <v xml:space="preserve"> </v>
      </c>
      <c r="V1354" s="32" t="str">
        <f t="shared" si="366"/>
        <v xml:space="preserve"> </v>
      </c>
      <c r="W1354" s="32" t="str">
        <f t="shared" si="367"/>
        <v xml:space="preserve"> </v>
      </c>
      <c r="X1354" s="86">
        <f t="shared" si="369"/>
        <v>97.758380806903673</v>
      </c>
    </row>
    <row r="1355" spans="1:24" s="125" customFormat="1" ht="39.950000000000003" customHeight="1" x14ac:dyDescent="0.2">
      <c r="A1355" s="68" t="s">
        <v>392</v>
      </c>
      <c r="B1355" s="30" t="s">
        <v>392</v>
      </c>
      <c r="C1355" s="29" t="s">
        <v>854</v>
      </c>
      <c r="D1355" s="30">
        <v>3</v>
      </c>
      <c r="E1355" s="32">
        <f>SUM(F1355:I1355)</f>
        <v>0</v>
      </c>
      <c r="F1355" s="32"/>
      <c r="G1355" s="141"/>
      <c r="H1355" s="32"/>
      <c r="I1355" s="86">
        <v>0</v>
      </c>
      <c r="J1355" s="85">
        <f>SUM(K1355:N1355)</f>
        <v>4746.3999999999996</v>
      </c>
      <c r="K1355" s="32"/>
      <c r="L1355" s="141"/>
      <c r="M1355" s="32"/>
      <c r="N1355" s="86">
        <v>4746.3999999999996</v>
      </c>
      <c r="O1355" s="85">
        <f t="shared" si="363"/>
        <v>2412.02</v>
      </c>
      <c r="P1355" s="32"/>
      <c r="Q1355" s="141"/>
      <c r="R1355" s="32"/>
      <c r="S1355" s="86">
        <v>2412.02</v>
      </c>
      <c r="T1355" s="85">
        <f t="shared" si="368"/>
        <v>50.817883027136354</v>
      </c>
      <c r="U1355" s="32" t="str">
        <f t="shared" si="365"/>
        <v xml:space="preserve"> </v>
      </c>
      <c r="V1355" s="32" t="str">
        <f t="shared" si="366"/>
        <v xml:space="preserve"> </v>
      </c>
      <c r="W1355" s="32" t="str">
        <f t="shared" si="367"/>
        <v xml:space="preserve"> </v>
      </c>
      <c r="X1355" s="86">
        <f t="shared" si="369"/>
        <v>50.817883027136354</v>
      </c>
    </row>
    <row r="1356" spans="1:24" s="125" customFormat="1" ht="39.950000000000003" customHeight="1" x14ac:dyDescent="0.2">
      <c r="A1356" s="68" t="s">
        <v>392</v>
      </c>
      <c r="B1356" s="30" t="s">
        <v>392</v>
      </c>
      <c r="C1356" s="29" t="s">
        <v>855</v>
      </c>
      <c r="D1356" s="30">
        <v>3</v>
      </c>
      <c r="E1356" s="32">
        <f>SUM(F1356:I1356)</f>
        <v>0</v>
      </c>
      <c r="F1356" s="32"/>
      <c r="G1356" s="141"/>
      <c r="H1356" s="32"/>
      <c r="I1356" s="86">
        <v>0</v>
      </c>
      <c r="J1356" s="85">
        <f>SUM(K1356:N1356)</f>
        <v>7320.8</v>
      </c>
      <c r="K1356" s="32"/>
      <c r="L1356" s="141"/>
      <c r="M1356" s="32"/>
      <c r="N1356" s="86">
        <v>7320.8</v>
      </c>
      <c r="O1356" s="85">
        <f t="shared" si="363"/>
        <v>3294.75</v>
      </c>
      <c r="P1356" s="32"/>
      <c r="Q1356" s="141"/>
      <c r="R1356" s="32"/>
      <c r="S1356" s="86">
        <v>3294.75</v>
      </c>
      <c r="T1356" s="85">
        <f t="shared" si="368"/>
        <v>45.005327286635335</v>
      </c>
      <c r="U1356" s="32" t="str">
        <f t="shared" si="365"/>
        <v xml:space="preserve"> </v>
      </c>
      <c r="V1356" s="32" t="str">
        <f t="shared" si="366"/>
        <v xml:space="preserve"> </v>
      </c>
      <c r="W1356" s="32" t="str">
        <f t="shared" si="367"/>
        <v xml:space="preserve"> </v>
      </c>
      <c r="X1356" s="86">
        <f t="shared" si="369"/>
        <v>45.005327286635335</v>
      </c>
    </row>
    <row r="1357" spans="1:24" s="125" customFormat="1" ht="30" customHeight="1" x14ac:dyDescent="0.2">
      <c r="A1357" s="68" t="s">
        <v>392</v>
      </c>
      <c r="B1357" s="30" t="s">
        <v>392</v>
      </c>
      <c r="C1357" s="29" t="s">
        <v>856</v>
      </c>
      <c r="D1357" s="30">
        <v>3</v>
      </c>
      <c r="E1357" s="32">
        <f>SUM(F1357:I1357)</f>
        <v>0</v>
      </c>
      <c r="F1357" s="32"/>
      <c r="G1357" s="141"/>
      <c r="H1357" s="32"/>
      <c r="I1357" s="86">
        <v>0</v>
      </c>
      <c r="J1357" s="85">
        <f>SUM(K1357:N1357)</f>
        <v>17790.900000000001</v>
      </c>
      <c r="K1357" s="32"/>
      <c r="L1357" s="141"/>
      <c r="M1357" s="32"/>
      <c r="N1357" s="86">
        <v>17790.900000000001</v>
      </c>
      <c r="O1357" s="85">
        <f t="shared" si="363"/>
        <v>9520.4</v>
      </c>
      <c r="P1357" s="32"/>
      <c r="Q1357" s="141"/>
      <c r="R1357" s="32"/>
      <c r="S1357" s="86">
        <v>9520.4</v>
      </c>
      <c r="T1357" s="85">
        <f t="shared" si="368"/>
        <v>53.512750900741381</v>
      </c>
      <c r="U1357" s="32" t="str">
        <f t="shared" si="365"/>
        <v xml:space="preserve"> </v>
      </c>
      <c r="V1357" s="32" t="str">
        <f t="shared" si="366"/>
        <v xml:space="preserve"> </v>
      </c>
      <c r="W1357" s="32" t="str">
        <f t="shared" si="367"/>
        <v xml:space="preserve"> </v>
      </c>
      <c r="X1357" s="86">
        <f t="shared" si="369"/>
        <v>53.512750900741381</v>
      </c>
    </row>
    <row r="1358" spans="1:24" s="125" customFormat="1" ht="39.950000000000003" customHeight="1" x14ac:dyDescent="0.2">
      <c r="A1358" s="68" t="s">
        <v>392</v>
      </c>
      <c r="B1358" s="30" t="s">
        <v>392</v>
      </c>
      <c r="C1358" s="29" t="s">
        <v>857</v>
      </c>
      <c r="D1358" s="30">
        <v>3</v>
      </c>
      <c r="E1358" s="32">
        <f t="shared" si="364"/>
        <v>0</v>
      </c>
      <c r="F1358" s="32"/>
      <c r="G1358" s="141"/>
      <c r="H1358" s="32"/>
      <c r="I1358" s="86">
        <v>0</v>
      </c>
      <c r="J1358" s="85">
        <f t="shared" si="361"/>
        <v>1261.7</v>
      </c>
      <c r="K1358" s="32"/>
      <c r="L1358" s="141"/>
      <c r="M1358" s="32"/>
      <c r="N1358" s="86">
        <v>1261.7</v>
      </c>
      <c r="O1358" s="85">
        <f t="shared" si="363"/>
        <v>985.29</v>
      </c>
      <c r="P1358" s="32"/>
      <c r="Q1358" s="141"/>
      <c r="R1358" s="32"/>
      <c r="S1358" s="86">
        <v>985.29</v>
      </c>
      <c r="T1358" s="85">
        <f t="shared" si="368"/>
        <v>78.092256479353253</v>
      </c>
      <c r="U1358" s="32" t="str">
        <f t="shared" si="365"/>
        <v xml:space="preserve"> </v>
      </c>
      <c r="V1358" s="32" t="str">
        <f t="shared" si="366"/>
        <v xml:space="preserve"> </v>
      </c>
      <c r="W1358" s="32" t="str">
        <f t="shared" si="367"/>
        <v xml:space="preserve"> </v>
      </c>
      <c r="X1358" s="86">
        <f t="shared" si="369"/>
        <v>78.092256479353253</v>
      </c>
    </row>
    <row r="1359" spans="1:24" s="125" customFormat="1" ht="30" customHeight="1" x14ac:dyDescent="0.2">
      <c r="A1359" s="68" t="s">
        <v>392</v>
      </c>
      <c r="B1359" s="30" t="s">
        <v>392</v>
      </c>
      <c r="C1359" s="29" t="s">
        <v>858</v>
      </c>
      <c r="D1359" s="30">
        <v>3</v>
      </c>
      <c r="E1359" s="32">
        <f t="shared" si="364"/>
        <v>0</v>
      </c>
      <c r="F1359" s="32"/>
      <c r="G1359" s="141"/>
      <c r="H1359" s="32"/>
      <c r="I1359" s="86">
        <v>0</v>
      </c>
      <c r="J1359" s="85">
        <f t="shared" si="361"/>
        <v>6769.5</v>
      </c>
      <c r="K1359" s="32"/>
      <c r="L1359" s="141"/>
      <c r="M1359" s="32"/>
      <c r="N1359" s="86">
        <v>6769.5</v>
      </c>
      <c r="O1359" s="85">
        <f t="shared" si="363"/>
        <v>3591.96</v>
      </c>
      <c r="P1359" s="32"/>
      <c r="Q1359" s="141"/>
      <c r="R1359" s="32"/>
      <c r="S1359" s="86">
        <v>3591.96</v>
      </c>
      <c r="T1359" s="85">
        <f t="shared" si="368"/>
        <v>53.060935076445823</v>
      </c>
      <c r="U1359" s="32" t="str">
        <f t="shared" si="365"/>
        <v xml:space="preserve"> </v>
      </c>
      <c r="V1359" s="32" t="str">
        <f t="shared" si="366"/>
        <v xml:space="preserve"> </v>
      </c>
      <c r="W1359" s="32" t="str">
        <f t="shared" si="367"/>
        <v xml:space="preserve"> </v>
      </c>
      <c r="X1359" s="86">
        <f t="shared" si="369"/>
        <v>53.060935076445823</v>
      </c>
    </row>
    <row r="1360" spans="1:24" s="125" customFormat="1" ht="30" customHeight="1" x14ac:dyDescent="0.2">
      <c r="A1360" s="68" t="s">
        <v>392</v>
      </c>
      <c r="B1360" s="30" t="s">
        <v>392</v>
      </c>
      <c r="C1360" s="29" t="s">
        <v>859</v>
      </c>
      <c r="D1360" s="30">
        <v>3</v>
      </c>
      <c r="E1360" s="32">
        <f t="shared" si="364"/>
        <v>0</v>
      </c>
      <c r="F1360" s="32"/>
      <c r="G1360" s="141"/>
      <c r="H1360" s="32"/>
      <c r="I1360" s="86">
        <v>0</v>
      </c>
      <c r="J1360" s="85">
        <f t="shared" si="361"/>
        <v>1740.7</v>
      </c>
      <c r="K1360" s="32"/>
      <c r="L1360" s="141"/>
      <c r="M1360" s="32"/>
      <c r="N1360" s="86">
        <v>1740.7</v>
      </c>
      <c r="O1360" s="85">
        <f t="shared" si="363"/>
        <v>1041.01</v>
      </c>
      <c r="P1360" s="32"/>
      <c r="Q1360" s="141"/>
      <c r="R1360" s="32"/>
      <c r="S1360" s="86">
        <v>1041.01</v>
      </c>
      <c r="T1360" s="85">
        <f t="shared" si="368"/>
        <v>59.804101798127185</v>
      </c>
      <c r="U1360" s="32" t="str">
        <f t="shared" si="365"/>
        <v xml:space="preserve"> </v>
      </c>
      <c r="V1360" s="32" t="str">
        <f t="shared" si="366"/>
        <v xml:space="preserve"> </v>
      </c>
      <c r="W1360" s="32" t="str">
        <f t="shared" si="367"/>
        <v xml:space="preserve"> </v>
      </c>
      <c r="X1360" s="86">
        <f t="shared" si="369"/>
        <v>59.804101798127185</v>
      </c>
    </row>
    <row r="1361" spans="1:24" s="125" customFormat="1" ht="30" customHeight="1" x14ac:dyDescent="0.2">
      <c r="A1361" s="68" t="s">
        <v>392</v>
      </c>
      <c r="B1361" s="30" t="s">
        <v>392</v>
      </c>
      <c r="C1361" s="29" t="s">
        <v>860</v>
      </c>
      <c r="D1361" s="30">
        <v>3</v>
      </c>
      <c r="E1361" s="32">
        <f t="shared" si="364"/>
        <v>0</v>
      </c>
      <c r="F1361" s="32"/>
      <c r="G1361" s="141"/>
      <c r="H1361" s="32"/>
      <c r="I1361" s="86">
        <v>0</v>
      </c>
      <c r="J1361" s="85">
        <f t="shared" si="361"/>
        <v>26689.9</v>
      </c>
      <c r="K1361" s="32"/>
      <c r="L1361" s="141"/>
      <c r="M1361" s="32"/>
      <c r="N1361" s="86">
        <v>26689.9</v>
      </c>
      <c r="O1361" s="85">
        <f t="shared" si="363"/>
        <v>13934.39</v>
      </c>
      <c r="P1361" s="32"/>
      <c r="Q1361" s="141"/>
      <c r="R1361" s="32"/>
      <c r="S1361" s="86">
        <v>13934.39</v>
      </c>
      <c r="T1361" s="85">
        <f t="shared" si="368"/>
        <v>52.208475865402256</v>
      </c>
      <c r="U1361" s="32" t="str">
        <f t="shared" si="365"/>
        <v xml:space="preserve"> </v>
      </c>
      <c r="V1361" s="32" t="str">
        <f t="shared" si="366"/>
        <v xml:space="preserve"> </v>
      </c>
      <c r="W1361" s="32" t="str">
        <f t="shared" si="367"/>
        <v xml:space="preserve"> </v>
      </c>
      <c r="X1361" s="86">
        <f t="shared" si="369"/>
        <v>52.208475865402256</v>
      </c>
    </row>
    <row r="1362" spans="1:24" s="124" customFormat="1" ht="39.950000000000003" customHeight="1" x14ac:dyDescent="0.2">
      <c r="A1362" s="70" t="s">
        <v>392</v>
      </c>
      <c r="B1362" s="52" t="s">
        <v>392</v>
      </c>
      <c r="C1362" s="53" t="s">
        <v>347</v>
      </c>
      <c r="D1362" s="52">
        <v>3</v>
      </c>
      <c r="E1362" s="61">
        <f t="shared" si="364"/>
        <v>3853130</v>
      </c>
      <c r="F1362" s="61">
        <v>0</v>
      </c>
      <c r="G1362" s="61">
        <v>0</v>
      </c>
      <c r="H1362" s="61">
        <v>0</v>
      </c>
      <c r="I1362" s="88">
        <v>3853130</v>
      </c>
      <c r="J1362" s="87">
        <f t="shared" si="361"/>
        <v>3036572.5</v>
      </c>
      <c r="K1362" s="61">
        <v>0</v>
      </c>
      <c r="L1362" s="61">
        <v>0</v>
      </c>
      <c r="M1362" s="61">
        <v>0</v>
      </c>
      <c r="N1362" s="88">
        <v>3036572.5</v>
      </c>
      <c r="O1362" s="87">
        <f t="shared" si="363"/>
        <v>852518.05</v>
      </c>
      <c r="P1362" s="61">
        <v>0</v>
      </c>
      <c r="Q1362" s="61">
        <v>0</v>
      </c>
      <c r="R1362" s="61">
        <v>0</v>
      </c>
      <c r="S1362" s="88">
        <v>852518.05</v>
      </c>
      <c r="T1362" s="87">
        <f t="shared" si="368"/>
        <v>28.075010558779677</v>
      </c>
      <c r="U1362" s="61" t="str">
        <f t="shared" si="365"/>
        <v xml:space="preserve"> </v>
      </c>
      <c r="V1362" s="61" t="str">
        <f t="shared" si="366"/>
        <v xml:space="preserve"> </v>
      </c>
      <c r="W1362" s="61" t="str">
        <f t="shared" si="367"/>
        <v xml:space="preserve"> </v>
      </c>
      <c r="X1362" s="88">
        <f t="shared" si="369"/>
        <v>28.075010558779677</v>
      </c>
    </row>
    <row r="1363" spans="1:24" s="124" customFormat="1" ht="39.950000000000003" customHeight="1" x14ac:dyDescent="0.2">
      <c r="A1363" s="70" t="s">
        <v>392</v>
      </c>
      <c r="B1363" s="52" t="s">
        <v>392</v>
      </c>
      <c r="C1363" s="53" t="s">
        <v>348</v>
      </c>
      <c r="D1363" s="52">
        <v>3</v>
      </c>
      <c r="E1363" s="61">
        <f>SUM(F1363:I1363)</f>
        <v>3803040</v>
      </c>
      <c r="F1363" s="61">
        <v>0</v>
      </c>
      <c r="G1363" s="61">
        <v>0</v>
      </c>
      <c r="H1363" s="61">
        <v>0</v>
      </c>
      <c r="I1363" s="88">
        <v>3803040</v>
      </c>
      <c r="J1363" s="87">
        <f>SUM(K1363:N1363)</f>
        <v>3682229.4</v>
      </c>
      <c r="K1363" s="61">
        <v>0</v>
      </c>
      <c r="L1363" s="61">
        <v>0</v>
      </c>
      <c r="M1363" s="61">
        <v>0</v>
      </c>
      <c r="N1363" s="88">
        <v>3682229.4</v>
      </c>
      <c r="O1363" s="87">
        <f t="shared" si="363"/>
        <v>865280.45</v>
      </c>
      <c r="P1363" s="61">
        <v>0</v>
      </c>
      <c r="Q1363" s="61">
        <v>0</v>
      </c>
      <c r="R1363" s="61">
        <v>0</v>
      </c>
      <c r="S1363" s="88">
        <v>865280.45</v>
      </c>
      <c r="T1363" s="87">
        <f t="shared" si="368"/>
        <v>23.498819763918021</v>
      </c>
      <c r="U1363" s="61" t="str">
        <f t="shared" si="365"/>
        <v xml:space="preserve"> </v>
      </c>
      <c r="V1363" s="61" t="str">
        <f t="shared" si="366"/>
        <v xml:space="preserve"> </v>
      </c>
      <c r="W1363" s="61" t="str">
        <f t="shared" si="367"/>
        <v xml:space="preserve"> </v>
      </c>
      <c r="X1363" s="88">
        <f t="shared" si="369"/>
        <v>23.498819763918021</v>
      </c>
    </row>
    <row r="1364" spans="1:24" s="123" customFormat="1" ht="75" customHeight="1" x14ac:dyDescent="0.2">
      <c r="A1364" s="66" t="s">
        <v>1303</v>
      </c>
      <c r="B1364" s="27" t="s">
        <v>1297</v>
      </c>
      <c r="C1364" s="21" t="s">
        <v>861</v>
      </c>
      <c r="D1364" s="27">
        <v>2</v>
      </c>
      <c r="E1364" s="25">
        <f>SUM(F1364:I1364)</f>
        <v>0</v>
      </c>
      <c r="F1364" s="25">
        <f>+F1366</f>
        <v>0</v>
      </c>
      <c r="G1364" s="25">
        <f>+G1366</f>
        <v>0</v>
      </c>
      <c r="H1364" s="25">
        <f>+H1366</f>
        <v>0</v>
      </c>
      <c r="I1364" s="84">
        <f>+I1366</f>
        <v>0</v>
      </c>
      <c r="J1364" s="83">
        <f>SUM(K1364:N1364)</f>
        <v>19800</v>
      </c>
      <c r="K1364" s="25">
        <f>+K1366</f>
        <v>0</v>
      </c>
      <c r="L1364" s="25">
        <f>+L1366</f>
        <v>0</v>
      </c>
      <c r="M1364" s="25">
        <f>+M1366</f>
        <v>19800</v>
      </c>
      <c r="N1364" s="84">
        <f>+N1366</f>
        <v>0</v>
      </c>
      <c r="O1364" s="83">
        <f t="shared" si="363"/>
        <v>0</v>
      </c>
      <c r="P1364" s="25">
        <f>+P1366</f>
        <v>0</v>
      </c>
      <c r="Q1364" s="25">
        <f>+Q1366</f>
        <v>0</v>
      </c>
      <c r="R1364" s="25">
        <f>+R1366</f>
        <v>0</v>
      </c>
      <c r="S1364" s="84">
        <f>+S1366</f>
        <v>0</v>
      </c>
      <c r="T1364" s="83">
        <f t="shared" si="368"/>
        <v>0</v>
      </c>
      <c r="U1364" s="25" t="str">
        <f t="shared" si="365"/>
        <v xml:space="preserve"> </v>
      </c>
      <c r="V1364" s="25" t="str">
        <f t="shared" si="366"/>
        <v xml:space="preserve"> </v>
      </c>
      <c r="W1364" s="25">
        <f t="shared" si="367"/>
        <v>0</v>
      </c>
      <c r="X1364" s="84" t="str">
        <f t="shared" si="369"/>
        <v xml:space="preserve"> </v>
      </c>
    </row>
    <row r="1365" spans="1:24" s="125" customFormat="1" x14ac:dyDescent="0.2">
      <c r="A1365" s="68" t="s">
        <v>392</v>
      </c>
      <c r="B1365" s="30" t="s">
        <v>392</v>
      </c>
      <c r="C1365" s="29" t="s">
        <v>2</v>
      </c>
      <c r="D1365" s="30">
        <v>3</v>
      </c>
      <c r="E1365" s="32"/>
      <c r="F1365" s="32"/>
      <c r="G1365" s="32"/>
      <c r="H1365" s="32"/>
      <c r="I1365" s="86"/>
      <c r="J1365" s="85"/>
      <c r="K1365" s="32"/>
      <c r="L1365" s="32"/>
      <c r="M1365" s="32"/>
      <c r="N1365" s="86"/>
      <c r="O1365" s="85"/>
      <c r="P1365" s="32"/>
      <c r="Q1365" s="32"/>
      <c r="R1365" s="32"/>
      <c r="S1365" s="86"/>
      <c r="T1365" s="85" t="str">
        <f t="shared" si="368"/>
        <v xml:space="preserve"> </v>
      </c>
      <c r="U1365" s="32" t="str">
        <f t="shared" si="365"/>
        <v xml:space="preserve"> </v>
      </c>
      <c r="V1365" s="32" t="str">
        <f t="shared" si="366"/>
        <v xml:space="preserve"> </v>
      </c>
      <c r="W1365" s="32" t="str">
        <f t="shared" si="367"/>
        <v xml:space="preserve"> </v>
      </c>
      <c r="X1365" s="86" t="str">
        <f t="shared" si="369"/>
        <v xml:space="preserve"> </v>
      </c>
    </row>
    <row r="1366" spans="1:24" s="124" customFormat="1" ht="30" customHeight="1" x14ac:dyDescent="0.2">
      <c r="A1366" s="70" t="s">
        <v>392</v>
      </c>
      <c r="B1366" s="52" t="s">
        <v>392</v>
      </c>
      <c r="C1366" s="53" t="s">
        <v>11</v>
      </c>
      <c r="D1366" s="52">
        <v>3</v>
      </c>
      <c r="E1366" s="61">
        <f>SUM(F1366:I1366)</f>
        <v>0</v>
      </c>
      <c r="F1366" s="61">
        <f>+F1367</f>
        <v>0</v>
      </c>
      <c r="G1366" s="61">
        <f>+G1367</f>
        <v>0</v>
      </c>
      <c r="H1366" s="61">
        <f>+H1367</f>
        <v>0</v>
      </c>
      <c r="I1366" s="88">
        <f>+I1367</f>
        <v>0</v>
      </c>
      <c r="J1366" s="87">
        <f t="shared" ref="J1366:J1371" si="370">SUM(K1366:N1366)</f>
        <v>19800</v>
      </c>
      <c r="K1366" s="61">
        <f>+K1367</f>
        <v>0</v>
      </c>
      <c r="L1366" s="61">
        <f>+L1367</f>
        <v>0</v>
      </c>
      <c r="M1366" s="61">
        <f>+M1367</f>
        <v>19800</v>
      </c>
      <c r="N1366" s="88">
        <f>+N1367</f>
        <v>0</v>
      </c>
      <c r="O1366" s="87">
        <f t="shared" ref="O1366:O1402" si="371">SUM(P1366:S1366)</f>
        <v>0</v>
      </c>
      <c r="P1366" s="61">
        <f>+P1367</f>
        <v>0</v>
      </c>
      <c r="Q1366" s="61">
        <f>+Q1367</f>
        <v>0</v>
      </c>
      <c r="R1366" s="61">
        <f>+R1367</f>
        <v>0</v>
      </c>
      <c r="S1366" s="88">
        <f>+S1367</f>
        <v>0</v>
      </c>
      <c r="T1366" s="87">
        <f t="shared" si="368"/>
        <v>0</v>
      </c>
      <c r="U1366" s="61" t="str">
        <f t="shared" si="365"/>
        <v xml:space="preserve"> </v>
      </c>
      <c r="V1366" s="61" t="str">
        <f t="shared" si="366"/>
        <v xml:space="preserve"> </v>
      </c>
      <c r="W1366" s="61">
        <f t="shared" si="367"/>
        <v>0</v>
      </c>
      <c r="X1366" s="88" t="str">
        <f t="shared" si="369"/>
        <v xml:space="preserve"> </v>
      </c>
    </row>
    <row r="1367" spans="1:24" s="125" customFormat="1" ht="30" customHeight="1" x14ac:dyDescent="0.2">
      <c r="A1367" s="68" t="s">
        <v>392</v>
      </c>
      <c r="B1367" s="30" t="s">
        <v>392</v>
      </c>
      <c r="C1367" s="29" t="s">
        <v>862</v>
      </c>
      <c r="D1367" s="30">
        <v>3</v>
      </c>
      <c r="E1367" s="32">
        <f>SUM(F1367:I1367)</f>
        <v>0</v>
      </c>
      <c r="F1367" s="32"/>
      <c r="G1367" s="141"/>
      <c r="H1367" s="32">
        <v>0</v>
      </c>
      <c r="I1367" s="86"/>
      <c r="J1367" s="85">
        <f t="shared" si="370"/>
        <v>19800</v>
      </c>
      <c r="K1367" s="32"/>
      <c r="L1367" s="141"/>
      <c r="M1367" s="32">
        <v>19800</v>
      </c>
      <c r="N1367" s="86"/>
      <c r="O1367" s="85">
        <f t="shared" si="371"/>
        <v>0</v>
      </c>
      <c r="P1367" s="32"/>
      <c r="Q1367" s="141"/>
      <c r="R1367" s="32"/>
      <c r="S1367" s="86"/>
      <c r="T1367" s="85">
        <f t="shared" si="368"/>
        <v>0</v>
      </c>
      <c r="U1367" s="32" t="str">
        <f t="shared" si="365"/>
        <v xml:space="preserve"> </v>
      </c>
      <c r="V1367" s="32" t="str">
        <f t="shared" si="366"/>
        <v xml:space="preserve"> </v>
      </c>
      <c r="W1367" s="32">
        <f t="shared" si="367"/>
        <v>0</v>
      </c>
      <c r="X1367" s="86" t="str">
        <f t="shared" si="369"/>
        <v xml:space="preserve"> </v>
      </c>
    </row>
    <row r="1368" spans="1:24" s="123" customFormat="1" ht="30" customHeight="1" x14ac:dyDescent="0.2">
      <c r="A1368" s="66" t="s">
        <v>392</v>
      </c>
      <c r="B1368" s="27" t="s">
        <v>392</v>
      </c>
      <c r="C1368" s="126" t="s">
        <v>414</v>
      </c>
      <c r="D1368" s="27">
        <v>1</v>
      </c>
      <c r="E1368" s="24">
        <f>SUM(F1368:I1368)</f>
        <v>291331230.60000002</v>
      </c>
      <c r="F1368" s="26">
        <f>+F1369</f>
        <v>291331230.60000002</v>
      </c>
      <c r="G1368" s="26">
        <f>+G1369</f>
        <v>0</v>
      </c>
      <c r="H1368" s="26">
        <f>+H1369</f>
        <v>0</v>
      </c>
      <c r="I1368" s="82">
        <f>+I1369</f>
        <v>0</v>
      </c>
      <c r="J1368" s="76">
        <f t="shared" si="370"/>
        <v>335338800.39999998</v>
      </c>
      <c r="K1368" s="26">
        <f>+K1369</f>
        <v>326090214.89999998</v>
      </c>
      <c r="L1368" s="26">
        <f>+L1369</f>
        <v>0</v>
      </c>
      <c r="M1368" s="26">
        <f>+M1369</f>
        <v>0</v>
      </c>
      <c r="N1368" s="82">
        <f>+N1369</f>
        <v>9248585.5</v>
      </c>
      <c r="O1368" s="76">
        <f t="shared" si="371"/>
        <v>332391813.16000003</v>
      </c>
      <c r="P1368" s="26">
        <f>+P1369</f>
        <v>323505361.80000001</v>
      </c>
      <c r="Q1368" s="26">
        <f>+Q1369</f>
        <v>0</v>
      </c>
      <c r="R1368" s="26">
        <f>+R1369</f>
        <v>0</v>
      </c>
      <c r="S1368" s="82">
        <f>+S1369</f>
        <v>8886451.3599999994</v>
      </c>
      <c r="T1368" s="81">
        <f t="shared" si="368"/>
        <v>99.121191094950916</v>
      </c>
      <c r="U1368" s="26">
        <f t="shared" si="365"/>
        <v>99.20731963674757</v>
      </c>
      <c r="V1368" s="26" t="str">
        <f t="shared" si="366"/>
        <v xml:space="preserve"> </v>
      </c>
      <c r="W1368" s="26" t="str">
        <f t="shared" si="367"/>
        <v xml:space="preserve"> </v>
      </c>
      <c r="X1368" s="82">
        <f t="shared" si="369"/>
        <v>96.084437560749151</v>
      </c>
    </row>
    <row r="1369" spans="1:24" s="123" customFormat="1" ht="39.950000000000003" customHeight="1" x14ac:dyDescent="0.2">
      <c r="A1369" s="66" t="s">
        <v>1305</v>
      </c>
      <c r="B1369" s="27" t="s">
        <v>1228</v>
      </c>
      <c r="C1369" s="21" t="s">
        <v>904</v>
      </c>
      <c r="D1369" s="27">
        <v>2</v>
      </c>
      <c r="E1369" s="28">
        <f>SUM(F1369:I1369)</f>
        <v>291331230.60000002</v>
      </c>
      <c r="F1369" s="28">
        <v>291331230.60000002</v>
      </c>
      <c r="G1369" s="28"/>
      <c r="H1369" s="28"/>
      <c r="I1369" s="67"/>
      <c r="J1369" s="77">
        <f t="shared" si="370"/>
        <v>335338800.39999998</v>
      </c>
      <c r="K1369" s="28">
        <v>326090214.89999998</v>
      </c>
      <c r="L1369" s="28"/>
      <c r="M1369" s="28"/>
      <c r="N1369" s="67">
        <v>9248585.5</v>
      </c>
      <c r="O1369" s="77">
        <f t="shared" si="371"/>
        <v>332391813.16000003</v>
      </c>
      <c r="P1369" s="28">
        <v>323505361.80000001</v>
      </c>
      <c r="Q1369" s="28"/>
      <c r="R1369" s="28"/>
      <c r="S1369" s="67">
        <v>8886451.3599999994</v>
      </c>
      <c r="T1369" s="83">
        <f t="shared" si="368"/>
        <v>99.121191094950916</v>
      </c>
      <c r="U1369" s="25">
        <f t="shared" si="365"/>
        <v>99.20731963674757</v>
      </c>
      <c r="V1369" s="25" t="str">
        <f t="shared" si="366"/>
        <v xml:space="preserve"> </v>
      </c>
      <c r="W1369" s="25" t="str">
        <f t="shared" si="367"/>
        <v xml:space="preserve"> </v>
      </c>
      <c r="X1369" s="84">
        <f t="shared" si="369"/>
        <v>96.084437560749151</v>
      </c>
    </row>
    <row r="1370" spans="1:24" s="123" customFormat="1" ht="39.950000000000003" customHeight="1" x14ac:dyDescent="0.2">
      <c r="A1370" s="66" t="s">
        <v>392</v>
      </c>
      <c r="B1370" s="27" t="s">
        <v>392</v>
      </c>
      <c r="C1370" s="126" t="s">
        <v>413</v>
      </c>
      <c r="D1370" s="27">
        <v>1</v>
      </c>
      <c r="E1370" s="24">
        <f t="shared" ref="E1370:E1425" si="372">SUM(F1370:I1370)</f>
        <v>1154448.8</v>
      </c>
      <c r="F1370" s="26">
        <f>SUM(F1371:F1374)</f>
        <v>462364.5</v>
      </c>
      <c r="G1370" s="26">
        <f>SUM(G1371:G1374)</f>
        <v>0</v>
      </c>
      <c r="H1370" s="26">
        <f>SUM(H1371:H1374)</f>
        <v>678834.3</v>
      </c>
      <c r="I1370" s="82">
        <f>SUM(I1371:I1374)</f>
        <v>13250</v>
      </c>
      <c r="J1370" s="76">
        <f t="shared" si="370"/>
        <v>1134601.8999999999</v>
      </c>
      <c r="K1370" s="26">
        <f>SUM(K1371:K1374)</f>
        <v>462364.5</v>
      </c>
      <c r="L1370" s="26">
        <f>SUM(L1371:L1374)</f>
        <v>402449.5</v>
      </c>
      <c r="M1370" s="26">
        <f>SUM(M1371:M1374)</f>
        <v>251377.9</v>
      </c>
      <c r="N1370" s="82">
        <f>SUM(N1371:N1374)</f>
        <v>18410</v>
      </c>
      <c r="O1370" s="76">
        <f t="shared" si="371"/>
        <v>427233.26999999996</v>
      </c>
      <c r="P1370" s="26">
        <f>SUM(P1371:P1374)</f>
        <v>272578.31</v>
      </c>
      <c r="Q1370" s="26">
        <f>SUM(Q1371:Q1374)</f>
        <v>33103.86</v>
      </c>
      <c r="R1370" s="26">
        <f>SUM(R1371:R1374)</f>
        <v>106204</v>
      </c>
      <c r="S1370" s="82">
        <f>SUM(S1371:S1374)</f>
        <v>15347.1</v>
      </c>
      <c r="T1370" s="81">
        <f t="shared" si="368"/>
        <v>37.654905213890437</v>
      </c>
      <c r="U1370" s="26">
        <f t="shared" si="365"/>
        <v>58.95312248237051</v>
      </c>
      <c r="V1370" s="26">
        <f t="shared" si="366"/>
        <v>8.225593521671664</v>
      </c>
      <c r="W1370" s="26">
        <f t="shared" si="367"/>
        <v>42.248741834504941</v>
      </c>
      <c r="X1370" s="82">
        <f t="shared" si="369"/>
        <v>83.362846279196091</v>
      </c>
    </row>
    <row r="1371" spans="1:24" s="123" customFormat="1" ht="54.95" customHeight="1" x14ac:dyDescent="0.2">
      <c r="A1371" s="66" t="s">
        <v>1306</v>
      </c>
      <c r="B1371" s="27" t="s">
        <v>1297</v>
      </c>
      <c r="C1371" s="21" t="s">
        <v>968</v>
      </c>
      <c r="D1371" s="27">
        <v>2</v>
      </c>
      <c r="E1371" s="28">
        <f>SUM(F1371:I1371)</f>
        <v>678834.3</v>
      </c>
      <c r="F1371" s="28"/>
      <c r="G1371" s="28"/>
      <c r="H1371" s="28">
        <v>678834.3</v>
      </c>
      <c r="I1371" s="67"/>
      <c r="J1371" s="77">
        <f t="shared" si="370"/>
        <v>647377.4</v>
      </c>
      <c r="K1371" s="28"/>
      <c r="L1371" s="28">
        <v>402449.5</v>
      </c>
      <c r="M1371" s="28">
        <v>244927.9</v>
      </c>
      <c r="N1371" s="67"/>
      <c r="O1371" s="77">
        <f t="shared" si="371"/>
        <v>132857.85999999999</v>
      </c>
      <c r="P1371" s="28"/>
      <c r="Q1371" s="28">
        <v>33103.86</v>
      </c>
      <c r="R1371" s="28">
        <v>99754</v>
      </c>
      <c r="S1371" s="67"/>
      <c r="T1371" s="83">
        <f t="shared" si="368"/>
        <v>20.522474216739724</v>
      </c>
      <c r="U1371" s="25" t="str">
        <f t="shared" si="365"/>
        <v xml:space="preserve"> </v>
      </c>
      <c r="V1371" s="25">
        <f t="shared" si="366"/>
        <v>8.225593521671664</v>
      </c>
      <c r="W1371" s="25">
        <f t="shared" si="367"/>
        <v>40.727904007669196</v>
      </c>
      <c r="X1371" s="84" t="str">
        <f t="shared" si="369"/>
        <v xml:space="preserve"> </v>
      </c>
    </row>
    <row r="1372" spans="1:24" s="123" customFormat="1" ht="30" customHeight="1" x14ac:dyDescent="0.2">
      <c r="A1372" s="66" t="s">
        <v>1307</v>
      </c>
      <c r="B1372" s="27" t="s">
        <v>1251</v>
      </c>
      <c r="C1372" s="21" t="s">
        <v>903</v>
      </c>
      <c r="D1372" s="27">
        <v>2</v>
      </c>
      <c r="E1372" s="28">
        <f t="shared" si="372"/>
        <v>462364.5</v>
      </c>
      <c r="F1372" s="28">
        <v>462364.5</v>
      </c>
      <c r="G1372" s="28"/>
      <c r="H1372" s="28"/>
      <c r="I1372" s="67"/>
      <c r="J1372" s="77">
        <f t="shared" ref="J1372:J1424" si="373">SUM(K1372:N1372)</f>
        <v>468814.5</v>
      </c>
      <c r="K1372" s="28">
        <v>462364.5</v>
      </c>
      <c r="L1372" s="28"/>
      <c r="M1372" s="28">
        <v>6450</v>
      </c>
      <c r="N1372" s="67"/>
      <c r="O1372" s="77">
        <f t="shared" si="371"/>
        <v>279028.31</v>
      </c>
      <c r="P1372" s="28">
        <v>272578.31</v>
      </c>
      <c r="Q1372" s="28"/>
      <c r="R1372" s="28">
        <v>6450</v>
      </c>
      <c r="S1372" s="67"/>
      <c r="T1372" s="83">
        <f t="shared" si="368"/>
        <v>59.517849810532738</v>
      </c>
      <c r="U1372" s="25">
        <f t="shared" si="365"/>
        <v>58.95312248237051</v>
      </c>
      <c r="V1372" s="25" t="str">
        <f t="shared" si="366"/>
        <v xml:space="preserve"> </v>
      </c>
      <c r="W1372" s="25">
        <f t="shared" si="367"/>
        <v>100</v>
      </c>
      <c r="X1372" s="84" t="str">
        <f t="shared" si="369"/>
        <v xml:space="preserve"> </v>
      </c>
    </row>
    <row r="1373" spans="1:24" s="123" customFormat="1" ht="54.95" customHeight="1" x14ac:dyDescent="0.2">
      <c r="A1373" s="66" t="s">
        <v>1308</v>
      </c>
      <c r="B1373" s="27" t="s">
        <v>1228</v>
      </c>
      <c r="C1373" s="21" t="s">
        <v>902</v>
      </c>
      <c r="D1373" s="27">
        <v>2</v>
      </c>
      <c r="E1373" s="28">
        <f t="shared" si="372"/>
        <v>13250</v>
      </c>
      <c r="F1373" s="28"/>
      <c r="G1373" s="28"/>
      <c r="H1373" s="28"/>
      <c r="I1373" s="67">
        <v>13250</v>
      </c>
      <c r="J1373" s="77">
        <f t="shared" si="373"/>
        <v>13250</v>
      </c>
      <c r="K1373" s="28"/>
      <c r="L1373" s="28"/>
      <c r="M1373" s="28"/>
      <c r="N1373" s="67">
        <v>13250</v>
      </c>
      <c r="O1373" s="77">
        <f t="shared" si="371"/>
        <v>10187.1</v>
      </c>
      <c r="P1373" s="28"/>
      <c r="Q1373" s="28"/>
      <c r="R1373" s="28"/>
      <c r="S1373" s="67">
        <v>10187.1</v>
      </c>
      <c r="T1373" s="83">
        <f t="shared" si="368"/>
        <v>76.883773584905668</v>
      </c>
      <c r="U1373" s="25" t="str">
        <f t="shared" si="365"/>
        <v xml:space="preserve"> </v>
      </c>
      <c r="V1373" s="25" t="str">
        <f t="shared" si="366"/>
        <v xml:space="preserve"> </v>
      </c>
      <c r="W1373" s="25" t="str">
        <f t="shared" si="367"/>
        <v xml:space="preserve"> </v>
      </c>
      <c r="X1373" s="84">
        <f t="shared" si="369"/>
        <v>76.883773584905668</v>
      </c>
    </row>
    <row r="1374" spans="1:24" s="123" customFormat="1" ht="39.950000000000003" customHeight="1" x14ac:dyDescent="0.2">
      <c r="A1374" s="66" t="s">
        <v>1309</v>
      </c>
      <c r="B1374" s="27" t="s">
        <v>1274</v>
      </c>
      <c r="C1374" s="21" t="s">
        <v>1195</v>
      </c>
      <c r="D1374" s="27">
        <v>2</v>
      </c>
      <c r="E1374" s="28">
        <f>SUM(F1374:I1374)</f>
        <v>0</v>
      </c>
      <c r="F1374" s="28"/>
      <c r="G1374" s="28"/>
      <c r="H1374" s="28"/>
      <c r="I1374" s="67"/>
      <c r="J1374" s="77">
        <f>SUM(K1374:N1374)</f>
        <v>5160</v>
      </c>
      <c r="K1374" s="28"/>
      <c r="L1374" s="28"/>
      <c r="M1374" s="28"/>
      <c r="N1374" s="67">
        <v>5160</v>
      </c>
      <c r="O1374" s="77">
        <f t="shared" si="371"/>
        <v>5160</v>
      </c>
      <c r="P1374" s="28"/>
      <c r="Q1374" s="28"/>
      <c r="R1374" s="28"/>
      <c r="S1374" s="67">
        <v>5160</v>
      </c>
      <c r="T1374" s="83">
        <f t="shared" si="368"/>
        <v>100</v>
      </c>
      <c r="U1374" s="25" t="str">
        <f t="shared" si="365"/>
        <v xml:space="preserve"> </v>
      </c>
      <c r="V1374" s="25" t="str">
        <f t="shared" si="366"/>
        <v xml:space="preserve"> </v>
      </c>
      <c r="W1374" s="25" t="str">
        <f t="shared" si="367"/>
        <v xml:space="preserve"> </v>
      </c>
      <c r="X1374" s="84">
        <f t="shared" si="369"/>
        <v>100</v>
      </c>
    </row>
    <row r="1375" spans="1:24" s="123" customFormat="1" ht="39.950000000000003" customHeight="1" x14ac:dyDescent="0.2">
      <c r="A1375" s="66" t="s">
        <v>392</v>
      </c>
      <c r="B1375" s="27" t="s">
        <v>392</v>
      </c>
      <c r="C1375" s="126" t="s">
        <v>412</v>
      </c>
      <c r="D1375" s="27">
        <v>1</v>
      </c>
      <c r="E1375" s="24">
        <f t="shared" si="372"/>
        <v>11840390.4</v>
      </c>
      <c r="F1375" s="26">
        <f>SUM(F1376:F1379)</f>
        <v>0</v>
      </c>
      <c r="G1375" s="26">
        <f>SUM(G1376:G1379)</f>
        <v>0</v>
      </c>
      <c r="H1375" s="26">
        <f>SUM(H1376:H1379)</f>
        <v>0</v>
      </c>
      <c r="I1375" s="82">
        <f>SUM(I1376:I1379)</f>
        <v>11840390.4</v>
      </c>
      <c r="J1375" s="76">
        <f t="shared" si="373"/>
        <v>6906789.9000000004</v>
      </c>
      <c r="K1375" s="26">
        <f>SUM(K1376:K1379)</f>
        <v>1517575.2</v>
      </c>
      <c r="L1375" s="26">
        <f>SUM(L1376:L1379)</f>
        <v>34816.9</v>
      </c>
      <c r="M1375" s="26">
        <f>SUM(M1376:M1379)</f>
        <v>0</v>
      </c>
      <c r="N1375" s="82">
        <f>SUM(N1376:N1379)</f>
        <v>5354397.8000000007</v>
      </c>
      <c r="O1375" s="76">
        <f t="shared" si="371"/>
        <v>3532508.6799999997</v>
      </c>
      <c r="P1375" s="26">
        <f>SUM(P1376:P1379)</f>
        <v>462544.46</v>
      </c>
      <c r="Q1375" s="26">
        <f>SUM(Q1376:Q1379)</f>
        <v>21346.58</v>
      </c>
      <c r="R1375" s="26">
        <f>SUM(R1376:R1379)</f>
        <v>0</v>
      </c>
      <c r="S1375" s="82">
        <f>SUM(S1376:S1379)</f>
        <v>3048617.6399999997</v>
      </c>
      <c r="T1375" s="81">
        <f t="shared" si="368"/>
        <v>51.145448625851486</v>
      </c>
      <c r="U1375" s="26">
        <f t="shared" si="365"/>
        <v>30.479178890113651</v>
      </c>
      <c r="V1375" s="26">
        <f t="shared" si="366"/>
        <v>61.310972544942253</v>
      </c>
      <c r="W1375" s="26" t="str">
        <f t="shared" si="367"/>
        <v xml:space="preserve"> </v>
      </c>
      <c r="X1375" s="82">
        <f t="shared" si="369"/>
        <v>56.936704254584882</v>
      </c>
    </row>
    <row r="1376" spans="1:24" s="123" customFormat="1" ht="54.95" customHeight="1" x14ac:dyDescent="0.2">
      <c r="A1376" s="66" t="s">
        <v>1310</v>
      </c>
      <c r="B1376" s="27" t="s">
        <v>1251</v>
      </c>
      <c r="C1376" s="21" t="s">
        <v>1196</v>
      </c>
      <c r="D1376" s="27">
        <v>2</v>
      </c>
      <c r="E1376" s="28">
        <f>SUM(F1376:I1376)</f>
        <v>0</v>
      </c>
      <c r="F1376" s="28"/>
      <c r="G1376" s="28"/>
      <c r="H1376" s="28"/>
      <c r="I1376" s="67"/>
      <c r="J1376" s="77">
        <f>SUM(K1376:N1376)</f>
        <v>1880215.0999999999</v>
      </c>
      <c r="K1376" s="28">
        <v>1517575.2</v>
      </c>
      <c r="L1376" s="28">
        <v>34816.9</v>
      </c>
      <c r="M1376" s="28"/>
      <c r="N1376" s="67">
        <v>327823</v>
      </c>
      <c r="O1376" s="77">
        <f t="shared" si="371"/>
        <v>810443.54</v>
      </c>
      <c r="P1376" s="28">
        <v>462544.46</v>
      </c>
      <c r="Q1376" s="28">
        <v>21346.58</v>
      </c>
      <c r="R1376" s="28"/>
      <c r="S1376" s="67">
        <v>326552.5</v>
      </c>
      <c r="T1376" s="83">
        <f t="shared" si="368"/>
        <v>43.103767223228878</v>
      </c>
      <c r="U1376" s="25">
        <f t="shared" si="365"/>
        <v>30.479178890113651</v>
      </c>
      <c r="V1376" s="25">
        <f t="shared" si="366"/>
        <v>61.310972544942253</v>
      </c>
      <c r="W1376" s="25" t="str">
        <f t="shared" si="367"/>
        <v xml:space="preserve"> </v>
      </c>
      <c r="X1376" s="84">
        <f t="shared" si="369"/>
        <v>99.612443300195537</v>
      </c>
    </row>
    <row r="1377" spans="1:24" s="123" customFormat="1" ht="39.950000000000003" customHeight="1" x14ac:dyDescent="0.2">
      <c r="A1377" s="66" t="s">
        <v>1311</v>
      </c>
      <c r="B1377" s="27" t="s">
        <v>1235</v>
      </c>
      <c r="C1377" s="21" t="s">
        <v>901</v>
      </c>
      <c r="D1377" s="27">
        <v>2</v>
      </c>
      <c r="E1377" s="28">
        <f t="shared" si="372"/>
        <v>25000</v>
      </c>
      <c r="F1377" s="28"/>
      <c r="G1377" s="28"/>
      <c r="H1377" s="28"/>
      <c r="I1377" s="67">
        <v>25000</v>
      </c>
      <c r="J1377" s="77">
        <f t="shared" si="373"/>
        <v>25000</v>
      </c>
      <c r="K1377" s="28"/>
      <c r="L1377" s="28"/>
      <c r="M1377" s="28"/>
      <c r="N1377" s="67">
        <v>25000</v>
      </c>
      <c r="O1377" s="77">
        <f t="shared" si="371"/>
        <v>17801.34</v>
      </c>
      <c r="P1377" s="28"/>
      <c r="Q1377" s="28"/>
      <c r="R1377" s="28"/>
      <c r="S1377" s="67">
        <v>17801.34</v>
      </c>
      <c r="T1377" s="83">
        <f t="shared" si="368"/>
        <v>71.205359999999999</v>
      </c>
      <c r="U1377" s="25" t="str">
        <f t="shared" si="365"/>
        <v xml:space="preserve"> </v>
      </c>
      <c r="V1377" s="25" t="str">
        <f t="shared" si="366"/>
        <v xml:space="preserve"> </v>
      </c>
      <c r="W1377" s="25" t="str">
        <f t="shared" si="367"/>
        <v xml:space="preserve"> </v>
      </c>
      <c r="X1377" s="84">
        <f t="shared" si="369"/>
        <v>71.205359999999999</v>
      </c>
    </row>
    <row r="1378" spans="1:24" s="123" customFormat="1" ht="39.950000000000003" customHeight="1" x14ac:dyDescent="0.2">
      <c r="A1378" s="66" t="s">
        <v>1312</v>
      </c>
      <c r="B1378" s="27" t="s">
        <v>1235</v>
      </c>
      <c r="C1378" s="21" t="s">
        <v>900</v>
      </c>
      <c r="D1378" s="27">
        <v>2</v>
      </c>
      <c r="E1378" s="28">
        <f t="shared" si="372"/>
        <v>1815390.4</v>
      </c>
      <c r="F1378" s="28"/>
      <c r="G1378" s="28"/>
      <c r="H1378" s="28"/>
      <c r="I1378" s="67">
        <v>1815390.4</v>
      </c>
      <c r="J1378" s="77">
        <f t="shared" si="373"/>
        <v>2362545.1</v>
      </c>
      <c r="K1378" s="28"/>
      <c r="L1378" s="28"/>
      <c r="M1378" s="28"/>
      <c r="N1378" s="67">
        <v>2362545.1</v>
      </c>
      <c r="O1378" s="77">
        <f t="shared" si="371"/>
        <v>2273550</v>
      </c>
      <c r="P1378" s="28"/>
      <c r="Q1378" s="28"/>
      <c r="R1378" s="28"/>
      <c r="S1378" s="67">
        <v>2273550</v>
      </c>
      <c r="T1378" s="83">
        <f t="shared" si="368"/>
        <v>96.233083550447347</v>
      </c>
      <c r="U1378" s="25" t="str">
        <f t="shared" si="365"/>
        <v xml:space="preserve"> </v>
      </c>
      <c r="V1378" s="25" t="str">
        <f t="shared" si="366"/>
        <v xml:space="preserve"> </v>
      </c>
      <c r="W1378" s="25" t="str">
        <f t="shared" si="367"/>
        <v xml:space="preserve"> </v>
      </c>
      <c r="X1378" s="84">
        <f t="shared" si="369"/>
        <v>96.233083550447347</v>
      </c>
    </row>
    <row r="1379" spans="1:24" s="123" customFormat="1" ht="39.950000000000003" customHeight="1" x14ac:dyDescent="0.2">
      <c r="A1379" s="66" t="s">
        <v>1313</v>
      </c>
      <c r="B1379" s="27" t="s">
        <v>1228</v>
      </c>
      <c r="C1379" s="21" t="s">
        <v>899</v>
      </c>
      <c r="D1379" s="27">
        <v>2</v>
      </c>
      <c r="E1379" s="28">
        <f t="shared" si="372"/>
        <v>10000000</v>
      </c>
      <c r="F1379" s="28"/>
      <c r="G1379" s="28"/>
      <c r="H1379" s="28"/>
      <c r="I1379" s="67">
        <v>10000000</v>
      </c>
      <c r="J1379" s="77">
        <f t="shared" si="373"/>
        <v>2639029.7000000002</v>
      </c>
      <c r="K1379" s="28"/>
      <c r="L1379" s="28"/>
      <c r="M1379" s="28"/>
      <c r="N1379" s="67">
        <v>2639029.7000000002</v>
      </c>
      <c r="O1379" s="77">
        <f t="shared" si="371"/>
        <v>430713.8</v>
      </c>
      <c r="P1379" s="28"/>
      <c r="Q1379" s="28"/>
      <c r="R1379" s="28"/>
      <c r="S1379" s="67">
        <v>430713.8</v>
      </c>
      <c r="T1379" s="83">
        <f t="shared" si="368"/>
        <v>16.320915221226951</v>
      </c>
      <c r="U1379" s="25" t="str">
        <f t="shared" si="365"/>
        <v xml:space="preserve"> </v>
      </c>
      <c r="V1379" s="25" t="str">
        <f t="shared" si="366"/>
        <v xml:space="preserve"> </v>
      </c>
      <c r="W1379" s="25" t="str">
        <f t="shared" si="367"/>
        <v xml:space="preserve"> </v>
      </c>
      <c r="X1379" s="84">
        <f t="shared" si="369"/>
        <v>16.320915221226951</v>
      </c>
    </row>
    <row r="1380" spans="1:24" s="123" customFormat="1" ht="30" customHeight="1" x14ac:dyDescent="0.2">
      <c r="A1380" s="66" t="s">
        <v>392</v>
      </c>
      <c r="B1380" s="27" t="s">
        <v>392</v>
      </c>
      <c r="C1380" s="126" t="s">
        <v>411</v>
      </c>
      <c r="D1380" s="27">
        <v>1</v>
      </c>
      <c r="E1380" s="24">
        <f t="shared" si="372"/>
        <v>77740</v>
      </c>
      <c r="F1380" s="26">
        <f>SUM(F1381)</f>
        <v>0</v>
      </c>
      <c r="G1380" s="26">
        <f>SUM(G1381)</f>
        <v>0</v>
      </c>
      <c r="H1380" s="26">
        <f>SUM(H1381)</f>
        <v>0</v>
      </c>
      <c r="I1380" s="82">
        <f>SUM(I1381)</f>
        <v>77740</v>
      </c>
      <c r="J1380" s="76">
        <f t="shared" si="373"/>
        <v>77740</v>
      </c>
      <c r="K1380" s="26">
        <f>SUM(K1381)</f>
        <v>0</v>
      </c>
      <c r="L1380" s="26">
        <f>SUM(L1381)</f>
        <v>0</v>
      </c>
      <c r="M1380" s="26">
        <f>SUM(M1381)</f>
        <v>0</v>
      </c>
      <c r="N1380" s="82">
        <f>SUM(N1381)</f>
        <v>77740</v>
      </c>
      <c r="O1380" s="76">
        <f t="shared" si="371"/>
        <v>60056.08</v>
      </c>
      <c r="P1380" s="26">
        <f>SUM(P1381)</f>
        <v>0</v>
      </c>
      <c r="Q1380" s="26">
        <f>SUM(Q1381)</f>
        <v>0</v>
      </c>
      <c r="R1380" s="26">
        <f>SUM(R1381)</f>
        <v>0</v>
      </c>
      <c r="S1380" s="82">
        <f>SUM(S1381)</f>
        <v>60056.08</v>
      </c>
      <c r="T1380" s="81">
        <f t="shared" si="368"/>
        <v>77.252482634422435</v>
      </c>
      <c r="U1380" s="26" t="str">
        <f t="shared" si="365"/>
        <v xml:space="preserve"> </v>
      </c>
      <c r="V1380" s="26" t="str">
        <f t="shared" si="366"/>
        <v xml:space="preserve"> </v>
      </c>
      <c r="W1380" s="26" t="str">
        <f t="shared" si="367"/>
        <v xml:space="preserve"> </v>
      </c>
      <c r="X1380" s="82">
        <f t="shared" si="369"/>
        <v>77.252482634422435</v>
      </c>
    </row>
    <row r="1381" spans="1:24" s="123" customFormat="1" ht="39.950000000000003" customHeight="1" x14ac:dyDescent="0.2">
      <c r="A1381" s="66" t="s">
        <v>1314</v>
      </c>
      <c r="B1381" s="27" t="s">
        <v>1228</v>
      </c>
      <c r="C1381" s="21" t="s">
        <v>898</v>
      </c>
      <c r="D1381" s="27">
        <v>2</v>
      </c>
      <c r="E1381" s="28">
        <f t="shared" si="372"/>
        <v>77740</v>
      </c>
      <c r="F1381" s="28"/>
      <c r="G1381" s="28"/>
      <c r="H1381" s="28"/>
      <c r="I1381" s="67">
        <v>77740</v>
      </c>
      <c r="J1381" s="77">
        <f t="shared" si="373"/>
        <v>77740</v>
      </c>
      <c r="K1381" s="28"/>
      <c r="L1381" s="28"/>
      <c r="M1381" s="28"/>
      <c r="N1381" s="67">
        <v>77740</v>
      </c>
      <c r="O1381" s="77">
        <f t="shared" si="371"/>
        <v>60056.08</v>
      </c>
      <c r="P1381" s="28"/>
      <c r="Q1381" s="28"/>
      <c r="R1381" s="28"/>
      <c r="S1381" s="67">
        <v>60056.08</v>
      </c>
      <c r="T1381" s="83">
        <f t="shared" si="368"/>
        <v>77.252482634422435</v>
      </c>
      <c r="U1381" s="25" t="str">
        <f t="shared" si="365"/>
        <v xml:space="preserve"> </v>
      </c>
      <c r="V1381" s="25" t="str">
        <f t="shared" si="366"/>
        <v xml:space="preserve"> </v>
      </c>
      <c r="W1381" s="25" t="str">
        <f t="shared" si="367"/>
        <v xml:space="preserve"> </v>
      </c>
      <c r="X1381" s="84">
        <f t="shared" si="369"/>
        <v>77.252482634422435</v>
      </c>
    </row>
    <row r="1382" spans="1:24" s="123" customFormat="1" ht="30" customHeight="1" x14ac:dyDescent="0.2">
      <c r="A1382" s="66" t="s">
        <v>392</v>
      </c>
      <c r="B1382" s="27" t="s">
        <v>392</v>
      </c>
      <c r="C1382" s="126" t="s">
        <v>410</v>
      </c>
      <c r="D1382" s="27">
        <v>1</v>
      </c>
      <c r="E1382" s="24">
        <f t="shared" si="372"/>
        <v>1611100</v>
      </c>
      <c r="F1382" s="26">
        <f>SUM(F1383:F1385)</f>
        <v>1000000</v>
      </c>
      <c r="G1382" s="26">
        <f>SUM(G1383:G1385)</f>
        <v>0</v>
      </c>
      <c r="H1382" s="26">
        <f>SUM(H1383:H1385)</f>
        <v>0</v>
      </c>
      <c r="I1382" s="82">
        <f>SUM(I1383:I1385)</f>
        <v>611100</v>
      </c>
      <c r="J1382" s="76">
        <f t="shared" si="373"/>
        <v>4391310.8</v>
      </c>
      <c r="K1382" s="26">
        <f>SUM(K1383:K1385)</f>
        <v>784579</v>
      </c>
      <c r="L1382" s="26">
        <f>SUM(L1383:L1385)</f>
        <v>567756.5</v>
      </c>
      <c r="M1382" s="26">
        <f>SUM(M1383:M1385)</f>
        <v>40244.199999999997</v>
      </c>
      <c r="N1382" s="82">
        <f>SUM(N1383:N1385)</f>
        <v>2998731.0999999996</v>
      </c>
      <c r="O1382" s="76">
        <f t="shared" si="371"/>
        <v>2847744.6399999997</v>
      </c>
      <c r="P1382" s="26">
        <f>SUM(P1383:P1385)</f>
        <v>782648.91</v>
      </c>
      <c r="Q1382" s="26">
        <f>SUM(Q1383:Q1385)</f>
        <v>532654.89</v>
      </c>
      <c r="R1382" s="26">
        <f>SUM(R1383:R1385)</f>
        <v>37944.129999999997</v>
      </c>
      <c r="S1382" s="82">
        <f>SUM(S1383:S1385)</f>
        <v>1494496.71</v>
      </c>
      <c r="T1382" s="81">
        <f t="shared" si="368"/>
        <v>64.849535131970157</v>
      </c>
      <c r="U1382" s="26">
        <f t="shared" si="365"/>
        <v>99.75399672945619</v>
      </c>
      <c r="V1382" s="26">
        <f t="shared" si="366"/>
        <v>93.817488659310825</v>
      </c>
      <c r="W1382" s="26">
        <f t="shared" si="367"/>
        <v>94.284716803912119</v>
      </c>
      <c r="X1382" s="82">
        <f t="shared" si="369"/>
        <v>49.83763665905223</v>
      </c>
    </row>
    <row r="1383" spans="1:24" s="123" customFormat="1" ht="39.950000000000003" customHeight="1" x14ac:dyDescent="0.2">
      <c r="A1383" s="66" t="s">
        <v>1315</v>
      </c>
      <c r="B1383" s="27" t="s">
        <v>1228</v>
      </c>
      <c r="C1383" s="21" t="s">
        <v>897</v>
      </c>
      <c r="D1383" s="27">
        <v>2</v>
      </c>
      <c r="E1383" s="28">
        <f t="shared" si="372"/>
        <v>611100</v>
      </c>
      <c r="F1383" s="28"/>
      <c r="G1383" s="28"/>
      <c r="H1383" s="28"/>
      <c r="I1383" s="67">
        <v>611100</v>
      </c>
      <c r="J1383" s="77">
        <f t="shared" si="373"/>
        <v>2363154</v>
      </c>
      <c r="K1383" s="28"/>
      <c r="L1383" s="28"/>
      <c r="M1383" s="28"/>
      <c r="N1383" s="67">
        <v>2363154</v>
      </c>
      <c r="O1383" s="77">
        <f t="shared" si="371"/>
        <v>954354</v>
      </c>
      <c r="P1383" s="28"/>
      <c r="Q1383" s="28"/>
      <c r="R1383" s="28"/>
      <c r="S1383" s="67">
        <v>954354</v>
      </c>
      <c r="T1383" s="83">
        <f t="shared" si="368"/>
        <v>40.384756981559391</v>
      </c>
      <c r="U1383" s="25" t="str">
        <f t="shared" si="365"/>
        <v xml:space="preserve"> </v>
      </c>
      <c r="V1383" s="25" t="str">
        <f t="shared" si="366"/>
        <v xml:space="preserve"> </v>
      </c>
      <c r="W1383" s="25" t="str">
        <f t="shared" si="367"/>
        <v xml:space="preserve"> </v>
      </c>
      <c r="X1383" s="84">
        <f t="shared" si="369"/>
        <v>40.384756981559391</v>
      </c>
    </row>
    <row r="1384" spans="1:24" s="123" customFormat="1" ht="39.950000000000003" customHeight="1" x14ac:dyDescent="0.2">
      <c r="A1384" s="66" t="s">
        <v>1315</v>
      </c>
      <c r="B1384" s="27" t="s">
        <v>1232</v>
      </c>
      <c r="C1384" s="21" t="s">
        <v>896</v>
      </c>
      <c r="D1384" s="27">
        <v>2</v>
      </c>
      <c r="E1384" s="28">
        <f t="shared" si="372"/>
        <v>1000000</v>
      </c>
      <c r="F1384" s="28">
        <v>1000000</v>
      </c>
      <c r="G1384" s="28"/>
      <c r="H1384" s="28"/>
      <c r="I1384" s="67"/>
      <c r="J1384" s="77">
        <f t="shared" si="373"/>
        <v>1422983.0999999999</v>
      </c>
      <c r="K1384" s="28">
        <v>784579</v>
      </c>
      <c r="L1384" s="28">
        <v>567756.5</v>
      </c>
      <c r="M1384" s="28">
        <v>40244.199999999997</v>
      </c>
      <c r="N1384" s="67">
        <v>30403.4</v>
      </c>
      <c r="O1384" s="77">
        <f t="shared" si="371"/>
        <v>1383651.3299999998</v>
      </c>
      <c r="P1384" s="28">
        <v>782648.91</v>
      </c>
      <c r="Q1384" s="28">
        <v>532654.89</v>
      </c>
      <c r="R1384" s="28">
        <v>37944.129999999997</v>
      </c>
      <c r="S1384" s="67">
        <v>30403.4</v>
      </c>
      <c r="T1384" s="83">
        <f t="shared" si="368"/>
        <v>97.235963659723012</v>
      </c>
      <c r="U1384" s="25">
        <f t="shared" si="365"/>
        <v>99.75399672945619</v>
      </c>
      <c r="V1384" s="25">
        <f t="shared" si="366"/>
        <v>93.817488659310825</v>
      </c>
      <c r="W1384" s="25">
        <f t="shared" si="367"/>
        <v>94.284716803912119</v>
      </c>
      <c r="X1384" s="84">
        <f t="shared" si="369"/>
        <v>100</v>
      </c>
    </row>
    <row r="1385" spans="1:24" s="123" customFormat="1" ht="39.950000000000003" customHeight="1" x14ac:dyDescent="0.2">
      <c r="A1385" s="66" t="s">
        <v>1315</v>
      </c>
      <c r="B1385" s="27" t="s">
        <v>1230</v>
      </c>
      <c r="C1385" s="21" t="s">
        <v>371</v>
      </c>
      <c r="D1385" s="27">
        <v>2</v>
      </c>
      <c r="E1385" s="28">
        <f>SUM(F1385:I1385)</f>
        <v>0</v>
      </c>
      <c r="F1385" s="28"/>
      <c r="G1385" s="28"/>
      <c r="H1385" s="28"/>
      <c r="I1385" s="67"/>
      <c r="J1385" s="77">
        <f>SUM(K1385:N1385)</f>
        <v>605173.69999999995</v>
      </c>
      <c r="K1385" s="28"/>
      <c r="L1385" s="28"/>
      <c r="M1385" s="28"/>
      <c r="N1385" s="67">
        <v>605173.69999999995</v>
      </c>
      <c r="O1385" s="77">
        <f t="shared" si="371"/>
        <v>509739.31</v>
      </c>
      <c r="P1385" s="28"/>
      <c r="Q1385" s="28"/>
      <c r="R1385" s="28"/>
      <c r="S1385" s="67">
        <v>509739.31</v>
      </c>
      <c r="T1385" s="83">
        <f t="shared" si="368"/>
        <v>84.230248274173192</v>
      </c>
      <c r="U1385" s="25" t="str">
        <f t="shared" si="365"/>
        <v xml:space="preserve"> </v>
      </c>
      <c r="V1385" s="25" t="str">
        <f t="shared" si="366"/>
        <v xml:space="preserve"> </v>
      </c>
      <c r="W1385" s="25" t="str">
        <f t="shared" si="367"/>
        <v xml:space="preserve"> </v>
      </c>
      <c r="X1385" s="84">
        <f t="shared" si="369"/>
        <v>84.230248274173192</v>
      </c>
    </row>
    <row r="1386" spans="1:24" s="123" customFormat="1" ht="30" customHeight="1" x14ac:dyDescent="0.2">
      <c r="A1386" s="66" t="s">
        <v>392</v>
      </c>
      <c r="B1386" s="27" t="s">
        <v>392</v>
      </c>
      <c r="C1386" s="126" t="s">
        <v>409</v>
      </c>
      <c r="D1386" s="27">
        <v>1</v>
      </c>
      <c r="E1386" s="24">
        <f t="shared" si="372"/>
        <v>340390</v>
      </c>
      <c r="F1386" s="26">
        <f>SUM(F1387)</f>
        <v>0</v>
      </c>
      <c r="G1386" s="26">
        <f>SUM(G1387)</f>
        <v>0</v>
      </c>
      <c r="H1386" s="26">
        <f>SUM(H1387)</f>
        <v>0</v>
      </c>
      <c r="I1386" s="82">
        <f>SUM(I1387)</f>
        <v>340390</v>
      </c>
      <c r="J1386" s="76">
        <f t="shared" si="373"/>
        <v>340390</v>
      </c>
      <c r="K1386" s="26">
        <f>SUM(K1387)</f>
        <v>0</v>
      </c>
      <c r="L1386" s="26">
        <f>SUM(L1387)</f>
        <v>0</v>
      </c>
      <c r="M1386" s="26">
        <f>SUM(M1387)</f>
        <v>0</v>
      </c>
      <c r="N1386" s="82">
        <f>SUM(N1387)</f>
        <v>340390</v>
      </c>
      <c r="O1386" s="76">
        <f t="shared" si="371"/>
        <v>241989.93</v>
      </c>
      <c r="P1386" s="26">
        <f>SUM(P1387)</f>
        <v>0</v>
      </c>
      <c r="Q1386" s="26">
        <f>SUM(Q1387)</f>
        <v>0</v>
      </c>
      <c r="R1386" s="26">
        <f>SUM(R1387)</f>
        <v>0</v>
      </c>
      <c r="S1386" s="82">
        <f>SUM(S1387)</f>
        <v>241989.93</v>
      </c>
      <c r="T1386" s="81">
        <f t="shared" si="368"/>
        <v>71.09196216105056</v>
      </c>
      <c r="U1386" s="26" t="str">
        <f t="shared" si="365"/>
        <v xml:space="preserve"> </v>
      </c>
      <c r="V1386" s="26" t="str">
        <f t="shared" si="366"/>
        <v xml:space="preserve"> </v>
      </c>
      <c r="W1386" s="26" t="str">
        <f t="shared" si="367"/>
        <v xml:space="preserve"> </v>
      </c>
      <c r="X1386" s="82">
        <f t="shared" si="369"/>
        <v>71.09196216105056</v>
      </c>
    </row>
    <row r="1387" spans="1:24" s="123" customFormat="1" ht="75" customHeight="1" x14ac:dyDescent="0.2">
      <c r="A1387" s="66" t="s">
        <v>1316</v>
      </c>
      <c r="B1387" s="27" t="s">
        <v>1233</v>
      </c>
      <c r="C1387" s="21" t="s">
        <v>969</v>
      </c>
      <c r="D1387" s="27">
        <v>2</v>
      </c>
      <c r="E1387" s="28">
        <f t="shared" si="372"/>
        <v>340390</v>
      </c>
      <c r="F1387" s="28"/>
      <c r="G1387" s="28"/>
      <c r="H1387" s="28"/>
      <c r="I1387" s="67">
        <v>340390</v>
      </c>
      <c r="J1387" s="77">
        <f t="shared" si="373"/>
        <v>340390</v>
      </c>
      <c r="K1387" s="28"/>
      <c r="L1387" s="28"/>
      <c r="M1387" s="28"/>
      <c r="N1387" s="67">
        <v>340390</v>
      </c>
      <c r="O1387" s="77">
        <f t="shared" si="371"/>
        <v>241989.93</v>
      </c>
      <c r="P1387" s="28"/>
      <c r="Q1387" s="28"/>
      <c r="R1387" s="28"/>
      <c r="S1387" s="67">
        <v>241989.93</v>
      </c>
      <c r="T1387" s="83">
        <f t="shared" si="368"/>
        <v>71.09196216105056</v>
      </c>
      <c r="U1387" s="25" t="str">
        <f t="shared" si="365"/>
        <v xml:space="preserve"> </v>
      </c>
      <c r="V1387" s="25" t="str">
        <f t="shared" si="366"/>
        <v xml:space="preserve"> </v>
      </c>
      <c r="W1387" s="25" t="str">
        <f t="shared" si="367"/>
        <v xml:space="preserve"> </v>
      </c>
      <c r="X1387" s="84">
        <f t="shared" si="369"/>
        <v>71.09196216105056</v>
      </c>
    </row>
    <row r="1388" spans="1:24" ht="30" customHeight="1" x14ac:dyDescent="0.2">
      <c r="A1388" s="66" t="s">
        <v>392</v>
      </c>
      <c r="B1388" s="27" t="s">
        <v>392</v>
      </c>
      <c r="C1388" s="126" t="s">
        <v>408</v>
      </c>
      <c r="D1388" s="23">
        <v>1</v>
      </c>
      <c r="E1388" s="24">
        <f t="shared" si="372"/>
        <v>16063</v>
      </c>
      <c r="F1388" s="26">
        <f>SUM(F1389)</f>
        <v>0</v>
      </c>
      <c r="G1388" s="26">
        <f>SUM(G1389)</f>
        <v>0</v>
      </c>
      <c r="H1388" s="26">
        <f>SUM(H1389)</f>
        <v>0</v>
      </c>
      <c r="I1388" s="82">
        <f>SUM(I1389)</f>
        <v>16063</v>
      </c>
      <c r="J1388" s="76">
        <f t="shared" si="373"/>
        <v>16063</v>
      </c>
      <c r="K1388" s="26">
        <f>SUM(K1389)</f>
        <v>0</v>
      </c>
      <c r="L1388" s="26">
        <f>SUM(L1389)</f>
        <v>0</v>
      </c>
      <c r="M1388" s="26">
        <f>SUM(M1389)</f>
        <v>0</v>
      </c>
      <c r="N1388" s="82">
        <f>SUM(N1389)</f>
        <v>16063</v>
      </c>
      <c r="O1388" s="76">
        <f t="shared" si="371"/>
        <v>12878.61</v>
      </c>
      <c r="P1388" s="26">
        <f>SUM(P1389)</f>
        <v>0</v>
      </c>
      <c r="Q1388" s="26">
        <f>SUM(Q1389)</f>
        <v>0</v>
      </c>
      <c r="R1388" s="26">
        <f>SUM(R1389)</f>
        <v>0</v>
      </c>
      <c r="S1388" s="82">
        <f>SUM(S1389)</f>
        <v>12878.61</v>
      </c>
      <c r="T1388" s="81">
        <f t="shared" si="368"/>
        <v>80.175620992342658</v>
      </c>
      <c r="U1388" s="26" t="str">
        <f t="shared" si="365"/>
        <v xml:space="preserve"> </v>
      </c>
      <c r="V1388" s="26" t="str">
        <f t="shared" si="366"/>
        <v xml:space="preserve"> </v>
      </c>
      <c r="W1388" s="26" t="str">
        <f t="shared" si="367"/>
        <v xml:space="preserve"> </v>
      </c>
      <c r="X1388" s="82">
        <f t="shared" si="369"/>
        <v>80.175620992342658</v>
      </c>
    </row>
    <row r="1389" spans="1:24" ht="54.95" customHeight="1" x14ac:dyDescent="0.2">
      <c r="A1389" s="66" t="s">
        <v>1317</v>
      </c>
      <c r="B1389" s="27" t="s">
        <v>1228</v>
      </c>
      <c r="C1389" s="21" t="s">
        <v>895</v>
      </c>
      <c r="D1389" s="27">
        <v>2</v>
      </c>
      <c r="E1389" s="28">
        <f t="shared" si="372"/>
        <v>16063</v>
      </c>
      <c r="F1389" s="28"/>
      <c r="G1389" s="28"/>
      <c r="H1389" s="28"/>
      <c r="I1389" s="67">
        <v>16063</v>
      </c>
      <c r="J1389" s="77">
        <f t="shared" si="373"/>
        <v>16063</v>
      </c>
      <c r="K1389" s="28"/>
      <c r="L1389" s="28"/>
      <c r="M1389" s="28"/>
      <c r="N1389" s="67">
        <v>16063</v>
      </c>
      <c r="O1389" s="77">
        <f t="shared" si="371"/>
        <v>12878.61</v>
      </c>
      <c r="P1389" s="28"/>
      <c r="Q1389" s="28"/>
      <c r="R1389" s="28"/>
      <c r="S1389" s="67">
        <v>12878.61</v>
      </c>
      <c r="T1389" s="83">
        <f t="shared" si="368"/>
        <v>80.175620992342658</v>
      </c>
      <c r="U1389" s="25" t="str">
        <f t="shared" si="365"/>
        <v xml:space="preserve"> </v>
      </c>
      <c r="V1389" s="25" t="str">
        <f t="shared" si="366"/>
        <v xml:space="preserve"> </v>
      </c>
      <c r="W1389" s="25" t="str">
        <f t="shared" si="367"/>
        <v xml:space="preserve"> </v>
      </c>
      <c r="X1389" s="84">
        <f t="shared" si="369"/>
        <v>80.175620992342658</v>
      </c>
    </row>
    <row r="1390" spans="1:24" ht="30" customHeight="1" x14ac:dyDescent="0.2">
      <c r="A1390" s="66" t="s">
        <v>392</v>
      </c>
      <c r="B1390" s="27" t="s">
        <v>392</v>
      </c>
      <c r="C1390" s="126" t="s">
        <v>407</v>
      </c>
      <c r="D1390" s="23">
        <v>1</v>
      </c>
      <c r="E1390" s="24">
        <f t="shared" si="372"/>
        <v>463100</v>
      </c>
      <c r="F1390" s="26">
        <f>SUM(F1391)</f>
        <v>0</v>
      </c>
      <c r="G1390" s="26">
        <f>SUM(G1391)</f>
        <v>440000</v>
      </c>
      <c r="H1390" s="26">
        <f>SUM(H1391)</f>
        <v>23100</v>
      </c>
      <c r="I1390" s="82">
        <f>SUM(I1391)</f>
        <v>0</v>
      </c>
      <c r="J1390" s="76">
        <f t="shared" si="373"/>
        <v>463100</v>
      </c>
      <c r="K1390" s="26">
        <f>SUM(K1391)</f>
        <v>0</v>
      </c>
      <c r="L1390" s="26">
        <f>SUM(L1391)</f>
        <v>440000</v>
      </c>
      <c r="M1390" s="26">
        <f>SUM(M1391)</f>
        <v>23100</v>
      </c>
      <c r="N1390" s="82">
        <f>SUM(N1391)</f>
        <v>0</v>
      </c>
      <c r="O1390" s="76">
        <f t="shared" si="371"/>
        <v>18810</v>
      </c>
      <c r="P1390" s="26">
        <f>SUM(P1391)</f>
        <v>0</v>
      </c>
      <c r="Q1390" s="26">
        <f>SUM(Q1391)</f>
        <v>0</v>
      </c>
      <c r="R1390" s="26">
        <f>SUM(R1391)</f>
        <v>18810</v>
      </c>
      <c r="S1390" s="82">
        <f>SUM(S1391)</f>
        <v>0</v>
      </c>
      <c r="T1390" s="81">
        <f t="shared" si="368"/>
        <v>4.061757719714965</v>
      </c>
      <c r="U1390" s="26" t="str">
        <f t="shared" si="365"/>
        <v xml:space="preserve"> </v>
      </c>
      <c r="V1390" s="26">
        <f t="shared" si="366"/>
        <v>0</v>
      </c>
      <c r="W1390" s="26">
        <f t="shared" si="367"/>
        <v>81.428571428571431</v>
      </c>
      <c r="X1390" s="82" t="str">
        <f t="shared" si="369"/>
        <v xml:space="preserve"> </v>
      </c>
    </row>
    <row r="1391" spans="1:24" ht="39.950000000000003" customHeight="1" x14ac:dyDescent="0.2">
      <c r="A1391" s="66" t="s">
        <v>1318</v>
      </c>
      <c r="B1391" s="27" t="s">
        <v>1233</v>
      </c>
      <c r="C1391" s="21" t="s">
        <v>894</v>
      </c>
      <c r="D1391" s="27">
        <v>2</v>
      </c>
      <c r="E1391" s="28">
        <f t="shared" si="372"/>
        <v>463100</v>
      </c>
      <c r="F1391" s="28"/>
      <c r="G1391" s="28">
        <v>440000</v>
      </c>
      <c r="H1391" s="28">
        <v>23100</v>
      </c>
      <c r="I1391" s="67"/>
      <c r="J1391" s="77">
        <f t="shared" si="373"/>
        <v>463100</v>
      </c>
      <c r="K1391" s="28"/>
      <c r="L1391" s="28">
        <v>440000</v>
      </c>
      <c r="M1391" s="28">
        <v>23100</v>
      </c>
      <c r="N1391" s="67"/>
      <c r="O1391" s="77">
        <f t="shared" si="371"/>
        <v>18810</v>
      </c>
      <c r="P1391" s="28"/>
      <c r="Q1391" s="28"/>
      <c r="R1391" s="28">
        <v>18810</v>
      </c>
      <c r="S1391" s="67"/>
      <c r="T1391" s="83">
        <f t="shared" si="368"/>
        <v>4.061757719714965</v>
      </c>
      <c r="U1391" s="25" t="str">
        <f t="shared" si="365"/>
        <v xml:space="preserve"> </v>
      </c>
      <c r="V1391" s="25">
        <f t="shared" si="366"/>
        <v>0</v>
      </c>
      <c r="W1391" s="25">
        <f t="shared" si="367"/>
        <v>81.428571428571431</v>
      </c>
      <c r="X1391" s="84" t="str">
        <f t="shared" si="369"/>
        <v xml:space="preserve"> </v>
      </c>
    </row>
    <row r="1392" spans="1:24" ht="30" customHeight="1" x14ac:dyDescent="0.2">
      <c r="A1392" s="66" t="s">
        <v>392</v>
      </c>
      <c r="B1392" s="27" t="s">
        <v>392</v>
      </c>
      <c r="C1392" s="126" t="s">
        <v>1197</v>
      </c>
      <c r="D1392" s="23">
        <v>1</v>
      </c>
      <c r="E1392" s="24">
        <f t="shared" si="372"/>
        <v>142000</v>
      </c>
      <c r="F1392" s="26">
        <f>SUM(F1393)</f>
        <v>0</v>
      </c>
      <c r="G1392" s="26">
        <f>SUM(G1393)</f>
        <v>126000</v>
      </c>
      <c r="H1392" s="26">
        <f>SUM(H1393)</f>
        <v>16000</v>
      </c>
      <c r="I1392" s="82">
        <f>SUM(I1393)</f>
        <v>0</v>
      </c>
      <c r="J1392" s="76">
        <f t="shared" si="373"/>
        <v>142000</v>
      </c>
      <c r="K1392" s="26">
        <f>SUM(K1393)</f>
        <v>0</v>
      </c>
      <c r="L1392" s="26">
        <f>SUM(L1393)</f>
        <v>126000</v>
      </c>
      <c r="M1392" s="26">
        <f>SUM(M1393)</f>
        <v>16000</v>
      </c>
      <c r="N1392" s="82">
        <f>SUM(N1393)</f>
        <v>0</v>
      </c>
      <c r="O1392" s="76">
        <f t="shared" si="371"/>
        <v>15300</v>
      </c>
      <c r="P1392" s="26">
        <f>SUM(P1393)</f>
        <v>0</v>
      </c>
      <c r="Q1392" s="26">
        <f>SUM(Q1393)</f>
        <v>0</v>
      </c>
      <c r="R1392" s="26">
        <f>SUM(R1393)</f>
        <v>15300</v>
      </c>
      <c r="S1392" s="82">
        <f>SUM(S1393)</f>
        <v>0</v>
      </c>
      <c r="T1392" s="81">
        <f t="shared" si="368"/>
        <v>10.774647887323944</v>
      </c>
      <c r="U1392" s="26" t="str">
        <f t="shared" si="365"/>
        <v xml:space="preserve"> </v>
      </c>
      <c r="V1392" s="26">
        <f t="shared" si="366"/>
        <v>0</v>
      </c>
      <c r="W1392" s="26">
        <f t="shared" si="367"/>
        <v>95.625</v>
      </c>
      <c r="X1392" s="82" t="str">
        <f t="shared" si="369"/>
        <v xml:space="preserve"> </v>
      </c>
    </row>
    <row r="1393" spans="1:24" ht="75" customHeight="1" x14ac:dyDescent="0.2">
      <c r="A1393" s="66" t="s">
        <v>1319</v>
      </c>
      <c r="B1393" s="27" t="s">
        <v>1232</v>
      </c>
      <c r="C1393" s="21" t="s">
        <v>893</v>
      </c>
      <c r="D1393" s="27">
        <v>2</v>
      </c>
      <c r="E1393" s="28">
        <f t="shared" si="372"/>
        <v>142000</v>
      </c>
      <c r="F1393" s="28"/>
      <c r="G1393" s="28">
        <v>126000</v>
      </c>
      <c r="H1393" s="28">
        <v>16000</v>
      </c>
      <c r="I1393" s="67"/>
      <c r="J1393" s="77">
        <f t="shared" si="373"/>
        <v>142000</v>
      </c>
      <c r="K1393" s="28"/>
      <c r="L1393" s="28">
        <v>126000</v>
      </c>
      <c r="M1393" s="28">
        <v>16000</v>
      </c>
      <c r="N1393" s="67"/>
      <c r="O1393" s="77">
        <f t="shared" si="371"/>
        <v>15300</v>
      </c>
      <c r="P1393" s="28"/>
      <c r="Q1393" s="28"/>
      <c r="R1393" s="28">
        <v>15300</v>
      </c>
      <c r="S1393" s="67"/>
      <c r="T1393" s="83">
        <f t="shared" si="368"/>
        <v>10.774647887323944</v>
      </c>
      <c r="U1393" s="25" t="str">
        <f t="shared" si="365"/>
        <v xml:space="preserve"> </v>
      </c>
      <c r="V1393" s="25">
        <f t="shared" si="366"/>
        <v>0</v>
      </c>
      <c r="W1393" s="25">
        <f t="shared" si="367"/>
        <v>95.625</v>
      </c>
      <c r="X1393" s="84" t="str">
        <f t="shared" si="369"/>
        <v xml:space="preserve"> </v>
      </c>
    </row>
    <row r="1394" spans="1:24" ht="30" customHeight="1" x14ac:dyDescent="0.2">
      <c r="A1394" s="66" t="s">
        <v>392</v>
      </c>
      <c r="B1394" s="27" t="s">
        <v>392</v>
      </c>
      <c r="C1394" s="126" t="s">
        <v>406</v>
      </c>
      <c r="D1394" s="23">
        <v>1</v>
      </c>
      <c r="E1394" s="24">
        <f t="shared" si="372"/>
        <v>290000</v>
      </c>
      <c r="F1394" s="26">
        <f>SUM(F1395:F1397)</f>
        <v>0</v>
      </c>
      <c r="G1394" s="26">
        <f>SUM(G1395:G1397)</f>
        <v>0</v>
      </c>
      <c r="H1394" s="26">
        <f>SUM(H1395:H1397)</f>
        <v>80000</v>
      </c>
      <c r="I1394" s="82">
        <f>SUM(I1395:I1397)</f>
        <v>210000</v>
      </c>
      <c r="J1394" s="76">
        <f t="shared" si="373"/>
        <v>290000</v>
      </c>
      <c r="K1394" s="26">
        <f>SUM(K1395:K1397)</f>
        <v>0</v>
      </c>
      <c r="L1394" s="26">
        <f>SUM(L1395:L1397)</f>
        <v>0</v>
      </c>
      <c r="M1394" s="26">
        <f>SUM(M1395:M1397)</f>
        <v>80000</v>
      </c>
      <c r="N1394" s="82">
        <f>SUM(N1395:N1397)</f>
        <v>210000</v>
      </c>
      <c r="O1394" s="76">
        <f t="shared" si="371"/>
        <v>149529.92000000001</v>
      </c>
      <c r="P1394" s="26">
        <f>SUM(P1395:P1397)</f>
        <v>0</v>
      </c>
      <c r="Q1394" s="26">
        <f>SUM(Q1395:Q1397)</f>
        <v>0</v>
      </c>
      <c r="R1394" s="26">
        <f>SUM(R1395:R1397)</f>
        <v>0</v>
      </c>
      <c r="S1394" s="82">
        <f>SUM(S1395:S1397)</f>
        <v>149529.92000000001</v>
      </c>
      <c r="T1394" s="81">
        <f t="shared" si="368"/>
        <v>51.562041379310351</v>
      </c>
      <c r="U1394" s="26" t="str">
        <f t="shared" si="365"/>
        <v xml:space="preserve"> </v>
      </c>
      <c r="V1394" s="26" t="str">
        <f t="shared" si="366"/>
        <v xml:space="preserve"> </v>
      </c>
      <c r="W1394" s="26">
        <f t="shared" si="367"/>
        <v>0</v>
      </c>
      <c r="X1394" s="82">
        <f t="shared" si="369"/>
        <v>71.204723809523813</v>
      </c>
    </row>
    <row r="1395" spans="1:24" ht="39.950000000000003" customHeight="1" x14ac:dyDescent="0.2">
      <c r="A1395" s="66" t="s">
        <v>1320</v>
      </c>
      <c r="B1395" s="27" t="s">
        <v>1232</v>
      </c>
      <c r="C1395" s="21" t="s">
        <v>892</v>
      </c>
      <c r="D1395" s="27">
        <v>2</v>
      </c>
      <c r="E1395" s="28">
        <f t="shared" si="372"/>
        <v>150000</v>
      </c>
      <c r="F1395" s="28"/>
      <c r="G1395" s="28"/>
      <c r="H1395" s="28"/>
      <c r="I1395" s="67">
        <v>150000</v>
      </c>
      <c r="J1395" s="77">
        <f t="shared" si="373"/>
        <v>150000</v>
      </c>
      <c r="K1395" s="28"/>
      <c r="L1395" s="28"/>
      <c r="M1395" s="28"/>
      <c r="N1395" s="67">
        <v>150000</v>
      </c>
      <c r="O1395" s="77">
        <f t="shared" si="371"/>
        <v>149529.92000000001</v>
      </c>
      <c r="P1395" s="28"/>
      <c r="Q1395" s="28"/>
      <c r="R1395" s="28"/>
      <c r="S1395" s="67">
        <v>149529.92000000001</v>
      </c>
      <c r="T1395" s="83">
        <f t="shared" si="368"/>
        <v>99.686613333333341</v>
      </c>
      <c r="U1395" s="25" t="str">
        <f t="shared" si="365"/>
        <v xml:space="preserve"> </v>
      </c>
      <c r="V1395" s="25" t="str">
        <f t="shared" si="366"/>
        <v xml:space="preserve"> </v>
      </c>
      <c r="W1395" s="25" t="str">
        <f t="shared" si="367"/>
        <v xml:space="preserve"> </v>
      </c>
      <c r="X1395" s="84">
        <f t="shared" si="369"/>
        <v>99.686613333333341</v>
      </c>
    </row>
    <row r="1396" spans="1:24" ht="54.95" customHeight="1" x14ac:dyDescent="0.2">
      <c r="A1396" s="66" t="s">
        <v>1320</v>
      </c>
      <c r="B1396" s="27" t="s">
        <v>1230</v>
      </c>
      <c r="C1396" s="21" t="s">
        <v>891</v>
      </c>
      <c r="D1396" s="27">
        <v>2</v>
      </c>
      <c r="E1396" s="28">
        <f t="shared" si="372"/>
        <v>60000</v>
      </c>
      <c r="F1396" s="28"/>
      <c r="G1396" s="28"/>
      <c r="H1396" s="28"/>
      <c r="I1396" s="67">
        <v>60000</v>
      </c>
      <c r="J1396" s="77">
        <f t="shared" si="373"/>
        <v>60000</v>
      </c>
      <c r="K1396" s="28"/>
      <c r="L1396" s="28"/>
      <c r="M1396" s="28"/>
      <c r="N1396" s="67">
        <v>60000</v>
      </c>
      <c r="O1396" s="77">
        <f t="shared" si="371"/>
        <v>0</v>
      </c>
      <c r="P1396" s="28"/>
      <c r="Q1396" s="28"/>
      <c r="R1396" s="28"/>
      <c r="S1396" s="67"/>
      <c r="T1396" s="83">
        <f t="shared" si="368"/>
        <v>0</v>
      </c>
      <c r="U1396" s="25" t="str">
        <f t="shared" si="365"/>
        <v xml:space="preserve"> </v>
      </c>
      <c r="V1396" s="25" t="str">
        <f t="shared" si="366"/>
        <v xml:space="preserve"> </v>
      </c>
      <c r="W1396" s="25" t="str">
        <f t="shared" si="367"/>
        <v xml:space="preserve"> </v>
      </c>
      <c r="X1396" s="84">
        <f t="shared" si="369"/>
        <v>0</v>
      </c>
    </row>
    <row r="1397" spans="1:24" ht="54.95" customHeight="1" x14ac:dyDescent="0.2">
      <c r="A1397" s="66" t="s">
        <v>1320</v>
      </c>
      <c r="B1397" s="27" t="s">
        <v>1249</v>
      </c>
      <c r="C1397" s="21" t="s">
        <v>890</v>
      </c>
      <c r="D1397" s="27">
        <v>2</v>
      </c>
      <c r="E1397" s="28">
        <f t="shared" si="372"/>
        <v>80000</v>
      </c>
      <c r="F1397" s="28"/>
      <c r="G1397" s="28"/>
      <c r="H1397" s="28">
        <v>80000</v>
      </c>
      <c r="I1397" s="67"/>
      <c r="J1397" s="77">
        <f t="shared" si="373"/>
        <v>80000</v>
      </c>
      <c r="K1397" s="28"/>
      <c r="L1397" s="28"/>
      <c r="M1397" s="28">
        <v>80000</v>
      </c>
      <c r="N1397" s="67"/>
      <c r="O1397" s="77">
        <f t="shared" si="371"/>
        <v>0</v>
      </c>
      <c r="P1397" s="28"/>
      <c r="Q1397" s="28"/>
      <c r="R1397" s="28"/>
      <c r="S1397" s="67"/>
      <c r="T1397" s="83">
        <f t="shared" si="368"/>
        <v>0</v>
      </c>
      <c r="U1397" s="25" t="str">
        <f t="shared" si="365"/>
        <v xml:space="preserve"> </v>
      </c>
      <c r="V1397" s="25" t="str">
        <f t="shared" si="366"/>
        <v xml:space="preserve"> </v>
      </c>
      <c r="W1397" s="25">
        <f t="shared" si="367"/>
        <v>0</v>
      </c>
      <c r="X1397" s="84" t="str">
        <f t="shared" si="369"/>
        <v xml:space="preserve"> </v>
      </c>
    </row>
    <row r="1398" spans="1:24" ht="30" customHeight="1" x14ac:dyDescent="0.2">
      <c r="A1398" s="66" t="s">
        <v>392</v>
      </c>
      <c r="B1398" s="27" t="s">
        <v>392</v>
      </c>
      <c r="C1398" s="126" t="s">
        <v>405</v>
      </c>
      <c r="D1398" s="23">
        <v>1</v>
      </c>
      <c r="E1398" s="24">
        <f t="shared" si="372"/>
        <v>6957</v>
      </c>
      <c r="F1398" s="26">
        <f>SUM(F1399)</f>
        <v>0</v>
      </c>
      <c r="G1398" s="26">
        <f>SUM(G1399)</f>
        <v>0</v>
      </c>
      <c r="H1398" s="26">
        <f>SUM(H1399)</f>
        <v>0</v>
      </c>
      <c r="I1398" s="82">
        <f>SUM(I1399)</f>
        <v>6957</v>
      </c>
      <c r="J1398" s="76">
        <f t="shared" si="373"/>
        <v>6957</v>
      </c>
      <c r="K1398" s="26">
        <f>SUM(K1399)</f>
        <v>0</v>
      </c>
      <c r="L1398" s="26">
        <f>SUM(L1399)</f>
        <v>0</v>
      </c>
      <c r="M1398" s="26">
        <f>SUM(M1399)</f>
        <v>0</v>
      </c>
      <c r="N1398" s="82">
        <f>SUM(N1399)</f>
        <v>6957</v>
      </c>
      <c r="O1398" s="76">
        <f t="shared" si="371"/>
        <v>5948.9</v>
      </c>
      <c r="P1398" s="26">
        <f>SUM(P1399)</f>
        <v>0</v>
      </c>
      <c r="Q1398" s="26">
        <f>SUM(Q1399)</f>
        <v>0</v>
      </c>
      <c r="R1398" s="26">
        <f>SUM(R1399)</f>
        <v>0</v>
      </c>
      <c r="S1398" s="82">
        <f>SUM(S1399)</f>
        <v>5948.9</v>
      </c>
      <c r="T1398" s="81">
        <f t="shared" si="368"/>
        <v>85.509558717838146</v>
      </c>
      <c r="U1398" s="26" t="str">
        <f t="shared" si="365"/>
        <v xml:space="preserve"> </v>
      </c>
      <c r="V1398" s="26" t="str">
        <f t="shared" si="366"/>
        <v xml:space="preserve"> </v>
      </c>
      <c r="W1398" s="26" t="str">
        <f t="shared" si="367"/>
        <v xml:space="preserve"> </v>
      </c>
      <c r="X1398" s="82">
        <f t="shared" si="369"/>
        <v>85.509558717838146</v>
      </c>
    </row>
    <row r="1399" spans="1:24" ht="39.950000000000003" customHeight="1" x14ac:dyDescent="0.2">
      <c r="A1399" s="66" t="s">
        <v>1321</v>
      </c>
      <c r="B1399" s="27" t="s">
        <v>1228</v>
      </c>
      <c r="C1399" s="21" t="s">
        <v>970</v>
      </c>
      <c r="D1399" s="27">
        <v>2</v>
      </c>
      <c r="E1399" s="28">
        <f t="shared" si="372"/>
        <v>6957</v>
      </c>
      <c r="F1399" s="28"/>
      <c r="G1399" s="28"/>
      <c r="H1399" s="28"/>
      <c r="I1399" s="67">
        <v>6957</v>
      </c>
      <c r="J1399" s="77">
        <f t="shared" si="373"/>
        <v>6957</v>
      </c>
      <c r="K1399" s="28"/>
      <c r="L1399" s="28"/>
      <c r="M1399" s="28"/>
      <c r="N1399" s="67">
        <v>6957</v>
      </c>
      <c r="O1399" s="77">
        <f t="shared" si="371"/>
        <v>5948.9</v>
      </c>
      <c r="P1399" s="28"/>
      <c r="Q1399" s="28"/>
      <c r="R1399" s="28"/>
      <c r="S1399" s="67">
        <v>5948.9</v>
      </c>
      <c r="T1399" s="83">
        <f t="shared" si="368"/>
        <v>85.509558717838146</v>
      </c>
      <c r="U1399" s="25" t="str">
        <f t="shared" si="365"/>
        <v xml:space="preserve"> </v>
      </c>
      <c r="V1399" s="25" t="str">
        <f t="shared" si="366"/>
        <v xml:space="preserve"> </v>
      </c>
      <c r="W1399" s="25" t="str">
        <f t="shared" si="367"/>
        <v xml:space="preserve"> </v>
      </c>
      <c r="X1399" s="84">
        <f t="shared" si="369"/>
        <v>85.509558717838146</v>
      </c>
    </row>
    <row r="1400" spans="1:24" ht="30" customHeight="1" x14ac:dyDescent="0.2">
      <c r="A1400" s="66" t="s">
        <v>392</v>
      </c>
      <c r="B1400" s="27" t="s">
        <v>392</v>
      </c>
      <c r="C1400" s="126" t="s">
        <v>404</v>
      </c>
      <c r="D1400" s="23">
        <v>1</v>
      </c>
      <c r="E1400" s="24">
        <f t="shared" si="372"/>
        <v>3029286.2</v>
      </c>
      <c r="F1400" s="24">
        <f>SUM(F1401,F1402,F1407)</f>
        <v>2684459</v>
      </c>
      <c r="G1400" s="24">
        <f t="shared" ref="G1400:S1400" si="374">SUM(G1401,G1402,G1407)</f>
        <v>57030.5</v>
      </c>
      <c r="H1400" s="24">
        <f t="shared" si="374"/>
        <v>0</v>
      </c>
      <c r="I1400" s="65">
        <f t="shared" si="374"/>
        <v>287796.7</v>
      </c>
      <c r="J1400" s="76">
        <f t="shared" si="373"/>
        <v>4010920.3999999994</v>
      </c>
      <c r="K1400" s="24">
        <f t="shared" si="374"/>
        <v>2373724.5</v>
      </c>
      <c r="L1400" s="24">
        <f t="shared" si="374"/>
        <v>69979.3</v>
      </c>
      <c r="M1400" s="24">
        <f t="shared" si="374"/>
        <v>182048.9</v>
      </c>
      <c r="N1400" s="65">
        <f t="shared" si="374"/>
        <v>1385167.7</v>
      </c>
      <c r="O1400" s="76">
        <f t="shared" si="371"/>
        <v>2518147.1799999997</v>
      </c>
      <c r="P1400" s="24">
        <f t="shared" si="374"/>
        <v>1019239.5700000001</v>
      </c>
      <c r="Q1400" s="24">
        <f t="shared" si="374"/>
        <v>69432.5</v>
      </c>
      <c r="R1400" s="24">
        <f t="shared" si="374"/>
        <v>182048.4</v>
      </c>
      <c r="S1400" s="65">
        <f t="shared" si="374"/>
        <v>1247426.71</v>
      </c>
      <c r="T1400" s="81">
        <f t="shared" si="368"/>
        <v>62.782277603913563</v>
      </c>
      <c r="U1400" s="26">
        <f t="shared" si="365"/>
        <v>42.938410502145466</v>
      </c>
      <c r="V1400" s="26">
        <f t="shared" si="366"/>
        <v>99.218626079426343</v>
      </c>
      <c r="W1400" s="26">
        <f t="shared" si="367"/>
        <v>99.999725348518993</v>
      </c>
      <c r="X1400" s="82">
        <f t="shared" si="369"/>
        <v>90.056006214987534</v>
      </c>
    </row>
    <row r="1401" spans="1:24" ht="39.950000000000003" customHeight="1" x14ac:dyDescent="0.2">
      <c r="A1401" s="66" t="s">
        <v>1322</v>
      </c>
      <c r="B1401" s="27" t="s">
        <v>1228</v>
      </c>
      <c r="C1401" s="21" t="s">
        <v>889</v>
      </c>
      <c r="D1401" s="27">
        <v>2</v>
      </c>
      <c r="E1401" s="28">
        <f t="shared" si="372"/>
        <v>287796.7</v>
      </c>
      <c r="F1401" s="28"/>
      <c r="G1401" s="28"/>
      <c r="H1401" s="28"/>
      <c r="I1401" s="67">
        <v>287796.7</v>
      </c>
      <c r="J1401" s="77">
        <f t="shared" si="373"/>
        <v>1385167.7</v>
      </c>
      <c r="K1401" s="28"/>
      <c r="L1401" s="28"/>
      <c r="M1401" s="28"/>
      <c r="N1401" s="67">
        <v>1385167.7</v>
      </c>
      <c r="O1401" s="77">
        <f t="shared" si="371"/>
        <v>1247426.71</v>
      </c>
      <c r="P1401" s="28"/>
      <c r="Q1401" s="28"/>
      <c r="R1401" s="28"/>
      <c r="S1401" s="67">
        <v>1247426.71</v>
      </c>
      <c r="T1401" s="83">
        <f t="shared" si="368"/>
        <v>90.056006214987534</v>
      </c>
      <c r="U1401" s="25" t="str">
        <f t="shared" si="365"/>
        <v xml:space="preserve"> </v>
      </c>
      <c r="V1401" s="25" t="str">
        <f t="shared" si="366"/>
        <v xml:space="preserve"> </v>
      </c>
      <c r="W1401" s="25" t="str">
        <f t="shared" si="367"/>
        <v xml:space="preserve"> </v>
      </c>
      <c r="X1401" s="84">
        <f t="shared" si="369"/>
        <v>90.056006214987534</v>
      </c>
    </row>
    <row r="1402" spans="1:24" ht="39.950000000000003" customHeight="1" x14ac:dyDescent="0.2">
      <c r="A1402" s="66" t="s">
        <v>1322</v>
      </c>
      <c r="B1402" s="27" t="s">
        <v>1230</v>
      </c>
      <c r="C1402" s="21" t="s">
        <v>971</v>
      </c>
      <c r="D1402" s="27">
        <v>2</v>
      </c>
      <c r="E1402" s="28">
        <f t="shared" si="372"/>
        <v>2684459</v>
      </c>
      <c r="F1402" s="28">
        <v>2684459</v>
      </c>
      <c r="G1402" s="28"/>
      <c r="H1402" s="28"/>
      <c r="I1402" s="67"/>
      <c r="J1402" s="77">
        <f t="shared" si="373"/>
        <v>2555320.5</v>
      </c>
      <c r="K1402" s="28">
        <f>SUM(K1404:K1406)</f>
        <v>2373724.5</v>
      </c>
      <c r="L1402" s="28">
        <f>SUM(L1404:L1406)</f>
        <v>0</v>
      </c>
      <c r="M1402" s="28">
        <f>SUM(M1404:M1406)</f>
        <v>181596</v>
      </c>
      <c r="N1402" s="67">
        <f>SUM(N1404:N1406)</f>
        <v>0</v>
      </c>
      <c r="O1402" s="77">
        <f t="shared" si="371"/>
        <v>1200835.57</v>
      </c>
      <c r="P1402" s="28">
        <f>SUM(P1404:P1406)</f>
        <v>1019239.5700000001</v>
      </c>
      <c r="Q1402" s="28">
        <f>SUM(Q1404:Q1406)</f>
        <v>0</v>
      </c>
      <c r="R1402" s="28">
        <f>SUM(R1404:R1406)</f>
        <v>181596</v>
      </c>
      <c r="S1402" s="67">
        <f>SUM(S1404:S1406)</f>
        <v>0</v>
      </c>
      <c r="T1402" s="83">
        <f t="shared" si="368"/>
        <v>46.993540340634375</v>
      </c>
      <c r="U1402" s="25">
        <f t="shared" si="365"/>
        <v>42.938410502145466</v>
      </c>
      <c r="V1402" s="25" t="str">
        <f t="shared" si="366"/>
        <v xml:space="preserve"> </v>
      </c>
      <c r="W1402" s="25">
        <f t="shared" si="367"/>
        <v>100</v>
      </c>
      <c r="X1402" s="84" t="str">
        <f t="shared" si="369"/>
        <v xml:space="preserve"> </v>
      </c>
    </row>
    <row r="1403" spans="1:24" ht="20.100000000000001" customHeight="1" x14ac:dyDescent="0.2">
      <c r="A1403" s="66" t="s">
        <v>392</v>
      </c>
      <c r="B1403" s="27" t="s">
        <v>392</v>
      </c>
      <c r="C1403" s="30" t="s">
        <v>1098</v>
      </c>
      <c r="D1403" s="27"/>
      <c r="E1403" s="28"/>
      <c r="F1403" s="28"/>
      <c r="G1403" s="28"/>
      <c r="H1403" s="28"/>
      <c r="I1403" s="67"/>
      <c r="J1403" s="77"/>
      <c r="K1403" s="28"/>
      <c r="L1403" s="28"/>
      <c r="M1403" s="28"/>
      <c r="N1403" s="67"/>
      <c r="O1403" s="77"/>
      <c r="P1403" s="28"/>
      <c r="Q1403" s="28"/>
      <c r="R1403" s="28"/>
      <c r="S1403" s="67"/>
      <c r="T1403" s="83"/>
      <c r="U1403" s="25"/>
      <c r="V1403" s="25"/>
      <c r="W1403" s="25"/>
      <c r="X1403" s="84"/>
    </row>
    <row r="1404" spans="1:24" s="33" customFormat="1" ht="54.95" customHeight="1" x14ac:dyDescent="0.2">
      <c r="A1404" s="68" t="s">
        <v>392</v>
      </c>
      <c r="B1404" s="30" t="s">
        <v>392</v>
      </c>
      <c r="C1404" s="29" t="s">
        <v>388</v>
      </c>
      <c r="D1404" s="30">
        <v>3</v>
      </c>
      <c r="E1404" s="31">
        <f t="shared" si="372"/>
        <v>0</v>
      </c>
      <c r="F1404" s="31"/>
      <c r="G1404" s="31"/>
      <c r="H1404" s="31"/>
      <c r="I1404" s="69"/>
      <c r="J1404" s="78">
        <f>SUM(K1404:N1404)</f>
        <v>1189265.5</v>
      </c>
      <c r="K1404" s="31">
        <v>1189265.5</v>
      </c>
      <c r="L1404" s="31"/>
      <c r="M1404" s="31"/>
      <c r="N1404" s="69"/>
      <c r="O1404" s="78">
        <f>SUM(P1404:S1404)</f>
        <v>443797.2</v>
      </c>
      <c r="P1404" s="31">
        <v>443797.2</v>
      </c>
      <c r="Q1404" s="31"/>
      <c r="R1404" s="31"/>
      <c r="S1404" s="69"/>
      <c r="T1404" s="85">
        <f t="shared" ref="T1404:X1407" si="375">IF(J1404=0," ",O1404/J1404*100)</f>
        <v>37.316915356579337</v>
      </c>
      <c r="U1404" s="32">
        <f t="shared" si="375"/>
        <v>37.316915356579337</v>
      </c>
      <c r="V1404" s="32" t="str">
        <f t="shared" si="375"/>
        <v xml:space="preserve"> </v>
      </c>
      <c r="W1404" s="32" t="str">
        <f t="shared" si="375"/>
        <v xml:space="preserve"> </v>
      </c>
      <c r="X1404" s="86" t="str">
        <f t="shared" si="375"/>
        <v xml:space="preserve"> </v>
      </c>
    </row>
    <row r="1405" spans="1:24" s="33" customFormat="1" ht="75" customHeight="1" x14ac:dyDescent="0.2">
      <c r="A1405" s="68" t="s">
        <v>392</v>
      </c>
      <c r="B1405" s="30" t="s">
        <v>392</v>
      </c>
      <c r="C1405" s="29" t="s">
        <v>1362</v>
      </c>
      <c r="D1405" s="30">
        <v>3</v>
      </c>
      <c r="E1405" s="31">
        <f t="shared" si="372"/>
        <v>0</v>
      </c>
      <c r="F1405" s="31"/>
      <c r="G1405" s="31"/>
      <c r="H1405" s="31"/>
      <c r="I1405" s="69"/>
      <c r="J1405" s="78">
        <f>SUM(K1405:N1405)</f>
        <v>181596</v>
      </c>
      <c r="K1405" s="31"/>
      <c r="L1405" s="31"/>
      <c r="M1405" s="31">
        <v>181596</v>
      </c>
      <c r="N1405" s="69"/>
      <c r="O1405" s="78">
        <f>SUM(P1405:S1405)</f>
        <v>181596</v>
      </c>
      <c r="P1405" s="31"/>
      <c r="Q1405" s="31"/>
      <c r="R1405" s="31">
        <v>181596</v>
      </c>
      <c r="S1405" s="69"/>
      <c r="T1405" s="85">
        <f t="shared" si="375"/>
        <v>100</v>
      </c>
      <c r="U1405" s="32" t="str">
        <f t="shared" si="375"/>
        <v xml:space="preserve"> </v>
      </c>
      <c r="V1405" s="32" t="str">
        <f t="shared" si="375"/>
        <v xml:space="preserve"> </v>
      </c>
      <c r="W1405" s="32">
        <f t="shared" si="375"/>
        <v>100</v>
      </c>
      <c r="X1405" s="86" t="str">
        <f t="shared" si="375"/>
        <v xml:space="preserve"> </v>
      </c>
    </row>
    <row r="1406" spans="1:24" s="33" customFormat="1" ht="54.95" customHeight="1" x14ac:dyDescent="0.2">
      <c r="A1406" s="68" t="s">
        <v>392</v>
      </c>
      <c r="B1406" s="30" t="s">
        <v>392</v>
      </c>
      <c r="C1406" s="29" t="s">
        <v>389</v>
      </c>
      <c r="D1406" s="30">
        <v>3</v>
      </c>
      <c r="E1406" s="31">
        <f t="shared" si="372"/>
        <v>0</v>
      </c>
      <c r="F1406" s="31" t="s">
        <v>1365</v>
      </c>
      <c r="G1406" s="31"/>
      <c r="H1406" s="31"/>
      <c r="I1406" s="69"/>
      <c r="J1406" s="78">
        <f>SUM(K1406:N1406)</f>
        <v>1184459</v>
      </c>
      <c r="K1406" s="31">
        <v>1184459</v>
      </c>
      <c r="L1406" s="31"/>
      <c r="M1406" s="31"/>
      <c r="N1406" s="69"/>
      <c r="O1406" s="78">
        <f>SUM(P1406:S1406)</f>
        <v>575442.37</v>
      </c>
      <c r="P1406" s="31">
        <v>575442.37</v>
      </c>
      <c r="Q1406" s="31"/>
      <c r="R1406" s="31"/>
      <c r="S1406" s="69"/>
      <c r="T1406" s="85">
        <f t="shared" si="375"/>
        <v>48.582717510694756</v>
      </c>
      <c r="U1406" s="32">
        <f t="shared" si="375"/>
        <v>48.582717510694756</v>
      </c>
      <c r="V1406" s="32" t="str">
        <f t="shared" si="375"/>
        <v xml:space="preserve"> </v>
      </c>
      <c r="W1406" s="32" t="str">
        <f t="shared" si="375"/>
        <v xml:space="preserve"> </v>
      </c>
      <c r="X1406" s="86" t="str">
        <f t="shared" si="375"/>
        <v xml:space="preserve"> </v>
      </c>
    </row>
    <row r="1407" spans="1:24" ht="39.950000000000003" customHeight="1" x14ac:dyDescent="0.2">
      <c r="A1407" s="66" t="s">
        <v>1322</v>
      </c>
      <c r="B1407" s="27" t="s">
        <v>1237</v>
      </c>
      <c r="C1407" s="21" t="s">
        <v>972</v>
      </c>
      <c r="D1407" s="27">
        <v>2</v>
      </c>
      <c r="E1407" s="28">
        <f t="shared" si="372"/>
        <v>57030.5</v>
      </c>
      <c r="F1407" s="28"/>
      <c r="G1407" s="28">
        <v>57030.5</v>
      </c>
      <c r="H1407" s="28"/>
      <c r="I1407" s="67"/>
      <c r="J1407" s="77">
        <f t="shared" si="373"/>
        <v>70432.2</v>
      </c>
      <c r="K1407" s="28">
        <f>SUM(K1409:K1412)</f>
        <v>0</v>
      </c>
      <c r="L1407" s="28">
        <f>SUM(L1409:L1412)</f>
        <v>69979.3</v>
      </c>
      <c r="M1407" s="28">
        <f>SUM(M1409:M1412)</f>
        <v>452.9</v>
      </c>
      <c r="N1407" s="67">
        <f>SUM(N1409:N1412)</f>
        <v>0</v>
      </c>
      <c r="O1407" s="77">
        <f>SUM(P1407:S1407)</f>
        <v>69884.899999999994</v>
      </c>
      <c r="P1407" s="28">
        <f>SUM(P1409:P1412)</f>
        <v>0</v>
      </c>
      <c r="Q1407" s="28">
        <f>SUM(Q1409:Q1412)</f>
        <v>69432.5</v>
      </c>
      <c r="R1407" s="28">
        <f>SUM(R1409:R1412)</f>
        <v>452.4</v>
      </c>
      <c r="S1407" s="67">
        <f>SUM(S1409:S1412)</f>
        <v>0</v>
      </c>
      <c r="T1407" s="83">
        <f t="shared" si="375"/>
        <v>99.22294064362606</v>
      </c>
      <c r="U1407" s="25" t="str">
        <f t="shared" si="375"/>
        <v xml:space="preserve"> </v>
      </c>
      <c r="V1407" s="25">
        <f t="shared" si="375"/>
        <v>99.218626079426343</v>
      </c>
      <c r="W1407" s="25">
        <f t="shared" si="375"/>
        <v>99.88960035327888</v>
      </c>
      <c r="X1407" s="84" t="str">
        <f t="shared" si="375"/>
        <v xml:space="preserve"> </v>
      </c>
    </row>
    <row r="1408" spans="1:24" ht="20.100000000000001" customHeight="1" x14ac:dyDescent="0.2">
      <c r="A1408" s="66" t="s">
        <v>392</v>
      </c>
      <c r="B1408" s="27" t="s">
        <v>392</v>
      </c>
      <c r="C1408" s="30" t="s">
        <v>1098</v>
      </c>
      <c r="D1408" s="27"/>
      <c r="E1408" s="28"/>
      <c r="F1408" s="28"/>
      <c r="G1408" s="28"/>
      <c r="H1408" s="28"/>
      <c r="I1408" s="67"/>
      <c r="J1408" s="77"/>
      <c r="K1408" s="28"/>
      <c r="L1408" s="28"/>
      <c r="M1408" s="28"/>
      <c r="N1408" s="67"/>
      <c r="O1408" s="77"/>
      <c r="P1408" s="28"/>
      <c r="Q1408" s="28"/>
      <c r="R1408" s="28"/>
      <c r="S1408" s="67"/>
      <c r="T1408" s="83"/>
      <c r="U1408" s="25"/>
      <c r="V1408" s="25"/>
      <c r="W1408" s="25"/>
      <c r="X1408" s="84"/>
    </row>
    <row r="1409" spans="1:24" s="33" customFormat="1" ht="39.950000000000003" customHeight="1" x14ac:dyDescent="0.2">
      <c r="A1409" s="68" t="s">
        <v>392</v>
      </c>
      <c r="B1409" s="30" t="s">
        <v>392</v>
      </c>
      <c r="C1409" s="29" t="s">
        <v>390</v>
      </c>
      <c r="D1409" s="30">
        <v>3</v>
      </c>
      <c r="E1409" s="31">
        <f t="shared" si="372"/>
        <v>0</v>
      </c>
      <c r="F1409" s="31"/>
      <c r="G1409" s="31"/>
      <c r="H1409" s="31"/>
      <c r="I1409" s="69"/>
      <c r="J1409" s="78">
        <f>SUM(K1409:N1409)</f>
        <v>37540.9</v>
      </c>
      <c r="K1409" s="31"/>
      <c r="L1409" s="31">
        <v>37540.9</v>
      </c>
      <c r="M1409" s="31"/>
      <c r="N1409" s="69"/>
      <c r="O1409" s="78">
        <f t="shared" ref="O1409:O1429" si="376">SUM(P1409:S1409)</f>
        <v>36996.5</v>
      </c>
      <c r="P1409" s="31"/>
      <c r="Q1409" s="31">
        <v>36996.5</v>
      </c>
      <c r="R1409" s="31"/>
      <c r="S1409" s="69"/>
      <c r="T1409" s="85">
        <f t="shared" ref="T1409:T1429" si="377">IF(J1409=0," ",O1409/J1409*100)</f>
        <v>98.549848298788788</v>
      </c>
      <c r="U1409" s="32" t="str">
        <f t="shared" ref="U1409:U1429" si="378">IF(K1409=0," ",P1409/K1409*100)</f>
        <v xml:space="preserve"> </v>
      </c>
      <c r="V1409" s="32">
        <f t="shared" ref="V1409:V1429" si="379">IF(L1409=0," ",Q1409/L1409*100)</f>
        <v>98.549848298788788</v>
      </c>
      <c r="W1409" s="32" t="str">
        <f t="shared" ref="W1409:W1429" si="380">IF(M1409=0," ",R1409/M1409*100)</f>
        <v xml:space="preserve"> </v>
      </c>
      <c r="X1409" s="86" t="str">
        <f t="shared" ref="X1409:X1429" si="381">IF(N1409=0," ",S1409/N1409*100)</f>
        <v xml:space="preserve"> </v>
      </c>
    </row>
    <row r="1410" spans="1:24" s="33" customFormat="1" ht="39.950000000000003" customHeight="1" x14ac:dyDescent="0.2">
      <c r="A1410" s="68" t="s">
        <v>392</v>
      </c>
      <c r="B1410" s="30" t="s">
        <v>392</v>
      </c>
      <c r="C1410" s="29" t="s">
        <v>391</v>
      </c>
      <c r="D1410" s="30">
        <v>3</v>
      </c>
      <c r="E1410" s="31">
        <f t="shared" si="372"/>
        <v>0</v>
      </c>
      <c r="F1410" s="31"/>
      <c r="G1410" s="31"/>
      <c r="H1410" s="31"/>
      <c r="I1410" s="69"/>
      <c r="J1410" s="78">
        <f>SUM(K1410:N1410)</f>
        <v>0</v>
      </c>
      <c r="K1410" s="31"/>
      <c r="L1410" s="31"/>
      <c r="M1410" s="31"/>
      <c r="N1410" s="69"/>
      <c r="O1410" s="78">
        <f t="shared" si="376"/>
        <v>0</v>
      </c>
      <c r="P1410" s="31"/>
      <c r="Q1410" s="31"/>
      <c r="R1410" s="31"/>
      <c r="S1410" s="69"/>
      <c r="T1410" s="85" t="str">
        <f t="shared" si="377"/>
        <v xml:space="preserve"> </v>
      </c>
      <c r="U1410" s="32" t="str">
        <f t="shared" si="378"/>
        <v xml:space="preserve"> </v>
      </c>
      <c r="V1410" s="32" t="str">
        <f t="shared" si="379"/>
        <v xml:space="preserve"> </v>
      </c>
      <c r="W1410" s="32" t="str">
        <f t="shared" si="380"/>
        <v xml:space="preserve"> </v>
      </c>
      <c r="X1410" s="86" t="str">
        <f t="shared" si="381"/>
        <v xml:space="preserve"> </v>
      </c>
    </row>
    <row r="1411" spans="1:24" s="33" customFormat="1" ht="39.950000000000003" customHeight="1" x14ac:dyDescent="0.2">
      <c r="A1411" s="68" t="s">
        <v>392</v>
      </c>
      <c r="B1411" s="30" t="s">
        <v>392</v>
      </c>
      <c r="C1411" s="29" t="s">
        <v>1363</v>
      </c>
      <c r="D1411" s="30">
        <v>3</v>
      </c>
      <c r="E1411" s="31">
        <f t="shared" si="372"/>
        <v>0</v>
      </c>
      <c r="F1411" s="31"/>
      <c r="G1411" s="31"/>
      <c r="H1411" s="31"/>
      <c r="I1411" s="69"/>
      <c r="J1411" s="78">
        <f>SUM(K1411:N1411)</f>
        <v>32438.400000000001</v>
      </c>
      <c r="K1411" s="31"/>
      <c r="L1411" s="31">
        <v>32438.400000000001</v>
      </c>
      <c r="M1411" s="31"/>
      <c r="N1411" s="69"/>
      <c r="O1411" s="78">
        <f t="shared" si="376"/>
        <v>32436</v>
      </c>
      <c r="P1411" s="31"/>
      <c r="Q1411" s="31">
        <v>32436</v>
      </c>
      <c r="R1411" s="31"/>
      <c r="S1411" s="69"/>
      <c r="T1411" s="85">
        <f t="shared" si="377"/>
        <v>99.992601361349514</v>
      </c>
      <c r="U1411" s="32" t="str">
        <f t="shared" si="378"/>
        <v xml:space="preserve"> </v>
      </c>
      <c r="V1411" s="32">
        <f t="shared" si="379"/>
        <v>99.992601361349514</v>
      </c>
      <c r="W1411" s="32" t="str">
        <f t="shared" si="380"/>
        <v xml:space="preserve"> </v>
      </c>
      <c r="X1411" s="86" t="str">
        <f t="shared" si="381"/>
        <v xml:space="preserve"> </v>
      </c>
    </row>
    <row r="1412" spans="1:24" s="33" customFormat="1" ht="75" customHeight="1" x14ac:dyDescent="0.2">
      <c r="A1412" s="68" t="s">
        <v>392</v>
      </c>
      <c r="B1412" s="30" t="s">
        <v>392</v>
      </c>
      <c r="C1412" s="29" t="s">
        <v>1364</v>
      </c>
      <c r="D1412" s="30">
        <v>3</v>
      </c>
      <c r="E1412" s="31">
        <f t="shared" si="372"/>
        <v>0</v>
      </c>
      <c r="F1412" s="31"/>
      <c r="G1412" s="31"/>
      <c r="H1412" s="31"/>
      <c r="I1412" s="69"/>
      <c r="J1412" s="78">
        <f>SUM(K1412:N1412)</f>
        <v>452.9</v>
      </c>
      <c r="K1412" s="31"/>
      <c r="L1412" s="31"/>
      <c r="M1412" s="31">
        <v>452.9</v>
      </c>
      <c r="N1412" s="69"/>
      <c r="O1412" s="78">
        <f t="shared" si="376"/>
        <v>452.4</v>
      </c>
      <c r="P1412" s="31"/>
      <c r="Q1412" s="31"/>
      <c r="R1412" s="31">
        <v>452.4</v>
      </c>
      <c r="S1412" s="69"/>
      <c r="T1412" s="85">
        <f t="shared" si="377"/>
        <v>99.88960035327888</v>
      </c>
      <c r="U1412" s="32" t="str">
        <f t="shared" si="378"/>
        <v xml:space="preserve"> </v>
      </c>
      <c r="V1412" s="32" t="str">
        <f t="shared" si="379"/>
        <v xml:space="preserve"> </v>
      </c>
      <c r="W1412" s="32">
        <f t="shared" si="380"/>
        <v>99.88960035327888</v>
      </c>
      <c r="X1412" s="86" t="str">
        <f t="shared" si="381"/>
        <v xml:space="preserve"> </v>
      </c>
    </row>
    <row r="1413" spans="1:24" ht="30" customHeight="1" x14ac:dyDescent="0.2">
      <c r="A1413" s="66" t="s">
        <v>392</v>
      </c>
      <c r="B1413" s="27" t="s">
        <v>392</v>
      </c>
      <c r="C1413" s="126" t="s">
        <v>403</v>
      </c>
      <c r="D1413" s="23">
        <v>1</v>
      </c>
      <c r="E1413" s="24">
        <f t="shared" si="372"/>
        <v>3111128.3</v>
      </c>
      <c r="F1413" s="26">
        <f>SUM(F1414:F1416)</f>
        <v>1229000</v>
      </c>
      <c r="G1413" s="26">
        <f>SUM(G1414:G1416)</f>
        <v>484709.3</v>
      </c>
      <c r="H1413" s="26">
        <f>SUM(H1414:H1416)</f>
        <v>43300</v>
      </c>
      <c r="I1413" s="82">
        <f>SUM(I1414:I1416)</f>
        <v>1354119</v>
      </c>
      <c r="J1413" s="76">
        <f t="shared" si="373"/>
        <v>3832037</v>
      </c>
      <c r="K1413" s="26">
        <f>SUM(K1414:K1416)</f>
        <v>1717642.7</v>
      </c>
      <c r="L1413" s="26">
        <f>SUM(L1414:L1416)</f>
        <v>536233.30000000005</v>
      </c>
      <c r="M1413" s="26">
        <f>SUM(M1414:M1416)</f>
        <v>64700</v>
      </c>
      <c r="N1413" s="82">
        <f>SUM(N1414:N1416)</f>
        <v>1513461</v>
      </c>
      <c r="O1413" s="76">
        <f t="shared" si="376"/>
        <v>3117206.92</v>
      </c>
      <c r="P1413" s="26">
        <f>SUM(P1414:P1416)</f>
        <v>1503293.69</v>
      </c>
      <c r="Q1413" s="26">
        <f>SUM(Q1414:Q1416)</f>
        <v>463563.75</v>
      </c>
      <c r="R1413" s="26">
        <f>SUM(R1414:R1416)</f>
        <v>41656.19</v>
      </c>
      <c r="S1413" s="82">
        <f>SUM(S1414:S1416)</f>
        <v>1108693.29</v>
      </c>
      <c r="T1413" s="81">
        <f t="shared" si="377"/>
        <v>81.345950469684922</v>
      </c>
      <c r="U1413" s="26">
        <f t="shared" si="378"/>
        <v>87.520745146822449</v>
      </c>
      <c r="V1413" s="26">
        <f t="shared" si="379"/>
        <v>86.448146730163899</v>
      </c>
      <c r="W1413" s="26">
        <f t="shared" si="380"/>
        <v>64.383601236476053</v>
      </c>
      <c r="X1413" s="82">
        <f t="shared" si="381"/>
        <v>73.255491221775785</v>
      </c>
    </row>
    <row r="1414" spans="1:24" ht="39.950000000000003" customHeight="1" x14ac:dyDescent="0.2">
      <c r="A1414" s="66" t="s">
        <v>1323</v>
      </c>
      <c r="B1414" s="27" t="s">
        <v>1228</v>
      </c>
      <c r="C1414" s="21" t="s">
        <v>888</v>
      </c>
      <c r="D1414" s="27">
        <v>2</v>
      </c>
      <c r="E1414" s="28">
        <f t="shared" si="372"/>
        <v>936319</v>
      </c>
      <c r="F1414" s="28"/>
      <c r="G1414" s="28"/>
      <c r="H1414" s="28"/>
      <c r="I1414" s="67">
        <v>936319</v>
      </c>
      <c r="J1414" s="77">
        <f t="shared" si="373"/>
        <v>1095661</v>
      </c>
      <c r="K1414" s="28"/>
      <c r="L1414" s="28"/>
      <c r="M1414" s="28"/>
      <c r="N1414" s="67">
        <v>1095661</v>
      </c>
      <c r="O1414" s="77">
        <f t="shared" si="376"/>
        <v>700844.89</v>
      </c>
      <c r="P1414" s="28"/>
      <c r="Q1414" s="28"/>
      <c r="R1414" s="28"/>
      <c r="S1414" s="67">
        <v>700844.89</v>
      </c>
      <c r="T1414" s="83">
        <f t="shared" si="377"/>
        <v>63.965486587548526</v>
      </c>
      <c r="U1414" s="25" t="str">
        <f t="shared" si="378"/>
        <v xml:space="preserve"> </v>
      </c>
      <c r="V1414" s="25" t="str">
        <f t="shared" si="379"/>
        <v xml:space="preserve"> </v>
      </c>
      <c r="W1414" s="25" t="str">
        <f t="shared" si="380"/>
        <v xml:space="preserve"> </v>
      </c>
      <c r="X1414" s="84">
        <f t="shared" si="381"/>
        <v>63.965486587548526</v>
      </c>
    </row>
    <row r="1415" spans="1:24" ht="39.950000000000003" customHeight="1" x14ac:dyDescent="0.2">
      <c r="A1415" s="66" t="s">
        <v>1323</v>
      </c>
      <c r="B1415" s="27" t="s">
        <v>1232</v>
      </c>
      <c r="C1415" s="21" t="s">
        <v>887</v>
      </c>
      <c r="D1415" s="27">
        <v>2</v>
      </c>
      <c r="E1415" s="28">
        <f t="shared" si="372"/>
        <v>1757009.3</v>
      </c>
      <c r="F1415" s="28">
        <v>1229000</v>
      </c>
      <c r="G1415" s="28">
        <v>484709.3</v>
      </c>
      <c r="H1415" s="28">
        <v>43300</v>
      </c>
      <c r="I1415" s="67"/>
      <c r="J1415" s="77">
        <f t="shared" si="373"/>
        <v>2318576</v>
      </c>
      <c r="K1415" s="28">
        <v>1717642.7</v>
      </c>
      <c r="L1415" s="28">
        <v>536233.30000000005</v>
      </c>
      <c r="M1415" s="28">
        <v>64700</v>
      </c>
      <c r="N1415" s="67"/>
      <c r="O1415" s="77">
        <f t="shared" si="376"/>
        <v>2008513.63</v>
      </c>
      <c r="P1415" s="28">
        <v>1503293.69</v>
      </c>
      <c r="Q1415" s="28">
        <v>463563.75</v>
      </c>
      <c r="R1415" s="28">
        <v>41656.19</v>
      </c>
      <c r="S1415" s="67"/>
      <c r="T1415" s="83">
        <f t="shared" si="377"/>
        <v>86.627034438379411</v>
      </c>
      <c r="U1415" s="25">
        <f t="shared" si="378"/>
        <v>87.520745146822449</v>
      </c>
      <c r="V1415" s="25">
        <f t="shared" si="379"/>
        <v>86.448146730163899</v>
      </c>
      <c r="W1415" s="25">
        <f t="shared" si="380"/>
        <v>64.383601236476053</v>
      </c>
      <c r="X1415" s="84" t="str">
        <f t="shared" si="381"/>
        <v xml:space="preserve"> </v>
      </c>
    </row>
    <row r="1416" spans="1:24" ht="54.95" customHeight="1" x14ac:dyDescent="0.2">
      <c r="A1416" s="66" t="s">
        <v>1323</v>
      </c>
      <c r="B1416" s="27" t="s">
        <v>1230</v>
      </c>
      <c r="C1416" s="21" t="s">
        <v>886</v>
      </c>
      <c r="D1416" s="27">
        <v>2</v>
      </c>
      <c r="E1416" s="28">
        <f t="shared" si="372"/>
        <v>417800</v>
      </c>
      <c r="F1416" s="28"/>
      <c r="G1416" s="28"/>
      <c r="H1416" s="28"/>
      <c r="I1416" s="67">
        <v>417800</v>
      </c>
      <c r="J1416" s="77">
        <f t="shared" si="373"/>
        <v>417800</v>
      </c>
      <c r="K1416" s="28"/>
      <c r="L1416" s="28"/>
      <c r="M1416" s="28"/>
      <c r="N1416" s="67">
        <v>417800</v>
      </c>
      <c r="O1416" s="77">
        <f t="shared" si="376"/>
        <v>407848.4</v>
      </c>
      <c r="P1416" s="28"/>
      <c r="Q1416" s="28"/>
      <c r="R1416" s="28"/>
      <c r="S1416" s="67">
        <v>407848.4</v>
      </c>
      <c r="T1416" s="83">
        <f t="shared" si="377"/>
        <v>97.618094782192443</v>
      </c>
      <c r="U1416" s="25" t="str">
        <f t="shared" si="378"/>
        <v xml:space="preserve"> </v>
      </c>
      <c r="V1416" s="25" t="str">
        <f t="shared" si="379"/>
        <v xml:space="preserve"> </v>
      </c>
      <c r="W1416" s="25" t="str">
        <f t="shared" si="380"/>
        <v xml:space="preserve"> </v>
      </c>
      <c r="X1416" s="84">
        <f t="shared" si="381"/>
        <v>97.618094782192443</v>
      </c>
    </row>
    <row r="1417" spans="1:24" ht="30" customHeight="1" x14ac:dyDescent="0.2">
      <c r="A1417" s="66" t="s">
        <v>392</v>
      </c>
      <c r="B1417" s="27" t="s">
        <v>392</v>
      </c>
      <c r="C1417" s="126" t="s">
        <v>402</v>
      </c>
      <c r="D1417" s="23">
        <v>1</v>
      </c>
      <c r="E1417" s="24">
        <f>SUM(F1417:I1417)</f>
        <v>114931.59999999999</v>
      </c>
      <c r="F1417" s="26">
        <f>SUM(F1418:F1420)</f>
        <v>0</v>
      </c>
      <c r="G1417" s="26">
        <f>SUM(G1418:G1420)</f>
        <v>0</v>
      </c>
      <c r="H1417" s="26">
        <f>SUM(H1418:H1420)</f>
        <v>0</v>
      </c>
      <c r="I1417" s="82">
        <f>SUM(I1418:I1420)</f>
        <v>114931.59999999999</v>
      </c>
      <c r="J1417" s="76">
        <f>SUM(K1417:N1417)</f>
        <v>116521.59999999999</v>
      </c>
      <c r="K1417" s="26">
        <f>SUM(K1418:K1420)</f>
        <v>0</v>
      </c>
      <c r="L1417" s="26">
        <f>SUM(L1418:L1420)</f>
        <v>0</v>
      </c>
      <c r="M1417" s="26">
        <f>SUM(M1418:M1420)</f>
        <v>0</v>
      </c>
      <c r="N1417" s="82">
        <f>SUM(N1418:N1420)</f>
        <v>116521.59999999999</v>
      </c>
      <c r="O1417" s="76">
        <f t="shared" si="376"/>
        <v>93966.37</v>
      </c>
      <c r="P1417" s="26">
        <f>SUM(P1418:P1420)</f>
        <v>0</v>
      </c>
      <c r="Q1417" s="26">
        <f>SUM(Q1418:Q1420)</f>
        <v>0</v>
      </c>
      <c r="R1417" s="26">
        <f>SUM(R1418:R1420)</f>
        <v>0</v>
      </c>
      <c r="S1417" s="82">
        <f>SUM(S1418:S1420)</f>
        <v>93966.37</v>
      </c>
      <c r="T1417" s="81">
        <f t="shared" si="377"/>
        <v>80.642876513882413</v>
      </c>
      <c r="U1417" s="26" t="str">
        <f t="shared" si="378"/>
        <v xml:space="preserve"> </v>
      </c>
      <c r="V1417" s="26" t="str">
        <f t="shared" si="379"/>
        <v xml:space="preserve"> </v>
      </c>
      <c r="W1417" s="26" t="str">
        <f t="shared" si="380"/>
        <v xml:space="preserve"> </v>
      </c>
      <c r="X1417" s="82">
        <f t="shared" si="381"/>
        <v>80.642876513882413</v>
      </c>
    </row>
    <row r="1418" spans="1:24" ht="30" customHeight="1" x14ac:dyDescent="0.2">
      <c r="A1418" s="66" t="s">
        <v>1324</v>
      </c>
      <c r="B1418" s="27" t="s">
        <v>1241</v>
      </c>
      <c r="C1418" s="21" t="s">
        <v>372</v>
      </c>
      <c r="D1418" s="27">
        <v>2</v>
      </c>
      <c r="E1418" s="28">
        <f>SUM(F1418:I1418)</f>
        <v>0</v>
      </c>
      <c r="F1418" s="28"/>
      <c r="G1418" s="28"/>
      <c r="H1418" s="28"/>
      <c r="I1418" s="67"/>
      <c r="J1418" s="77">
        <f>SUM(K1418:N1418)</f>
        <v>1590</v>
      </c>
      <c r="K1418" s="28"/>
      <c r="L1418" s="28"/>
      <c r="M1418" s="28"/>
      <c r="N1418" s="67">
        <v>1590</v>
      </c>
      <c r="O1418" s="77">
        <f t="shared" si="376"/>
        <v>1589.7</v>
      </c>
      <c r="P1418" s="28"/>
      <c r="Q1418" s="28"/>
      <c r="R1418" s="28"/>
      <c r="S1418" s="67">
        <v>1589.7</v>
      </c>
      <c r="T1418" s="83">
        <f t="shared" si="377"/>
        <v>99.981132075471706</v>
      </c>
      <c r="U1418" s="25" t="str">
        <f t="shared" si="378"/>
        <v xml:space="preserve"> </v>
      </c>
      <c r="V1418" s="25" t="str">
        <f t="shared" si="379"/>
        <v xml:space="preserve"> </v>
      </c>
      <c r="W1418" s="25" t="str">
        <f t="shared" si="380"/>
        <v xml:space="preserve"> </v>
      </c>
      <c r="X1418" s="84">
        <f t="shared" si="381"/>
        <v>99.981132075471706</v>
      </c>
    </row>
    <row r="1419" spans="1:24" ht="39.950000000000003" customHeight="1" x14ac:dyDescent="0.2">
      <c r="A1419" s="66" t="s">
        <v>1324</v>
      </c>
      <c r="B1419" s="27" t="s">
        <v>1228</v>
      </c>
      <c r="C1419" s="21" t="s">
        <v>885</v>
      </c>
      <c r="D1419" s="27">
        <v>2</v>
      </c>
      <c r="E1419" s="28">
        <f>SUM(F1419:I1419)</f>
        <v>31248.2</v>
      </c>
      <c r="F1419" s="28"/>
      <c r="G1419" s="28"/>
      <c r="H1419" s="28"/>
      <c r="I1419" s="67">
        <v>31248.2</v>
      </c>
      <c r="J1419" s="77">
        <f>SUM(K1419:N1419)</f>
        <v>31248.2</v>
      </c>
      <c r="K1419" s="28"/>
      <c r="L1419" s="28"/>
      <c r="M1419" s="28"/>
      <c r="N1419" s="67">
        <v>31248.2</v>
      </c>
      <c r="O1419" s="77">
        <f t="shared" si="376"/>
        <v>20490.45</v>
      </c>
      <c r="P1419" s="28"/>
      <c r="Q1419" s="28"/>
      <c r="R1419" s="28"/>
      <c r="S1419" s="67">
        <v>20490.45</v>
      </c>
      <c r="T1419" s="83">
        <f t="shared" si="377"/>
        <v>65.573217017300195</v>
      </c>
      <c r="U1419" s="25" t="str">
        <f t="shared" si="378"/>
        <v xml:space="preserve"> </v>
      </c>
      <c r="V1419" s="25" t="str">
        <f t="shared" si="379"/>
        <v xml:space="preserve"> </v>
      </c>
      <c r="W1419" s="25" t="str">
        <f t="shared" si="380"/>
        <v xml:space="preserve"> </v>
      </c>
      <c r="X1419" s="84">
        <f t="shared" si="381"/>
        <v>65.573217017300195</v>
      </c>
    </row>
    <row r="1420" spans="1:24" ht="39.950000000000003" customHeight="1" x14ac:dyDescent="0.2">
      <c r="A1420" s="66" t="s">
        <v>1324</v>
      </c>
      <c r="B1420" s="27" t="s">
        <v>1232</v>
      </c>
      <c r="C1420" s="21" t="s">
        <v>884</v>
      </c>
      <c r="D1420" s="27">
        <v>2</v>
      </c>
      <c r="E1420" s="28">
        <f>SUM(F1420:I1420)</f>
        <v>83683.399999999994</v>
      </c>
      <c r="F1420" s="28"/>
      <c r="G1420" s="28"/>
      <c r="H1420" s="28"/>
      <c r="I1420" s="67">
        <v>83683.399999999994</v>
      </c>
      <c r="J1420" s="77">
        <f>SUM(K1420:N1420)</f>
        <v>83683.399999999994</v>
      </c>
      <c r="K1420" s="28"/>
      <c r="L1420" s="28"/>
      <c r="M1420" s="28"/>
      <c r="N1420" s="67">
        <v>83683.399999999994</v>
      </c>
      <c r="O1420" s="77">
        <f t="shared" si="376"/>
        <v>71886.22</v>
      </c>
      <c r="P1420" s="28"/>
      <c r="Q1420" s="28"/>
      <c r="R1420" s="28"/>
      <c r="S1420" s="67">
        <v>71886.22</v>
      </c>
      <c r="T1420" s="83">
        <f t="shared" si="377"/>
        <v>85.90260433968983</v>
      </c>
      <c r="U1420" s="25" t="str">
        <f t="shared" si="378"/>
        <v xml:space="preserve"> </v>
      </c>
      <c r="V1420" s="25" t="str">
        <f t="shared" si="379"/>
        <v xml:space="preserve"> </v>
      </c>
      <c r="W1420" s="25" t="str">
        <f t="shared" si="380"/>
        <v xml:space="preserve"> </v>
      </c>
      <c r="X1420" s="84">
        <f t="shared" si="381"/>
        <v>85.90260433968983</v>
      </c>
    </row>
    <row r="1421" spans="1:24" ht="39.950000000000003" customHeight="1" x14ac:dyDescent="0.2">
      <c r="A1421" s="66" t="s">
        <v>392</v>
      </c>
      <c r="B1421" s="27" t="s">
        <v>392</v>
      </c>
      <c r="C1421" s="126" t="s">
        <v>401</v>
      </c>
      <c r="D1421" s="23">
        <v>1</v>
      </c>
      <c r="E1421" s="24">
        <f t="shared" si="372"/>
        <v>3981.2</v>
      </c>
      <c r="F1421" s="26">
        <f>SUM(F1422)</f>
        <v>0</v>
      </c>
      <c r="G1421" s="26">
        <f>SUM(G1422)</f>
        <v>0</v>
      </c>
      <c r="H1421" s="26">
        <f>SUM(H1422)</f>
        <v>0</v>
      </c>
      <c r="I1421" s="82">
        <f>SUM(I1422)</f>
        <v>3981.2</v>
      </c>
      <c r="J1421" s="76">
        <f t="shared" si="373"/>
        <v>3981.2</v>
      </c>
      <c r="K1421" s="26">
        <f>SUM(K1422)</f>
        <v>0</v>
      </c>
      <c r="L1421" s="26">
        <f>SUM(L1422)</f>
        <v>0</v>
      </c>
      <c r="M1421" s="26">
        <f>SUM(M1422)</f>
        <v>0</v>
      </c>
      <c r="N1421" s="82">
        <f>SUM(N1422)</f>
        <v>3981.2</v>
      </c>
      <c r="O1421" s="76">
        <f t="shared" si="376"/>
        <v>3307.75</v>
      </c>
      <c r="P1421" s="26">
        <f>SUM(P1422)</f>
        <v>0</v>
      </c>
      <c r="Q1421" s="26">
        <f>SUM(Q1422)</f>
        <v>0</v>
      </c>
      <c r="R1421" s="26">
        <f>SUM(R1422)</f>
        <v>0</v>
      </c>
      <c r="S1421" s="82">
        <f>SUM(S1422)</f>
        <v>3307.75</v>
      </c>
      <c r="T1421" s="81">
        <f t="shared" si="377"/>
        <v>83.084245955993168</v>
      </c>
      <c r="U1421" s="26" t="str">
        <f t="shared" si="378"/>
        <v xml:space="preserve"> </v>
      </c>
      <c r="V1421" s="26" t="str">
        <f t="shared" si="379"/>
        <v xml:space="preserve"> </v>
      </c>
      <c r="W1421" s="26" t="str">
        <f t="shared" si="380"/>
        <v xml:space="preserve"> </v>
      </c>
      <c r="X1421" s="82">
        <f t="shared" si="381"/>
        <v>83.084245955993168</v>
      </c>
    </row>
    <row r="1422" spans="1:24" ht="54.95" customHeight="1" x14ac:dyDescent="0.2">
      <c r="A1422" s="66" t="s">
        <v>1325</v>
      </c>
      <c r="B1422" s="27" t="s">
        <v>1228</v>
      </c>
      <c r="C1422" s="21" t="s">
        <v>973</v>
      </c>
      <c r="D1422" s="27">
        <v>2</v>
      </c>
      <c r="E1422" s="28">
        <f t="shared" si="372"/>
        <v>3981.2</v>
      </c>
      <c r="F1422" s="28"/>
      <c r="G1422" s="28"/>
      <c r="H1422" s="28"/>
      <c r="I1422" s="67">
        <v>3981.2</v>
      </c>
      <c r="J1422" s="77">
        <f t="shared" si="373"/>
        <v>3981.2</v>
      </c>
      <c r="K1422" s="28"/>
      <c r="L1422" s="28"/>
      <c r="M1422" s="28"/>
      <c r="N1422" s="67">
        <v>3981.2</v>
      </c>
      <c r="O1422" s="77">
        <f t="shared" si="376"/>
        <v>3307.75</v>
      </c>
      <c r="P1422" s="28"/>
      <c r="Q1422" s="28"/>
      <c r="R1422" s="28"/>
      <c r="S1422" s="67">
        <v>3307.75</v>
      </c>
      <c r="T1422" s="83">
        <f t="shared" si="377"/>
        <v>83.084245955993168</v>
      </c>
      <c r="U1422" s="25" t="str">
        <f t="shared" si="378"/>
        <v xml:space="preserve"> </v>
      </c>
      <c r="V1422" s="25" t="str">
        <f t="shared" si="379"/>
        <v xml:space="preserve"> </v>
      </c>
      <c r="W1422" s="25" t="str">
        <f t="shared" si="380"/>
        <v xml:space="preserve"> </v>
      </c>
      <c r="X1422" s="84">
        <f t="shared" si="381"/>
        <v>83.084245955993168</v>
      </c>
    </row>
    <row r="1423" spans="1:24" ht="39.950000000000003" customHeight="1" x14ac:dyDescent="0.2">
      <c r="A1423" s="66" t="s">
        <v>392</v>
      </c>
      <c r="B1423" s="27" t="s">
        <v>392</v>
      </c>
      <c r="C1423" s="126" t="s">
        <v>400</v>
      </c>
      <c r="D1423" s="23">
        <v>1</v>
      </c>
      <c r="E1423" s="24">
        <f t="shared" si="372"/>
        <v>261043</v>
      </c>
      <c r="F1423" s="26">
        <f>SUM(F1424)</f>
        <v>0</v>
      </c>
      <c r="G1423" s="26">
        <f>SUM(G1424)</f>
        <v>261043</v>
      </c>
      <c r="H1423" s="26">
        <f>SUM(H1424)</f>
        <v>0</v>
      </c>
      <c r="I1423" s="82">
        <f>SUM(I1424)</f>
        <v>0</v>
      </c>
      <c r="J1423" s="76">
        <f t="shared" si="373"/>
        <v>261043</v>
      </c>
      <c r="K1423" s="26">
        <f>SUM(K1424)</f>
        <v>0</v>
      </c>
      <c r="L1423" s="26">
        <f>SUM(L1424)</f>
        <v>261043</v>
      </c>
      <c r="M1423" s="26">
        <f>SUM(M1424)</f>
        <v>0</v>
      </c>
      <c r="N1423" s="82">
        <f>SUM(N1424)</f>
        <v>0</v>
      </c>
      <c r="O1423" s="76">
        <f t="shared" si="376"/>
        <v>0</v>
      </c>
      <c r="P1423" s="26">
        <f>SUM(P1424)</f>
        <v>0</v>
      </c>
      <c r="Q1423" s="26">
        <f>SUM(Q1424)</f>
        <v>0</v>
      </c>
      <c r="R1423" s="26">
        <f>SUM(R1424)</f>
        <v>0</v>
      </c>
      <c r="S1423" s="82">
        <f>SUM(S1424)</f>
        <v>0</v>
      </c>
      <c r="T1423" s="81">
        <f t="shared" si="377"/>
        <v>0</v>
      </c>
      <c r="U1423" s="26" t="str">
        <f t="shared" si="378"/>
        <v xml:space="preserve"> </v>
      </c>
      <c r="V1423" s="26">
        <f t="shared" si="379"/>
        <v>0</v>
      </c>
      <c r="W1423" s="26" t="str">
        <f t="shared" si="380"/>
        <v xml:space="preserve"> </v>
      </c>
      <c r="X1423" s="82" t="str">
        <f t="shared" si="381"/>
        <v xml:space="preserve"> </v>
      </c>
    </row>
    <row r="1424" spans="1:24" ht="39.950000000000003" customHeight="1" x14ac:dyDescent="0.2">
      <c r="A1424" s="66" t="s">
        <v>1326</v>
      </c>
      <c r="B1424" s="27" t="s">
        <v>1228</v>
      </c>
      <c r="C1424" s="21" t="s">
        <v>883</v>
      </c>
      <c r="D1424" s="27">
        <v>2</v>
      </c>
      <c r="E1424" s="28">
        <f t="shared" si="372"/>
        <v>261043</v>
      </c>
      <c r="F1424" s="28"/>
      <c r="G1424" s="28">
        <v>261043</v>
      </c>
      <c r="H1424" s="28"/>
      <c r="I1424" s="67"/>
      <c r="J1424" s="77">
        <f t="shared" si="373"/>
        <v>261043</v>
      </c>
      <c r="K1424" s="28"/>
      <c r="L1424" s="28">
        <v>261043</v>
      </c>
      <c r="M1424" s="28"/>
      <c r="N1424" s="67"/>
      <c r="O1424" s="77">
        <f t="shared" si="376"/>
        <v>0</v>
      </c>
      <c r="P1424" s="28"/>
      <c r="Q1424" s="28"/>
      <c r="R1424" s="28"/>
      <c r="S1424" s="67"/>
      <c r="T1424" s="83">
        <f t="shared" si="377"/>
        <v>0</v>
      </c>
      <c r="U1424" s="25" t="str">
        <f t="shared" si="378"/>
        <v xml:space="preserve"> </v>
      </c>
      <c r="V1424" s="25">
        <f t="shared" si="379"/>
        <v>0</v>
      </c>
      <c r="W1424" s="25" t="str">
        <f t="shared" si="380"/>
        <v xml:space="preserve"> </v>
      </c>
      <c r="X1424" s="84" t="str">
        <f t="shared" si="381"/>
        <v xml:space="preserve"> </v>
      </c>
    </row>
    <row r="1425" spans="1:24" ht="30" customHeight="1" x14ac:dyDescent="0.2">
      <c r="A1425" s="66" t="s">
        <v>392</v>
      </c>
      <c r="B1425" s="27" t="s">
        <v>392</v>
      </c>
      <c r="C1425" s="126" t="s">
        <v>1198</v>
      </c>
      <c r="D1425" s="23">
        <v>1</v>
      </c>
      <c r="E1425" s="24">
        <f t="shared" si="372"/>
        <v>80981.100000000006</v>
      </c>
      <c r="F1425" s="26">
        <f>SUM(F1426:F1429)</f>
        <v>0</v>
      </c>
      <c r="G1425" s="26">
        <f>SUM(G1426:G1429)</f>
        <v>0</v>
      </c>
      <c r="H1425" s="26">
        <f>SUM(H1426:H1429)</f>
        <v>30781.1</v>
      </c>
      <c r="I1425" s="82">
        <f>SUM(I1426:I1429)</f>
        <v>50200</v>
      </c>
      <c r="J1425" s="76">
        <f>SUM(K1425:N1425)</f>
        <v>63503.4</v>
      </c>
      <c r="K1425" s="26">
        <f>SUM(K1426:K1429)</f>
        <v>13303.4</v>
      </c>
      <c r="L1425" s="26">
        <f>SUM(L1426:L1429)</f>
        <v>0</v>
      </c>
      <c r="M1425" s="26">
        <f>SUM(M1426:M1429)</f>
        <v>0</v>
      </c>
      <c r="N1425" s="82">
        <f>SUM(N1426:N1429)</f>
        <v>50200</v>
      </c>
      <c r="O1425" s="76">
        <f t="shared" si="376"/>
        <v>47636.44</v>
      </c>
      <c r="P1425" s="26">
        <f>SUM(P1426:P1429)</f>
        <v>7646.66</v>
      </c>
      <c r="Q1425" s="26">
        <f>SUM(Q1426:Q1429)</f>
        <v>0</v>
      </c>
      <c r="R1425" s="26">
        <f>SUM(R1426:R1429)</f>
        <v>0</v>
      </c>
      <c r="S1425" s="82">
        <f>SUM(S1426:S1429)</f>
        <v>39989.78</v>
      </c>
      <c r="T1425" s="81">
        <f t="shared" si="377"/>
        <v>75.013999250433841</v>
      </c>
      <c r="U1425" s="26">
        <f t="shared" si="378"/>
        <v>57.478990333298249</v>
      </c>
      <c r="V1425" s="26" t="str">
        <f t="shared" si="379"/>
        <v xml:space="preserve"> </v>
      </c>
      <c r="W1425" s="26" t="str">
        <f t="shared" si="380"/>
        <v xml:space="preserve"> </v>
      </c>
      <c r="X1425" s="82">
        <f t="shared" si="381"/>
        <v>79.660916334661351</v>
      </c>
    </row>
    <row r="1426" spans="1:24" ht="39.950000000000003" customHeight="1" x14ac:dyDescent="0.2">
      <c r="A1426" s="66" t="s">
        <v>1327</v>
      </c>
      <c r="B1426" s="27" t="s">
        <v>1228</v>
      </c>
      <c r="C1426" s="21" t="s">
        <v>882</v>
      </c>
      <c r="D1426" s="27">
        <v>2</v>
      </c>
      <c r="E1426" s="28">
        <f t="shared" ref="E1426:E1500" si="382">SUM(F1426:I1426)</f>
        <v>45000</v>
      </c>
      <c r="F1426" s="28"/>
      <c r="G1426" s="28"/>
      <c r="H1426" s="28"/>
      <c r="I1426" s="67">
        <v>45000</v>
      </c>
      <c r="J1426" s="77">
        <f t="shared" ref="J1426:J1500" si="383">SUM(K1426:N1426)</f>
        <v>45000</v>
      </c>
      <c r="K1426" s="149"/>
      <c r="L1426" s="28"/>
      <c r="M1426" s="28"/>
      <c r="N1426" s="67">
        <v>45000</v>
      </c>
      <c r="O1426" s="77">
        <f t="shared" si="376"/>
        <v>36580</v>
      </c>
      <c r="P1426" s="28"/>
      <c r="Q1426" s="28"/>
      <c r="R1426" s="28"/>
      <c r="S1426" s="67">
        <v>36580</v>
      </c>
      <c r="T1426" s="83">
        <f t="shared" si="377"/>
        <v>81.288888888888891</v>
      </c>
      <c r="U1426" s="25" t="str">
        <f t="shared" si="378"/>
        <v xml:space="preserve"> </v>
      </c>
      <c r="V1426" s="25" t="str">
        <f t="shared" si="379"/>
        <v xml:space="preserve"> </v>
      </c>
      <c r="W1426" s="25" t="str">
        <f t="shared" si="380"/>
        <v xml:space="preserve"> </v>
      </c>
      <c r="X1426" s="84">
        <f t="shared" si="381"/>
        <v>81.288888888888891</v>
      </c>
    </row>
    <row r="1427" spans="1:24" ht="30" customHeight="1" x14ac:dyDescent="0.2">
      <c r="A1427" s="66" t="s">
        <v>1327</v>
      </c>
      <c r="B1427" s="27" t="s">
        <v>1232</v>
      </c>
      <c r="C1427" s="21" t="s">
        <v>881</v>
      </c>
      <c r="D1427" s="27">
        <v>2</v>
      </c>
      <c r="E1427" s="28">
        <f t="shared" si="382"/>
        <v>5200</v>
      </c>
      <c r="F1427" s="28"/>
      <c r="G1427" s="28"/>
      <c r="H1427" s="28"/>
      <c r="I1427" s="67">
        <v>5200</v>
      </c>
      <c r="J1427" s="77">
        <f t="shared" si="383"/>
        <v>5200</v>
      </c>
      <c r="K1427" s="28"/>
      <c r="L1427" s="28"/>
      <c r="M1427" s="28"/>
      <c r="N1427" s="67">
        <v>5200</v>
      </c>
      <c r="O1427" s="77">
        <f t="shared" si="376"/>
        <v>3409.78</v>
      </c>
      <c r="P1427" s="28"/>
      <c r="Q1427" s="28"/>
      <c r="R1427" s="28"/>
      <c r="S1427" s="67">
        <v>3409.78</v>
      </c>
      <c r="T1427" s="83">
        <f t="shared" si="377"/>
        <v>65.572692307692321</v>
      </c>
      <c r="U1427" s="25" t="str">
        <f t="shared" si="378"/>
        <v xml:space="preserve"> </v>
      </c>
      <c r="V1427" s="25" t="str">
        <f t="shared" si="379"/>
        <v xml:space="preserve"> </v>
      </c>
      <c r="W1427" s="25" t="str">
        <f t="shared" si="380"/>
        <v xml:space="preserve"> </v>
      </c>
      <c r="X1427" s="84">
        <f t="shared" si="381"/>
        <v>65.572692307692321</v>
      </c>
    </row>
    <row r="1428" spans="1:24" ht="39.950000000000003" customHeight="1" x14ac:dyDescent="0.2">
      <c r="A1428" s="66" t="s">
        <v>1327</v>
      </c>
      <c r="B1428" s="27" t="s">
        <v>1230</v>
      </c>
      <c r="C1428" s="21" t="s">
        <v>880</v>
      </c>
      <c r="D1428" s="27">
        <v>2</v>
      </c>
      <c r="E1428" s="28">
        <f t="shared" si="382"/>
        <v>30781.1</v>
      </c>
      <c r="F1428" s="28"/>
      <c r="G1428" s="28"/>
      <c r="H1428" s="28">
        <v>30781.1</v>
      </c>
      <c r="I1428" s="67"/>
      <c r="J1428" s="77">
        <f t="shared" si="383"/>
        <v>0</v>
      </c>
      <c r="K1428" s="28"/>
      <c r="L1428" s="28"/>
      <c r="M1428" s="28"/>
      <c r="N1428" s="67"/>
      <c r="O1428" s="77">
        <f t="shared" si="376"/>
        <v>0</v>
      </c>
      <c r="P1428" s="28"/>
      <c r="Q1428" s="28"/>
      <c r="R1428" s="28"/>
      <c r="S1428" s="67"/>
      <c r="T1428" s="83" t="str">
        <f t="shared" si="377"/>
        <v xml:space="preserve"> </v>
      </c>
      <c r="U1428" s="25" t="str">
        <f t="shared" si="378"/>
        <v xml:space="preserve"> </v>
      </c>
      <c r="V1428" s="25" t="str">
        <f t="shared" si="379"/>
        <v xml:space="preserve"> </v>
      </c>
      <c r="W1428" s="25" t="str">
        <f t="shared" si="380"/>
        <v xml:space="preserve"> </v>
      </c>
      <c r="X1428" s="84" t="str">
        <f t="shared" si="381"/>
        <v xml:space="preserve"> </v>
      </c>
    </row>
    <row r="1429" spans="1:24" ht="39.950000000000003" customHeight="1" x14ac:dyDescent="0.2">
      <c r="A1429" s="66" t="s">
        <v>1327</v>
      </c>
      <c r="B1429" s="27" t="s">
        <v>1237</v>
      </c>
      <c r="C1429" s="21" t="s">
        <v>880</v>
      </c>
      <c r="D1429" s="27">
        <v>2</v>
      </c>
      <c r="E1429" s="28">
        <f t="shared" si="382"/>
        <v>0</v>
      </c>
      <c r="F1429" s="28"/>
      <c r="G1429" s="28"/>
      <c r="H1429" s="28"/>
      <c r="I1429" s="67"/>
      <c r="J1429" s="77">
        <f t="shared" si="383"/>
        <v>13303.4</v>
      </c>
      <c r="K1429" s="28">
        <f t="shared" ref="K1429:S1429" si="384">SUM(K1431)</f>
        <v>13303.4</v>
      </c>
      <c r="L1429" s="28"/>
      <c r="M1429" s="28"/>
      <c r="N1429" s="67"/>
      <c r="O1429" s="77">
        <f t="shared" si="376"/>
        <v>7646.66</v>
      </c>
      <c r="P1429" s="28">
        <f t="shared" si="384"/>
        <v>7646.66</v>
      </c>
      <c r="Q1429" s="28">
        <f t="shared" si="384"/>
        <v>0</v>
      </c>
      <c r="R1429" s="28">
        <f t="shared" si="384"/>
        <v>0</v>
      </c>
      <c r="S1429" s="67">
        <f t="shared" si="384"/>
        <v>0</v>
      </c>
      <c r="T1429" s="83">
        <f t="shared" si="377"/>
        <v>57.478990333298249</v>
      </c>
      <c r="U1429" s="25">
        <f t="shared" si="378"/>
        <v>57.478990333298249</v>
      </c>
      <c r="V1429" s="25" t="str">
        <f t="shared" si="379"/>
        <v xml:space="preserve"> </v>
      </c>
      <c r="W1429" s="25" t="str">
        <f t="shared" si="380"/>
        <v xml:space="preserve"> </v>
      </c>
      <c r="X1429" s="84" t="str">
        <f t="shared" si="381"/>
        <v xml:space="preserve"> </v>
      </c>
    </row>
    <row r="1430" spans="1:24" ht="20.100000000000001" customHeight="1" x14ac:dyDescent="0.2">
      <c r="A1430" s="66" t="s">
        <v>392</v>
      </c>
      <c r="B1430" s="27" t="s">
        <v>392</v>
      </c>
      <c r="C1430" s="30" t="s">
        <v>1098</v>
      </c>
      <c r="D1430" s="27"/>
      <c r="E1430" s="28"/>
      <c r="F1430" s="28"/>
      <c r="G1430" s="28"/>
      <c r="H1430" s="28"/>
      <c r="I1430" s="67"/>
      <c r="J1430" s="77"/>
      <c r="K1430" s="28"/>
      <c r="L1430" s="28"/>
      <c r="M1430" s="28"/>
      <c r="N1430" s="67"/>
      <c r="O1430" s="77"/>
      <c r="P1430" s="28"/>
      <c r="Q1430" s="28"/>
      <c r="R1430" s="28"/>
      <c r="S1430" s="67"/>
      <c r="T1430" s="83"/>
      <c r="U1430" s="25"/>
      <c r="V1430" s="25"/>
      <c r="W1430" s="25"/>
      <c r="X1430" s="84"/>
    </row>
    <row r="1431" spans="1:24" s="33" customFormat="1" ht="54.95" customHeight="1" x14ac:dyDescent="0.2">
      <c r="A1431" s="68" t="s">
        <v>392</v>
      </c>
      <c r="B1431" s="30" t="s">
        <v>392</v>
      </c>
      <c r="C1431" s="29" t="s">
        <v>365</v>
      </c>
      <c r="D1431" s="30">
        <v>3</v>
      </c>
      <c r="E1431" s="31">
        <f t="shared" si="382"/>
        <v>0</v>
      </c>
      <c r="F1431" s="31"/>
      <c r="G1431" s="31"/>
      <c r="H1431" s="31"/>
      <c r="I1431" s="69"/>
      <c r="J1431" s="78">
        <f t="shared" si="383"/>
        <v>13303.4</v>
      </c>
      <c r="K1431" s="31">
        <v>13303.4</v>
      </c>
      <c r="L1431" s="31"/>
      <c r="M1431" s="31"/>
      <c r="N1431" s="69"/>
      <c r="O1431" s="78">
        <f t="shared" ref="O1431:O1437" si="385">SUM(P1431:S1431)</f>
        <v>7646.66</v>
      </c>
      <c r="P1431" s="31">
        <v>7646.66</v>
      </c>
      <c r="Q1431" s="31"/>
      <c r="R1431" s="31"/>
      <c r="S1431" s="69"/>
      <c r="T1431" s="85">
        <f t="shared" ref="T1431:T1462" si="386">IF(J1431=0," ",O1431/J1431*100)</f>
        <v>57.478990333298249</v>
      </c>
      <c r="U1431" s="32">
        <f t="shared" ref="U1431:U1462" si="387">IF(K1431=0," ",P1431/K1431*100)</f>
        <v>57.478990333298249</v>
      </c>
      <c r="V1431" s="32" t="str">
        <f t="shared" ref="V1431:V1462" si="388">IF(L1431=0," ",Q1431/L1431*100)</f>
        <v xml:space="preserve"> </v>
      </c>
      <c r="W1431" s="32" t="str">
        <f t="shared" ref="W1431:W1462" si="389">IF(M1431=0," ",R1431/M1431*100)</f>
        <v xml:space="preserve"> </v>
      </c>
      <c r="X1431" s="86" t="str">
        <f t="shared" ref="X1431:X1462" si="390">IF(N1431=0," ",S1431/N1431*100)</f>
        <v xml:space="preserve"> </v>
      </c>
    </row>
    <row r="1432" spans="1:24" ht="30" customHeight="1" x14ac:dyDescent="0.2">
      <c r="A1432" s="66" t="s">
        <v>392</v>
      </c>
      <c r="B1432" s="27" t="s">
        <v>392</v>
      </c>
      <c r="C1432" s="126" t="s">
        <v>65</v>
      </c>
      <c r="D1432" s="23">
        <v>1</v>
      </c>
      <c r="E1432" s="24">
        <f t="shared" si="382"/>
        <v>257701</v>
      </c>
      <c r="F1432" s="26">
        <f>SUM(F1433:F1435)</f>
        <v>0</v>
      </c>
      <c r="G1432" s="26">
        <f>SUM(G1433:G1435)</f>
        <v>0</v>
      </c>
      <c r="H1432" s="26">
        <f>SUM(H1433:H1435)</f>
        <v>0</v>
      </c>
      <c r="I1432" s="82">
        <f>SUM(I1433:I1435)</f>
        <v>257701</v>
      </c>
      <c r="J1432" s="76">
        <f t="shared" si="383"/>
        <v>362543.1</v>
      </c>
      <c r="K1432" s="26">
        <f>SUM(K1433:K1435)</f>
        <v>0</v>
      </c>
      <c r="L1432" s="26">
        <f>SUM(L1433:L1435)</f>
        <v>5408</v>
      </c>
      <c r="M1432" s="26">
        <f>SUM(M1433:M1435)</f>
        <v>25000</v>
      </c>
      <c r="N1432" s="82">
        <f>SUM(N1433:N1435)</f>
        <v>332135.09999999998</v>
      </c>
      <c r="O1432" s="76">
        <f t="shared" si="385"/>
        <v>350827.17000000004</v>
      </c>
      <c r="P1432" s="26">
        <f>SUM(P1433:P1435)</f>
        <v>0</v>
      </c>
      <c r="Q1432" s="26">
        <f>SUM(Q1433:Q1435)</f>
        <v>5407.28</v>
      </c>
      <c r="R1432" s="26">
        <f>SUM(R1433:R1435)</f>
        <v>25000</v>
      </c>
      <c r="S1432" s="82">
        <f>SUM(S1433:S1435)</f>
        <v>320419.89</v>
      </c>
      <c r="T1432" s="81">
        <f t="shared" si="386"/>
        <v>96.768403536020969</v>
      </c>
      <c r="U1432" s="26" t="str">
        <f t="shared" si="387"/>
        <v xml:space="preserve"> </v>
      </c>
      <c r="V1432" s="26">
        <f t="shared" si="388"/>
        <v>99.98668639053254</v>
      </c>
      <c r="W1432" s="26">
        <f t="shared" si="389"/>
        <v>100</v>
      </c>
      <c r="X1432" s="82">
        <f t="shared" si="390"/>
        <v>96.472757621823177</v>
      </c>
    </row>
    <row r="1433" spans="1:24" ht="30" customHeight="1" x14ac:dyDescent="0.2">
      <c r="A1433" s="66" t="s">
        <v>1328</v>
      </c>
      <c r="B1433" s="27" t="s">
        <v>1302</v>
      </c>
      <c r="C1433" s="21" t="s">
        <v>373</v>
      </c>
      <c r="D1433" s="27">
        <v>2</v>
      </c>
      <c r="E1433" s="28">
        <f>SUM(F1433:I1433)</f>
        <v>0</v>
      </c>
      <c r="F1433" s="28"/>
      <c r="G1433" s="28"/>
      <c r="H1433" s="28"/>
      <c r="I1433" s="67"/>
      <c r="J1433" s="77">
        <f>SUM(K1433:N1433)</f>
        <v>93212.2</v>
      </c>
      <c r="K1433" s="28"/>
      <c r="L1433" s="28">
        <v>5408</v>
      </c>
      <c r="M1433" s="28">
        <v>25000</v>
      </c>
      <c r="N1433" s="67">
        <v>62804.2</v>
      </c>
      <c r="O1433" s="77">
        <f t="shared" si="385"/>
        <v>84484.65</v>
      </c>
      <c r="P1433" s="28"/>
      <c r="Q1433" s="28">
        <v>5407.28</v>
      </c>
      <c r="R1433" s="28">
        <v>25000</v>
      </c>
      <c r="S1433" s="67">
        <v>54077.37</v>
      </c>
      <c r="T1433" s="83">
        <f t="shared" si="386"/>
        <v>90.636901607300331</v>
      </c>
      <c r="U1433" s="25" t="str">
        <f t="shared" si="387"/>
        <v xml:space="preserve"> </v>
      </c>
      <c r="V1433" s="25">
        <f t="shared" si="388"/>
        <v>99.98668639053254</v>
      </c>
      <c r="W1433" s="25">
        <f t="shared" si="389"/>
        <v>100</v>
      </c>
      <c r="X1433" s="84">
        <f t="shared" si="390"/>
        <v>86.104703188640258</v>
      </c>
    </row>
    <row r="1434" spans="1:24" ht="39.950000000000003" customHeight="1" x14ac:dyDescent="0.2">
      <c r="A1434" s="66" t="s">
        <v>1328</v>
      </c>
      <c r="B1434" s="27" t="s">
        <v>1228</v>
      </c>
      <c r="C1434" s="21" t="s">
        <v>879</v>
      </c>
      <c r="D1434" s="27">
        <v>2</v>
      </c>
      <c r="E1434" s="28">
        <f t="shared" si="382"/>
        <v>57701</v>
      </c>
      <c r="F1434" s="28"/>
      <c r="G1434" s="28"/>
      <c r="H1434" s="28"/>
      <c r="I1434" s="67">
        <v>57701</v>
      </c>
      <c r="J1434" s="77">
        <f t="shared" si="383"/>
        <v>98130.9</v>
      </c>
      <c r="K1434" s="28"/>
      <c r="L1434" s="28"/>
      <c r="M1434" s="28"/>
      <c r="N1434" s="67">
        <v>98130.9</v>
      </c>
      <c r="O1434" s="77">
        <f t="shared" si="385"/>
        <v>95142.52</v>
      </c>
      <c r="P1434" s="28"/>
      <c r="Q1434" s="28"/>
      <c r="R1434" s="28"/>
      <c r="S1434" s="67">
        <v>95142.52</v>
      </c>
      <c r="T1434" s="83">
        <f t="shared" si="386"/>
        <v>96.954700303370302</v>
      </c>
      <c r="U1434" s="25" t="str">
        <f t="shared" si="387"/>
        <v xml:space="preserve"> </v>
      </c>
      <c r="V1434" s="25" t="str">
        <f t="shared" si="388"/>
        <v xml:space="preserve"> </v>
      </c>
      <c r="W1434" s="25" t="str">
        <f t="shared" si="389"/>
        <v xml:space="preserve"> </v>
      </c>
      <c r="X1434" s="84">
        <f t="shared" si="390"/>
        <v>96.954700303370302</v>
      </c>
    </row>
    <row r="1435" spans="1:24" ht="39.950000000000003" customHeight="1" x14ac:dyDescent="0.2">
      <c r="A1435" s="66" t="s">
        <v>1328</v>
      </c>
      <c r="B1435" s="27" t="s">
        <v>1230</v>
      </c>
      <c r="C1435" s="21" t="s">
        <v>878</v>
      </c>
      <c r="D1435" s="27">
        <v>2</v>
      </c>
      <c r="E1435" s="28">
        <f t="shared" si="382"/>
        <v>200000</v>
      </c>
      <c r="F1435" s="28"/>
      <c r="G1435" s="28"/>
      <c r="H1435" s="28"/>
      <c r="I1435" s="67">
        <v>200000</v>
      </c>
      <c r="J1435" s="77">
        <f t="shared" si="383"/>
        <v>171200</v>
      </c>
      <c r="K1435" s="28"/>
      <c r="L1435" s="28"/>
      <c r="M1435" s="28"/>
      <c r="N1435" s="67">
        <v>171200</v>
      </c>
      <c r="O1435" s="77">
        <f t="shared" si="385"/>
        <v>171200</v>
      </c>
      <c r="P1435" s="28"/>
      <c r="Q1435" s="28"/>
      <c r="R1435" s="28"/>
      <c r="S1435" s="67">
        <v>171200</v>
      </c>
      <c r="T1435" s="83">
        <f t="shared" si="386"/>
        <v>100</v>
      </c>
      <c r="U1435" s="25" t="str">
        <f t="shared" si="387"/>
        <v xml:space="preserve"> </v>
      </c>
      <c r="V1435" s="25" t="str">
        <f t="shared" si="388"/>
        <v xml:space="preserve"> </v>
      </c>
      <c r="W1435" s="25" t="str">
        <f t="shared" si="389"/>
        <v xml:space="preserve"> </v>
      </c>
      <c r="X1435" s="84">
        <f t="shared" si="390"/>
        <v>100</v>
      </c>
    </row>
    <row r="1436" spans="1:24" ht="30" customHeight="1" x14ac:dyDescent="0.2">
      <c r="A1436" s="66" t="s">
        <v>392</v>
      </c>
      <c r="B1436" s="27" t="s">
        <v>392</v>
      </c>
      <c r="C1436" s="126" t="s">
        <v>66</v>
      </c>
      <c r="D1436" s="23">
        <v>1</v>
      </c>
      <c r="E1436" s="24">
        <f t="shared" si="382"/>
        <v>2636694</v>
      </c>
      <c r="F1436" s="26">
        <f>SUM(F1437,F1467,F1472,F1477,F1478)</f>
        <v>1941320</v>
      </c>
      <c r="G1436" s="26">
        <f>SUM(G1437,G1467,G1472,G1477,G1478)</f>
        <v>0</v>
      </c>
      <c r="H1436" s="26">
        <f>SUM(H1437,H1467,H1472,H1477,H1478)</f>
        <v>665530</v>
      </c>
      <c r="I1436" s="82">
        <f>SUM(I1437,I1467,I1472,I1477,I1478)</f>
        <v>29844</v>
      </c>
      <c r="J1436" s="76">
        <f t="shared" si="383"/>
        <v>2409455.5</v>
      </c>
      <c r="K1436" s="26">
        <f>SUM(K1437,K1467,K1472,K1477,K1478)</f>
        <v>1701331.8</v>
      </c>
      <c r="L1436" s="26">
        <f>SUM(L1437,L1467,L1472,L1477,L1478)</f>
        <v>0</v>
      </c>
      <c r="M1436" s="26">
        <f>SUM(M1437,M1467,M1472,M1477,M1478)</f>
        <v>665530</v>
      </c>
      <c r="N1436" s="82">
        <f>SUM(N1437,N1467,N1472,N1477,N1478)</f>
        <v>42593.7</v>
      </c>
      <c r="O1436" s="76">
        <f t="shared" si="385"/>
        <v>1308014.99</v>
      </c>
      <c r="P1436" s="26">
        <f>SUM(P1437,P1467,P1472,P1477,P1478)</f>
        <v>702723.4</v>
      </c>
      <c r="Q1436" s="26">
        <f>SUM(Q1437,Q1467,Q1472,Q1477,Q1478)</f>
        <v>0</v>
      </c>
      <c r="R1436" s="26">
        <f>SUM(R1437,R1467,R1472,R1477,R1478)</f>
        <v>563911.69999999995</v>
      </c>
      <c r="S1436" s="82">
        <f>SUM(S1437,S1467,S1472,S1477,S1478)</f>
        <v>41379.89</v>
      </c>
      <c r="T1436" s="81">
        <f t="shared" si="386"/>
        <v>54.286746113385362</v>
      </c>
      <c r="U1436" s="26">
        <f t="shared" si="387"/>
        <v>41.304312304043222</v>
      </c>
      <c r="V1436" s="26" t="str">
        <f t="shared" si="388"/>
        <v xml:space="preserve"> </v>
      </c>
      <c r="W1436" s="26">
        <f t="shared" si="389"/>
        <v>84.731221733054852</v>
      </c>
      <c r="X1436" s="82">
        <f t="shared" si="390"/>
        <v>97.150259310649233</v>
      </c>
    </row>
    <row r="1437" spans="1:24" ht="39.950000000000003" customHeight="1" x14ac:dyDescent="0.2">
      <c r="A1437" s="66" t="s">
        <v>1329</v>
      </c>
      <c r="B1437" s="27" t="s">
        <v>1241</v>
      </c>
      <c r="C1437" s="21" t="s">
        <v>974</v>
      </c>
      <c r="D1437" s="27">
        <v>2</v>
      </c>
      <c r="E1437" s="28">
        <f>SUM(F1437:I1437)</f>
        <v>292000</v>
      </c>
      <c r="F1437" s="28">
        <f>SUM(F1439:F1466)</f>
        <v>0</v>
      </c>
      <c r="G1437" s="28">
        <f>SUM(G1439:G1466)</f>
        <v>0</v>
      </c>
      <c r="H1437" s="28">
        <f>SUM(H1439:H1466)</f>
        <v>292000</v>
      </c>
      <c r="I1437" s="67">
        <f>SUM(I1439:I1466)</f>
        <v>0</v>
      </c>
      <c r="J1437" s="77">
        <f t="shared" si="383"/>
        <v>273082</v>
      </c>
      <c r="K1437" s="28">
        <f>SUM(K1439:K1466)</f>
        <v>0</v>
      </c>
      <c r="L1437" s="28">
        <f>SUM(L1439:L1466)</f>
        <v>0</v>
      </c>
      <c r="M1437" s="28">
        <f>SUM(M1439:M1466)</f>
        <v>273082</v>
      </c>
      <c r="N1437" s="67">
        <f>SUM(N1439:N1466)</f>
        <v>0</v>
      </c>
      <c r="O1437" s="77">
        <f t="shared" si="385"/>
        <v>222196.7</v>
      </c>
      <c r="P1437" s="28">
        <f>SUM(P1439:P1466)</f>
        <v>0</v>
      </c>
      <c r="Q1437" s="28">
        <f>SUM(Q1439:Q1466)</f>
        <v>0</v>
      </c>
      <c r="R1437" s="28">
        <f>SUM(R1439:R1466)</f>
        <v>222196.7</v>
      </c>
      <c r="S1437" s="67">
        <f>SUM(S1439:S1466)</f>
        <v>0</v>
      </c>
      <c r="T1437" s="83">
        <f t="shared" si="386"/>
        <v>81.366292908357195</v>
      </c>
      <c r="U1437" s="25" t="str">
        <f t="shared" si="387"/>
        <v xml:space="preserve"> </v>
      </c>
      <c r="V1437" s="25" t="str">
        <f t="shared" si="388"/>
        <v xml:space="preserve"> </v>
      </c>
      <c r="W1437" s="25">
        <f t="shared" si="389"/>
        <v>81.366292908357195</v>
      </c>
      <c r="X1437" s="84" t="str">
        <f t="shared" si="390"/>
        <v xml:space="preserve"> </v>
      </c>
    </row>
    <row r="1438" spans="1:24" ht="20.100000000000001" customHeight="1" x14ac:dyDescent="0.2">
      <c r="A1438" s="66" t="s">
        <v>392</v>
      </c>
      <c r="B1438" s="27" t="s">
        <v>392</v>
      </c>
      <c r="C1438" s="30" t="s">
        <v>990</v>
      </c>
      <c r="D1438" s="30"/>
      <c r="E1438" s="24"/>
      <c r="F1438" s="28"/>
      <c r="G1438" s="28"/>
      <c r="H1438" s="28"/>
      <c r="I1438" s="67"/>
      <c r="J1438" s="76"/>
      <c r="K1438" s="28"/>
      <c r="L1438" s="28"/>
      <c r="M1438" s="28"/>
      <c r="N1438" s="67"/>
      <c r="O1438" s="76"/>
      <c r="P1438" s="28"/>
      <c r="Q1438" s="28"/>
      <c r="R1438" s="28"/>
      <c r="S1438" s="67"/>
      <c r="T1438" s="83" t="str">
        <f t="shared" si="386"/>
        <v xml:space="preserve"> </v>
      </c>
      <c r="U1438" s="25" t="str">
        <f t="shared" si="387"/>
        <v xml:space="preserve"> </v>
      </c>
      <c r="V1438" s="25" t="str">
        <f t="shared" si="388"/>
        <v xml:space="preserve"> </v>
      </c>
      <c r="W1438" s="25" t="str">
        <f t="shared" si="389"/>
        <v xml:space="preserve"> </v>
      </c>
      <c r="X1438" s="84" t="str">
        <f t="shared" si="390"/>
        <v xml:space="preserve"> </v>
      </c>
    </row>
    <row r="1439" spans="1:24" s="33" customFormat="1" ht="130.5" customHeight="1" x14ac:dyDescent="0.2">
      <c r="A1439" s="68" t="s">
        <v>392</v>
      </c>
      <c r="B1439" s="30" t="s">
        <v>392</v>
      </c>
      <c r="C1439" s="29" t="s">
        <v>350</v>
      </c>
      <c r="D1439" s="30">
        <v>3</v>
      </c>
      <c r="E1439" s="31">
        <f t="shared" si="382"/>
        <v>11700</v>
      </c>
      <c r="F1439" s="31"/>
      <c r="G1439" s="31"/>
      <c r="H1439" s="31">
        <v>11700</v>
      </c>
      <c r="I1439" s="69"/>
      <c r="J1439" s="78">
        <f t="shared" si="383"/>
        <v>11700</v>
      </c>
      <c r="K1439" s="31"/>
      <c r="L1439" s="31"/>
      <c r="M1439" s="31">
        <v>11700</v>
      </c>
      <c r="N1439" s="69"/>
      <c r="O1439" s="78">
        <f t="shared" ref="O1439:O1467" si="391">SUM(P1439:S1439)</f>
        <v>11700</v>
      </c>
      <c r="P1439" s="31"/>
      <c r="Q1439" s="31"/>
      <c r="R1439" s="31">
        <v>11700</v>
      </c>
      <c r="S1439" s="69"/>
      <c r="T1439" s="85">
        <f t="shared" si="386"/>
        <v>100</v>
      </c>
      <c r="U1439" s="32" t="str">
        <f t="shared" si="387"/>
        <v xml:space="preserve"> </v>
      </c>
      <c r="V1439" s="32" t="str">
        <f t="shared" si="388"/>
        <v xml:space="preserve"> </v>
      </c>
      <c r="W1439" s="32">
        <f t="shared" si="389"/>
        <v>100</v>
      </c>
      <c r="X1439" s="86" t="str">
        <f t="shared" si="390"/>
        <v xml:space="preserve"> </v>
      </c>
    </row>
    <row r="1440" spans="1:24" s="33" customFormat="1" ht="54.95" customHeight="1" x14ac:dyDescent="0.2">
      <c r="A1440" s="68" t="s">
        <v>392</v>
      </c>
      <c r="B1440" s="30" t="s">
        <v>392</v>
      </c>
      <c r="C1440" s="29" t="s">
        <v>1199</v>
      </c>
      <c r="D1440" s="30">
        <v>3</v>
      </c>
      <c r="E1440" s="31">
        <f t="shared" si="382"/>
        <v>10000</v>
      </c>
      <c r="F1440" s="31"/>
      <c r="G1440" s="31"/>
      <c r="H1440" s="31">
        <v>10000</v>
      </c>
      <c r="I1440" s="69"/>
      <c r="J1440" s="78">
        <f t="shared" si="383"/>
        <v>10000</v>
      </c>
      <c r="K1440" s="31"/>
      <c r="L1440" s="31"/>
      <c r="M1440" s="31">
        <v>10000</v>
      </c>
      <c r="N1440" s="69"/>
      <c r="O1440" s="78">
        <f t="shared" si="391"/>
        <v>7320</v>
      </c>
      <c r="P1440" s="31"/>
      <c r="Q1440" s="31"/>
      <c r="R1440" s="31">
        <v>7320</v>
      </c>
      <c r="S1440" s="69"/>
      <c r="T1440" s="85">
        <f t="shared" si="386"/>
        <v>73.2</v>
      </c>
      <c r="U1440" s="32" t="str">
        <f t="shared" si="387"/>
        <v xml:space="preserve"> </v>
      </c>
      <c r="V1440" s="32" t="str">
        <f t="shared" si="388"/>
        <v xml:space="preserve"> </v>
      </c>
      <c r="W1440" s="32">
        <f t="shared" si="389"/>
        <v>73.2</v>
      </c>
      <c r="X1440" s="86" t="str">
        <f t="shared" si="390"/>
        <v xml:space="preserve"> </v>
      </c>
    </row>
    <row r="1441" spans="1:24" s="33" customFormat="1" ht="54.95" customHeight="1" x14ac:dyDescent="0.2">
      <c r="A1441" s="68" t="s">
        <v>392</v>
      </c>
      <c r="B1441" s="30" t="s">
        <v>392</v>
      </c>
      <c r="C1441" s="29" t="s">
        <v>1345</v>
      </c>
      <c r="D1441" s="30">
        <v>3</v>
      </c>
      <c r="E1441" s="31">
        <f t="shared" si="382"/>
        <v>14000</v>
      </c>
      <c r="F1441" s="31"/>
      <c r="G1441" s="31"/>
      <c r="H1441" s="31">
        <v>14000</v>
      </c>
      <c r="I1441" s="69"/>
      <c r="J1441" s="78">
        <f t="shared" si="383"/>
        <v>14000</v>
      </c>
      <c r="K1441" s="31"/>
      <c r="L1441" s="31"/>
      <c r="M1441" s="31">
        <v>14000</v>
      </c>
      <c r="N1441" s="69"/>
      <c r="O1441" s="78">
        <f t="shared" si="391"/>
        <v>13992</v>
      </c>
      <c r="P1441" s="31"/>
      <c r="Q1441" s="31"/>
      <c r="R1441" s="31">
        <v>13992</v>
      </c>
      <c r="S1441" s="69"/>
      <c r="T1441" s="85">
        <f t="shared" si="386"/>
        <v>99.94285714285715</v>
      </c>
      <c r="U1441" s="32" t="str">
        <f t="shared" si="387"/>
        <v xml:space="preserve"> </v>
      </c>
      <c r="V1441" s="32" t="str">
        <f t="shared" si="388"/>
        <v xml:space="preserve"> </v>
      </c>
      <c r="W1441" s="32">
        <f t="shared" si="389"/>
        <v>99.94285714285715</v>
      </c>
      <c r="X1441" s="86" t="str">
        <f t="shared" si="390"/>
        <v xml:space="preserve"> </v>
      </c>
    </row>
    <row r="1442" spans="1:24" s="33" customFormat="1" ht="39.950000000000003" customHeight="1" x14ac:dyDescent="0.2">
      <c r="A1442" s="68" t="s">
        <v>392</v>
      </c>
      <c r="B1442" s="30" t="s">
        <v>392</v>
      </c>
      <c r="C1442" s="29" t="s">
        <v>1346</v>
      </c>
      <c r="D1442" s="30">
        <v>3</v>
      </c>
      <c r="E1442" s="31">
        <f t="shared" si="382"/>
        <v>8518</v>
      </c>
      <c r="F1442" s="31"/>
      <c r="G1442" s="31"/>
      <c r="H1442" s="31">
        <v>8518</v>
      </c>
      <c r="I1442" s="69"/>
      <c r="J1442" s="78">
        <f t="shared" si="383"/>
        <v>6000</v>
      </c>
      <c r="K1442" s="31"/>
      <c r="L1442" s="31"/>
      <c r="M1442" s="31">
        <v>6000</v>
      </c>
      <c r="N1442" s="69"/>
      <c r="O1442" s="78">
        <f t="shared" si="391"/>
        <v>6000</v>
      </c>
      <c r="P1442" s="31"/>
      <c r="Q1442" s="31"/>
      <c r="R1442" s="31">
        <v>6000</v>
      </c>
      <c r="S1442" s="69"/>
      <c r="T1442" s="85">
        <f t="shared" si="386"/>
        <v>100</v>
      </c>
      <c r="U1442" s="32" t="str">
        <f t="shared" si="387"/>
        <v xml:space="preserve"> </v>
      </c>
      <c r="V1442" s="32" t="str">
        <f t="shared" si="388"/>
        <v xml:space="preserve"> </v>
      </c>
      <c r="W1442" s="32">
        <f t="shared" si="389"/>
        <v>100</v>
      </c>
      <c r="X1442" s="86" t="str">
        <f t="shared" si="390"/>
        <v xml:space="preserve"> </v>
      </c>
    </row>
    <row r="1443" spans="1:24" s="33" customFormat="1" ht="54.95" customHeight="1" x14ac:dyDescent="0.2">
      <c r="A1443" s="68" t="s">
        <v>392</v>
      </c>
      <c r="B1443" s="30" t="s">
        <v>392</v>
      </c>
      <c r="C1443" s="29" t="s">
        <v>1347</v>
      </c>
      <c r="D1443" s="30">
        <v>3</v>
      </c>
      <c r="E1443" s="31">
        <f t="shared" si="382"/>
        <v>12000</v>
      </c>
      <c r="F1443" s="31"/>
      <c r="G1443" s="31"/>
      <c r="H1443" s="31">
        <v>12000</v>
      </c>
      <c r="I1443" s="69"/>
      <c r="J1443" s="78">
        <f t="shared" si="383"/>
        <v>12000</v>
      </c>
      <c r="K1443" s="31"/>
      <c r="L1443" s="31"/>
      <c r="M1443" s="31">
        <v>12000</v>
      </c>
      <c r="N1443" s="69"/>
      <c r="O1443" s="78">
        <f t="shared" si="391"/>
        <v>9780</v>
      </c>
      <c r="P1443" s="31"/>
      <c r="Q1443" s="31"/>
      <c r="R1443" s="31">
        <v>9780</v>
      </c>
      <c r="S1443" s="69"/>
      <c r="T1443" s="85">
        <f t="shared" si="386"/>
        <v>81.5</v>
      </c>
      <c r="U1443" s="32" t="str">
        <f t="shared" si="387"/>
        <v xml:space="preserve"> </v>
      </c>
      <c r="V1443" s="32" t="str">
        <f t="shared" si="388"/>
        <v xml:space="preserve"> </v>
      </c>
      <c r="W1443" s="32">
        <f t="shared" si="389"/>
        <v>81.5</v>
      </c>
      <c r="X1443" s="86" t="str">
        <f t="shared" si="390"/>
        <v xml:space="preserve"> </v>
      </c>
    </row>
    <row r="1444" spans="1:24" s="33" customFormat="1" ht="54.95" customHeight="1" x14ac:dyDescent="0.2">
      <c r="A1444" s="68" t="s">
        <v>392</v>
      </c>
      <c r="B1444" s="30" t="s">
        <v>392</v>
      </c>
      <c r="C1444" s="29" t="s">
        <v>1348</v>
      </c>
      <c r="D1444" s="30">
        <v>3</v>
      </c>
      <c r="E1444" s="31">
        <f t="shared" si="382"/>
        <v>8000</v>
      </c>
      <c r="F1444" s="31"/>
      <c r="G1444" s="31"/>
      <c r="H1444" s="31">
        <v>8000</v>
      </c>
      <c r="I1444" s="69"/>
      <c r="J1444" s="78">
        <f t="shared" si="383"/>
        <v>6360</v>
      </c>
      <c r="K1444" s="31"/>
      <c r="L1444" s="31"/>
      <c r="M1444" s="31">
        <v>6360</v>
      </c>
      <c r="N1444" s="69"/>
      <c r="O1444" s="78">
        <f t="shared" si="391"/>
        <v>6360</v>
      </c>
      <c r="P1444" s="31"/>
      <c r="Q1444" s="31"/>
      <c r="R1444" s="31">
        <v>6360</v>
      </c>
      <c r="S1444" s="69"/>
      <c r="T1444" s="85">
        <f t="shared" si="386"/>
        <v>100</v>
      </c>
      <c r="U1444" s="32" t="str">
        <f t="shared" si="387"/>
        <v xml:space="preserve"> </v>
      </c>
      <c r="V1444" s="32" t="str">
        <f t="shared" si="388"/>
        <v xml:space="preserve"> </v>
      </c>
      <c r="W1444" s="32">
        <f t="shared" si="389"/>
        <v>100</v>
      </c>
      <c r="X1444" s="86" t="str">
        <f t="shared" si="390"/>
        <v xml:space="preserve"> </v>
      </c>
    </row>
    <row r="1445" spans="1:24" s="33" customFormat="1" ht="54.95" customHeight="1" x14ac:dyDescent="0.2">
      <c r="A1445" s="68" t="s">
        <v>392</v>
      </c>
      <c r="B1445" s="30" t="s">
        <v>392</v>
      </c>
      <c r="C1445" s="29" t="s">
        <v>1349</v>
      </c>
      <c r="D1445" s="30">
        <v>3</v>
      </c>
      <c r="E1445" s="31">
        <f t="shared" si="382"/>
        <v>8000</v>
      </c>
      <c r="F1445" s="31"/>
      <c r="G1445" s="31"/>
      <c r="H1445" s="31">
        <v>8000</v>
      </c>
      <c r="I1445" s="69"/>
      <c r="J1445" s="78">
        <f t="shared" si="383"/>
        <v>8000</v>
      </c>
      <c r="K1445" s="31"/>
      <c r="L1445" s="31"/>
      <c r="M1445" s="31">
        <v>8000</v>
      </c>
      <c r="N1445" s="69"/>
      <c r="O1445" s="78">
        <f t="shared" si="391"/>
        <v>7992</v>
      </c>
      <c r="P1445" s="31"/>
      <c r="Q1445" s="31"/>
      <c r="R1445" s="31">
        <v>7992</v>
      </c>
      <c r="S1445" s="69"/>
      <c r="T1445" s="85">
        <f t="shared" si="386"/>
        <v>99.9</v>
      </c>
      <c r="U1445" s="32" t="str">
        <f t="shared" si="387"/>
        <v xml:space="preserve"> </v>
      </c>
      <c r="V1445" s="32" t="str">
        <f t="shared" si="388"/>
        <v xml:space="preserve"> </v>
      </c>
      <c r="W1445" s="32">
        <f t="shared" si="389"/>
        <v>99.9</v>
      </c>
      <c r="X1445" s="86" t="str">
        <f t="shared" si="390"/>
        <v xml:space="preserve"> </v>
      </c>
    </row>
    <row r="1446" spans="1:24" s="33" customFormat="1" ht="39.950000000000003" customHeight="1" x14ac:dyDescent="0.2">
      <c r="A1446" s="68" t="s">
        <v>392</v>
      </c>
      <c r="B1446" s="30" t="s">
        <v>392</v>
      </c>
      <c r="C1446" s="29" t="s">
        <v>1350</v>
      </c>
      <c r="D1446" s="30">
        <v>3</v>
      </c>
      <c r="E1446" s="31">
        <f t="shared" si="382"/>
        <v>12000</v>
      </c>
      <c r="F1446" s="31"/>
      <c r="G1446" s="31"/>
      <c r="H1446" s="31">
        <v>12000</v>
      </c>
      <c r="I1446" s="69"/>
      <c r="J1446" s="78">
        <f t="shared" si="383"/>
        <v>9480</v>
      </c>
      <c r="K1446" s="31"/>
      <c r="L1446" s="31"/>
      <c r="M1446" s="31">
        <v>9480</v>
      </c>
      <c r="N1446" s="69"/>
      <c r="O1446" s="78">
        <f t="shared" si="391"/>
        <v>9480</v>
      </c>
      <c r="P1446" s="31"/>
      <c r="Q1446" s="31"/>
      <c r="R1446" s="31">
        <v>9480</v>
      </c>
      <c r="S1446" s="69"/>
      <c r="T1446" s="85">
        <f t="shared" si="386"/>
        <v>100</v>
      </c>
      <c r="U1446" s="32" t="str">
        <f t="shared" si="387"/>
        <v xml:space="preserve"> </v>
      </c>
      <c r="V1446" s="32" t="str">
        <f t="shared" si="388"/>
        <v xml:space="preserve"> </v>
      </c>
      <c r="W1446" s="32">
        <f t="shared" si="389"/>
        <v>100</v>
      </c>
      <c r="X1446" s="86" t="str">
        <f t="shared" si="390"/>
        <v xml:space="preserve"> </v>
      </c>
    </row>
    <row r="1447" spans="1:24" s="33" customFormat="1" ht="54.95" customHeight="1" x14ac:dyDescent="0.2">
      <c r="A1447" s="68" t="s">
        <v>392</v>
      </c>
      <c r="B1447" s="30" t="s">
        <v>392</v>
      </c>
      <c r="C1447" s="29" t="s">
        <v>1351</v>
      </c>
      <c r="D1447" s="30">
        <v>3</v>
      </c>
      <c r="E1447" s="31">
        <f t="shared" si="382"/>
        <v>10000</v>
      </c>
      <c r="F1447" s="31"/>
      <c r="G1447" s="31"/>
      <c r="H1447" s="31">
        <v>10000</v>
      </c>
      <c r="I1447" s="69"/>
      <c r="J1447" s="78">
        <f t="shared" si="383"/>
        <v>8400</v>
      </c>
      <c r="K1447" s="31"/>
      <c r="L1447" s="31"/>
      <c r="M1447" s="31">
        <v>8400</v>
      </c>
      <c r="N1447" s="69"/>
      <c r="O1447" s="78">
        <f t="shared" si="391"/>
        <v>8400</v>
      </c>
      <c r="P1447" s="31"/>
      <c r="Q1447" s="31"/>
      <c r="R1447" s="31">
        <v>8400</v>
      </c>
      <c r="S1447" s="69"/>
      <c r="T1447" s="85">
        <f t="shared" si="386"/>
        <v>100</v>
      </c>
      <c r="U1447" s="32" t="str">
        <f t="shared" si="387"/>
        <v xml:space="preserve"> </v>
      </c>
      <c r="V1447" s="32" t="str">
        <f t="shared" si="388"/>
        <v xml:space="preserve"> </v>
      </c>
      <c r="W1447" s="32">
        <f t="shared" si="389"/>
        <v>100</v>
      </c>
      <c r="X1447" s="86" t="str">
        <f t="shared" si="390"/>
        <v xml:space="preserve"> </v>
      </c>
    </row>
    <row r="1448" spans="1:24" s="33" customFormat="1" ht="39.950000000000003" customHeight="1" x14ac:dyDescent="0.2">
      <c r="A1448" s="68" t="s">
        <v>392</v>
      </c>
      <c r="B1448" s="30" t="s">
        <v>392</v>
      </c>
      <c r="C1448" s="29" t="s">
        <v>1352</v>
      </c>
      <c r="D1448" s="30">
        <v>3</v>
      </c>
      <c r="E1448" s="31">
        <f t="shared" si="382"/>
        <v>12000</v>
      </c>
      <c r="F1448" s="31"/>
      <c r="G1448" s="31"/>
      <c r="H1448" s="31">
        <v>12000</v>
      </c>
      <c r="I1448" s="69"/>
      <c r="J1448" s="78">
        <f t="shared" si="383"/>
        <v>12000</v>
      </c>
      <c r="K1448" s="31"/>
      <c r="L1448" s="31"/>
      <c r="M1448" s="31">
        <v>12000</v>
      </c>
      <c r="N1448" s="69"/>
      <c r="O1448" s="78">
        <f t="shared" si="391"/>
        <v>11450</v>
      </c>
      <c r="P1448" s="31"/>
      <c r="Q1448" s="31"/>
      <c r="R1448" s="31">
        <v>11450</v>
      </c>
      <c r="S1448" s="69"/>
      <c r="T1448" s="85">
        <f t="shared" si="386"/>
        <v>95.416666666666671</v>
      </c>
      <c r="U1448" s="32" t="str">
        <f t="shared" si="387"/>
        <v xml:space="preserve"> </v>
      </c>
      <c r="V1448" s="32" t="str">
        <f t="shared" si="388"/>
        <v xml:space="preserve"> </v>
      </c>
      <c r="W1448" s="32">
        <f t="shared" si="389"/>
        <v>95.416666666666671</v>
      </c>
      <c r="X1448" s="86" t="str">
        <f t="shared" si="390"/>
        <v xml:space="preserve"> </v>
      </c>
    </row>
    <row r="1449" spans="1:24" s="33" customFormat="1" ht="54.95" customHeight="1" x14ac:dyDescent="0.2">
      <c r="A1449" s="68" t="s">
        <v>392</v>
      </c>
      <c r="B1449" s="30" t="s">
        <v>392</v>
      </c>
      <c r="C1449" s="29" t="s">
        <v>1353</v>
      </c>
      <c r="D1449" s="30">
        <v>3</v>
      </c>
      <c r="E1449" s="31">
        <f t="shared" si="382"/>
        <v>13000</v>
      </c>
      <c r="F1449" s="31"/>
      <c r="G1449" s="31"/>
      <c r="H1449" s="31">
        <v>13000</v>
      </c>
      <c r="I1449" s="69"/>
      <c r="J1449" s="78">
        <f t="shared" si="383"/>
        <v>13000</v>
      </c>
      <c r="K1449" s="31"/>
      <c r="L1449" s="31"/>
      <c r="M1449" s="31">
        <v>13000</v>
      </c>
      <c r="N1449" s="69"/>
      <c r="O1449" s="78">
        <f t="shared" si="391"/>
        <v>10500</v>
      </c>
      <c r="P1449" s="31"/>
      <c r="Q1449" s="31"/>
      <c r="R1449" s="31">
        <v>10500</v>
      </c>
      <c r="S1449" s="69"/>
      <c r="T1449" s="85">
        <f t="shared" si="386"/>
        <v>80.769230769230774</v>
      </c>
      <c r="U1449" s="32" t="str">
        <f t="shared" si="387"/>
        <v xml:space="preserve"> </v>
      </c>
      <c r="V1449" s="32" t="str">
        <f t="shared" si="388"/>
        <v xml:space="preserve"> </v>
      </c>
      <c r="W1449" s="32">
        <f t="shared" si="389"/>
        <v>80.769230769230774</v>
      </c>
      <c r="X1449" s="86" t="str">
        <f t="shared" si="390"/>
        <v xml:space="preserve"> </v>
      </c>
    </row>
    <row r="1450" spans="1:24" s="33" customFormat="1" ht="90" customHeight="1" x14ac:dyDescent="0.2">
      <c r="A1450" s="68" t="s">
        <v>392</v>
      </c>
      <c r="B1450" s="30" t="s">
        <v>392</v>
      </c>
      <c r="C1450" s="29" t="s">
        <v>1354</v>
      </c>
      <c r="D1450" s="30">
        <v>3</v>
      </c>
      <c r="E1450" s="31">
        <f t="shared" si="382"/>
        <v>15000</v>
      </c>
      <c r="F1450" s="31"/>
      <c r="G1450" s="31"/>
      <c r="H1450" s="31">
        <v>15000</v>
      </c>
      <c r="I1450" s="69"/>
      <c r="J1450" s="78">
        <f t="shared" si="383"/>
        <v>15000</v>
      </c>
      <c r="K1450" s="31"/>
      <c r="L1450" s="31"/>
      <c r="M1450" s="31">
        <v>15000</v>
      </c>
      <c r="N1450" s="69"/>
      <c r="O1450" s="78">
        <f t="shared" si="391"/>
        <v>14340</v>
      </c>
      <c r="P1450" s="31"/>
      <c r="Q1450" s="31"/>
      <c r="R1450" s="31">
        <v>14340</v>
      </c>
      <c r="S1450" s="69"/>
      <c r="T1450" s="85">
        <f t="shared" si="386"/>
        <v>95.6</v>
      </c>
      <c r="U1450" s="32" t="str">
        <f t="shared" si="387"/>
        <v xml:space="preserve"> </v>
      </c>
      <c r="V1450" s="32" t="str">
        <f t="shared" si="388"/>
        <v xml:space="preserve"> </v>
      </c>
      <c r="W1450" s="32">
        <f t="shared" si="389"/>
        <v>95.6</v>
      </c>
      <c r="X1450" s="86" t="str">
        <f t="shared" si="390"/>
        <v xml:space="preserve"> </v>
      </c>
    </row>
    <row r="1451" spans="1:24" s="33" customFormat="1" ht="90" customHeight="1" x14ac:dyDescent="0.2">
      <c r="A1451" s="68" t="s">
        <v>392</v>
      </c>
      <c r="B1451" s="30" t="s">
        <v>392</v>
      </c>
      <c r="C1451" s="29" t="s">
        <v>1355</v>
      </c>
      <c r="D1451" s="30">
        <v>3</v>
      </c>
      <c r="E1451" s="31">
        <f t="shared" si="382"/>
        <v>15000</v>
      </c>
      <c r="F1451" s="31"/>
      <c r="G1451" s="31"/>
      <c r="H1451" s="31">
        <v>15000</v>
      </c>
      <c r="I1451" s="69"/>
      <c r="J1451" s="78">
        <f t="shared" si="383"/>
        <v>15000</v>
      </c>
      <c r="K1451" s="31"/>
      <c r="L1451" s="31"/>
      <c r="M1451" s="31">
        <v>15000</v>
      </c>
      <c r="N1451" s="69"/>
      <c r="O1451" s="78">
        <f t="shared" si="391"/>
        <v>14340</v>
      </c>
      <c r="P1451" s="31"/>
      <c r="Q1451" s="31"/>
      <c r="R1451" s="31">
        <v>14340</v>
      </c>
      <c r="S1451" s="69"/>
      <c r="T1451" s="85">
        <f t="shared" si="386"/>
        <v>95.6</v>
      </c>
      <c r="U1451" s="32" t="str">
        <f t="shared" si="387"/>
        <v xml:space="preserve"> </v>
      </c>
      <c r="V1451" s="32" t="str">
        <f t="shared" si="388"/>
        <v xml:space="preserve"> </v>
      </c>
      <c r="W1451" s="32">
        <f t="shared" si="389"/>
        <v>95.6</v>
      </c>
      <c r="X1451" s="86" t="str">
        <f t="shared" si="390"/>
        <v xml:space="preserve"> </v>
      </c>
    </row>
    <row r="1452" spans="1:24" s="33" customFormat="1" ht="54.95" customHeight="1" x14ac:dyDescent="0.2">
      <c r="A1452" s="68" t="s">
        <v>392</v>
      </c>
      <c r="B1452" s="30" t="s">
        <v>392</v>
      </c>
      <c r="C1452" s="29" t="s">
        <v>1200</v>
      </c>
      <c r="D1452" s="30">
        <v>3</v>
      </c>
      <c r="E1452" s="31">
        <f t="shared" si="382"/>
        <v>12000</v>
      </c>
      <c r="F1452" s="31"/>
      <c r="G1452" s="31"/>
      <c r="H1452" s="31">
        <v>12000</v>
      </c>
      <c r="I1452" s="69"/>
      <c r="J1452" s="78">
        <f t="shared" si="383"/>
        <v>0</v>
      </c>
      <c r="K1452" s="31"/>
      <c r="L1452" s="31"/>
      <c r="M1452" s="31"/>
      <c r="N1452" s="69"/>
      <c r="O1452" s="78">
        <f t="shared" si="391"/>
        <v>0</v>
      </c>
      <c r="P1452" s="31"/>
      <c r="Q1452" s="31"/>
      <c r="R1452" s="31"/>
      <c r="S1452" s="69"/>
      <c r="T1452" s="85" t="str">
        <f t="shared" si="386"/>
        <v xml:space="preserve"> </v>
      </c>
      <c r="U1452" s="32" t="str">
        <f t="shared" si="387"/>
        <v xml:space="preserve"> </v>
      </c>
      <c r="V1452" s="32" t="str">
        <f t="shared" si="388"/>
        <v xml:space="preserve"> </v>
      </c>
      <c r="W1452" s="32" t="str">
        <f t="shared" si="389"/>
        <v xml:space="preserve"> </v>
      </c>
      <c r="X1452" s="86" t="str">
        <f t="shared" si="390"/>
        <v xml:space="preserve"> </v>
      </c>
    </row>
    <row r="1453" spans="1:24" s="33" customFormat="1" ht="75" customHeight="1" x14ac:dyDescent="0.2">
      <c r="A1453" s="68" t="s">
        <v>392</v>
      </c>
      <c r="B1453" s="30" t="s">
        <v>392</v>
      </c>
      <c r="C1453" s="29" t="s">
        <v>1201</v>
      </c>
      <c r="D1453" s="30">
        <v>3</v>
      </c>
      <c r="E1453" s="31">
        <f t="shared" si="382"/>
        <v>13000</v>
      </c>
      <c r="F1453" s="31"/>
      <c r="G1453" s="31"/>
      <c r="H1453" s="31">
        <v>13000</v>
      </c>
      <c r="I1453" s="69"/>
      <c r="J1453" s="78">
        <f t="shared" si="383"/>
        <v>13000</v>
      </c>
      <c r="K1453" s="31"/>
      <c r="L1453" s="31"/>
      <c r="M1453" s="31">
        <v>13000</v>
      </c>
      <c r="N1453" s="69"/>
      <c r="O1453" s="78">
        <f t="shared" si="391"/>
        <v>8600</v>
      </c>
      <c r="P1453" s="31"/>
      <c r="Q1453" s="31"/>
      <c r="R1453" s="31">
        <v>8600</v>
      </c>
      <c r="S1453" s="69"/>
      <c r="T1453" s="85">
        <f t="shared" si="386"/>
        <v>66.153846153846146</v>
      </c>
      <c r="U1453" s="32" t="str">
        <f t="shared" si="387"/>
        <v xml:space="preserve"> </v>
      </c>
      <c r="V1453" s="32" t="str">
        <f t="shared" si="388"/>
        <v xml:space="preserve"> </v>
      </c>
      <c r="W1453" s="32">
        <f t="shared" si="389"/>
        <v>66.153846153846146</v>
      </c>
      <c r="X1453" s="86" t="str">
        <f t="shared" si="390"/>
        <v xml:space="preserve"> </v>
      </c>
    </row>
    <row r="1454" spans="1:24" s="33" customFormat="1" ht="54.95" customHeight="1" x14ac:dyDescent="0.2">
      <c r="A1454" s="68" t="s">
        <v>392</v>
      </c>
      <c r="B1454" s="30" t="s">
        <v>392</v>
      </c>
      <c r="C1454" s="29" t="s">
        <v>351</v>
      </c>
      <c r="D1454" s="30">
        <v>3</v>
      </c>
      <c r="E1454" s="31">
        <f t="shared" si="382"/>
        <v>12000</v>
      </c>
      <c r="F1454" s="31"/>
      <c r="G1454" s="31"/>
      <c r="H1454" s="31">
        <v>12000</v>
      </c>
      <c r="I1454" s="69"/>
      <c r="J1454" s="78">
        <f t="shared" si="383"/>
        <v>5900</v>
      </c>
      <c r="K1454" s="31"/>
      <c r="L1454" s="31"/>
      <c r="M1454" s="31">
        <v>5900</v>
      </c>
      <c r="N1454" s="69"/>
      <c r="O1454" s="78">
        <f t="shared" si="391"/>
        <v>5900</v>
      </c>
      <c r="P1454" s="31"/>
      <c r="Q1454" s="31"/>
      <c r="R1454" s="31">
        <v>5900</v>
      </c>
      <c r="S1454" s="69"/>
      <c r="T1454" s="85">
        <f t="shared" si="386"/>
        <v>100</v>
      </c>
      <c r="U1454" s="32" t="str">
        <f t="shared" si="387"/>
        <v xml:space="preserve"> </v>
      </c>
      <c r="V1454" s="32" t="str">
        <f t="shared" si="388"/>
        <v xml:space="preserve"> </v>
      </c>
      <c r="W1454" s="32">
        <f t="shared" si="389"/>
        <v>100</v>
      </c>
      <c r="X1454" s="86" t="str">
        <f t="shared" si="390"/>
        <v xml:space="preserve"> </v>
      </c>
    </row>
    <row r="1455" spans="1:24" s="33" customFormat="1" ht="39.950000000000003" customHeight="1" x14ac:dyDescent="0.2">
      <c r="A1455" s="68" t="s">
        <v>392</v>
      </c>
      <c r="B1455" s="30" t="s">
        <v>392</v>
      </c>
      <c r="C1455" s="29" t="s">
        <v>1202</v>
      </c>
      <c r="D1455" s="30">
        <v>3</v>
      </c>
      <c r="E1455" s="31">
        <f t="shared" si="382"/>
        <v>10000</v>
      </c>
      <c r="F1455" s="31"/>
      <c r="G1455" s="31"/>
      <c r="H1455" s="31">
        <v>10000</v>
      </c>
      <c r="I1455" s="69"/>
      <c r="J1455" s="78">
        <f t="shared" si="383"/>
        <v>10000</v>
      </c>
      <c r="K1455" s="31"/>
      <c r="L1455" s="31"/>
      <c r="M1455" s="31">
        <v>10000</v>
      </c>
      <c r="N1455" s="69"/>
      <c r="O1455" s="78">
        <f t="shared" si="391"/>
        <v>5550</v>
      </c>
      <c r="P1455" s="31"/>
      <c r="Q1455" s="31"/>
      <c r="R1455" s="31">
        <v>5550</v>
      </c>
      <c r="S1455" s="69"/>
      <c r="T1455" s="85">
        <f t="shared" si="386"/>
        <v>55.500000000000007</v>
      </c>
      <c r="U1455" s="32" t="str">
        <f t="shared" si="387"/>
        <v xml:space="preserve"> </v>
      </c>
      <c r="V1455" s="32" t="str">
        <f t="shared" si="388"/>
        <v xml:space="preserve"> </v>
      </c>
      <c r="W1455" s="32">
        <f t="shared" si="389"/>
        <v>55.500000000000007</v>
      </c>
      <c r="X1455" s="86" t="str">
        <f t="shared" si="390"/>
        <v xml:space="preserve"> </v>
      </c>
    </row>
    <row r="1456" spans="1:24" s="33" customFormat="1" ht="39.950000000000003" customHeight="1" x14ac:dyDescent="0.2">
      <c r="A1456" s="68" t="s">
        <v>392</v>
      </c>
      <c r="B1456" s="30" t="s">
        <v>392</v>
      </c>
      <c r="C1456" s="29" t="s">
        <v>1203</v>
      </c>
      <c r="D1456" s="30">
        <v>3</v>
      </c>
      <c r="E1456" s="31">
        <f t="shared" si="382"/>
        <v>10000</v>
      </c>
      <c r="F1456" s="31"/>
      <c r="G1456" s="31"/>
      <c r="H1456" s="31">
        <v>10000</v>
      </c>
      <c r="I1456" s="69"/>
      <c r="J1456" s="78">
        <f t="shared" si="383"/>
        <v>10000</v>
      </c>
      <c r="K1456" s="31"/>
      <c r="L1456" s="31"/>
      <c r="M1456" s="31">
        <v>10000</v>
      </c>
      <c r="N1456" s="69"/>
      <c r="O1456" s="78">
        <f t="shared" si="391"/>
        <v>5550</v>
      </c>
      <c r="P1456" s="31"/>
      <c r="Q1456" s="31"/>
      <c r="R1456" s="31">
        <v>5550</v>
      </c>
      <c r="S1456" s="69"/>
      <c r="T1456" s="85">
        <f t="shared" si="386"/>
        <v>55.500000000000007</v>
      </c>
      <c r="U1456" s="32" t="str">
        <f t="shared" si="387"/>
        <v xml:space="preserve"> </v>
      </c>
      <c r="V1456" s="32" t="str">
        <f t="shared" si="388"/>
        <v xml:space="preserve"> </v>
      </c>
      <c r="W1456" s="32">
        <f t="shared" si="389"/>
        <v>55.500000000000007</v>
      </c>
      <c r="X1456" s="86" t="str">
        <f t="shared" si="390"/>
        <v xml:space="preserve"> </v>
      </c>
    </row>
    <row r="1457" spans="1:24" s="33" customFormat="1" ht="39.950000000000003" customHeight="1" x14ac:dyDescent="0.2">
      <c r="A1457" s="68" t="s">
        <v>392</v>
      </c>
      <c r="B1457" s="30" t="s">
        <v>392</v>
      </c>
      <c r="C1457" s="29" t="s">
        <v>1204</v>
      </c>
      <c r="D1457" s="30">
        <v>3</v>
      </c>
      <c r="E1457" s="31">
        <f t="shared" si="382"/>
        <v>10000</v>
      </c>
      <c r="F1457" s="31"/>
      <c r="G1457" s="31"/>
      <c r="H1457" s="31">
        <v>10000</v>
      </c>
      <c r="I1457" s="69"/>
      <c r="J1457" s="78">
        <f t="shared" si="383"/>
        <v>10000</v>
      </c>
      <c r="K1457" s="31"/>
      <c r="L1457" s="31"/>
      <c r="M1457" s="31">
        <v>10000</v>
      </c>
      <c r="N1457" s="69"/>
      <c r="O1457" s="78">
        <f t="shared" si="391"/>
        <v>9600</v>
      </c>
      <c r="P1457" s="31"/>
      <c r="Q1457" s="31"/>
      <c r="R1457" s="31">
        <v>9600</v>
      </c>
      <c r="S1457" s="69"/>
      <c r="T1457" s="85">
        <f t="shared" si="386"/>
        <v>96</v>
      </c>
      <c r="U1457" s="32" t="str">
        <f t="shared" si="387"/>
        <v xml:space="preserve"> </v>
      </c>
      <c r="V1457" s="32" t="str">
        <f t="shared" si="388"/>
        <v xml:space="preserve"> </v>
      </c>
      <c r="W1457" s="32">
        <f t="shared" si="389"/>
        <v>96</v>
      </c>
      <c r="X1457" s="86" t="str">
        <f t="shared" si="390"/>
        <v xml:space="preserve"> </v>
      </c>
    </row>
    <row r="1458" spans="1:24" s="33" customFormat="1" ht="123.75" customHeight="1" x14ac:dyDescent="0.2">
      <c r="A1458" s="68" t="s">
        <v>392</v>
      </c>
      <c r="B1458" s="30" t="s">
        <v>392</v>
      </c>
      <c r="C1458" s="29" t="s">
        <v>352</v>
      </c>
      <c r="D1458" s="30">
        <v>3</v>
      </c>
      <c r="E1458" s="31">
        <f t="shared" si="382"/>
        <v>6792</v>
      </c>
      <c r="F1458" s="31"/>
      <c r="G1458" s="31"/>
      <c r="H1458" s="31">
        <v>6792</v>
      </c>
      <c r="I1458" s="69"/>
      <c r="J1458" s="78">
        <f t="shared" si="383"/>
        <v>4792</v>
      </c>
      <c r="K1458" s="31"/>
      <c r="L1458" s="31"/>
      <c r="M1458" s="31">
        <v>4792</v>
      </c>
      <c r="N1458" s="69"/>
      <c r="O1458" s="78">
        <f t="shared" si="391"/>
        <v>4792</v>
      </c>
      <c r="P1458" s="31"/>
      <c r="Q1458" s="31"/>
      <c r="R1458" s="31">
        <v>4792</v>
      </c>
      <c r="S1458" s="69"/>
      <c r="T1458" s="85">
        <f t="shared" si="386"/>
        <v>100</v>
      </c>
      <c r="U1458" s="32" t="str">
        <f t="shared" si="387"/>
        <v xml:space="preserve"> </v>
      </c>
      <c r="V1458" s="32" t="str">
        <f t="shared" si="388"/>
        <v xml:space="preserve"> </v>
      </c>
      <c r="W1458" s="32">
        <f t="shared" si="389"/>
        <v>100</v>
      </c>
      <c r="X1458" s="86" t="str">
        <f t="shared" si="390"/>
        <v xml:space="preserve"> </v>
      </c>
    </row>
    <row r="1459" spans="1:24" s="33" customFormat="1" ht="54.95" customHeight="1" x14ac:dyDescent="0.2">
      <c r="A1459" s="68" t="s">
        <v>392</v>
      </c>
      <c r="B1459" s="30" t="s">
        <v>392</v>
      </c>
      <c r="C1459" s="29" t="s">
        <v>1205</v>
      </c>
      <c r="D1459" s="30">
        <v>3</v>
      </c>
      <c r="E1459" s="31">
        <f t="shared" si="382"/>
        <v>24990</v>
      </c>
      <c r="F1459" s="31"/>
      <c r="G1459" s="31"/>
      <c r="H1459" s="31">
        <v>24990</v>
      </c>
      <c r="I1459" s="69"/>
      <c r="J1459" s="78">
        <f t="shared" si="383"/>
        <v>24990</v>
      </c>
      <c r="K1459" s="31"/>
      <c r="L1459" s="31"/>
      <c r="M1459" s="31">
        <v>24990</v>
      </c>
      <c r="N1459" s="69"/>
      <c r="O1459" s="78">
        <f t="shared" si="391"/>
        <v>24990</v>
      </c>
      <c r="P1459" s="31"/>
      <c r="Q1459" s="31"/>
      <c r="R1459" s="31">
        <v>24990</v>
      </c>
      <c r="S1459" s="69"/>
      <c r="T1459" s="85">
        <f t="shared" si="386"/>
        <v>100</v>
      </c>
      <c r="U1459" s="32" t="str">
        <f t="shared" si="387"/>
        <v xml:space="preserve"> </v>
      </c>
      <c r="V1459" s="32" t="str">
        <f t="shared" si="388"/>
        <v xml:space="preserve"> </v>
      </c>
      <c r="W1459" s="32">
        <f t="shared" si="389"/>
        <v>100</v>
      </c>
      <c r="X1459" s="86" t="str">
        <f t="shared" si="390"/>
        <v xml:space="preserve"> </v>
      </c>
    </row>
    <row r="1460" spans="1:24" s="33" customFormat="1" ht="39.950000000000003" customHeight="1" x14ac:dyDescent="0.2">
      <c r="A1460" s="68" t="s">
        <v>392</v>
      </c>
      <c r="B1460" s="30" t="s">
        <v>392</v>
      </c>
      <c r="C1460" s="29" t="s">
        <v>1206</v>
      </c>
      <c r="D1460" s="30">
        <v>3</v>
      </c>
      <c r="E1460" s="31">
        <f t="shared" si="382"/>
        <v>10000</v>
      </c>
      <c r="F1460" s="31"/>
      <c r="G1460" s="31"/>
      <c r="H1460" s="31">
        <v>10000</v>
      </c>
      <c r="I1460" s="69"/>
      <c r="J1460" s="78">
        <f t="shared" si="383"/>
        <v>10000</v>
      </c>
      <c r="K1460" s="31"/>
      <c r="L1460" s="31"/>
      <c r="M1460" s="31">
        <v>10000</v>
      </c>
      <c r="N1460" s="69"/>
      <c r="O1460" s="78">
        <f t="shared" si="391"/>
        <v>7700.7</v>
      </c>
      <c r="P1460" s="31"/>
      <c r="Q1460" s="31"/>
      <c r="R1460" s="31">
        <v>7700.7</v>
      </c>
      <c r="S1460" s="69"/>
      <c r="T1460" s="85">
        <f t="shared" si="386"/>
        <v>77.007000000000005</v>
      </c>
      <c r="U1460" s="32" t="str">
        <f t="shared" si="387"/>
        <v xml:space="preserve"> </v>
      </c>
      <c r="V1460" s="32" t="str">
        <f t="shared" si="388"/>
        <v xml:space="preserve"> </v>
      </c>
      <c r="W1460" s="32">
        <f t="shared" si="389"/>
        <v>77.007000000000005</v>
      </c>
      <c r="X1460" s="86" t="str">
        <f t="shared" si="390"/>
        <v xml:space="preserve"> </v>
      </c>
    </row>
    <row r="1461" spans="1:24" s="33" customFormat="1" ht="60" customHeight="1" x14ac:dyDescent="0.2">
      <c r="A1461" s="68" t="s">
        <v>392</v>
      </c>
      <c r="B1461" s="30" t="s">
        <v>392</v>
      </c>
      <c r="C1461" s="29" t="s">
        <v>1207</v>
      </c>
      <c r="D1461" s="30">
        <v>3</v>
      </c>
      <c r="E1461" s="31">
        <f t="shared" si="382"/>
        <v>12000</v>
      </c>
      <c r="F1461" s="31"/>
      <c r="G1461" s="31"/>
      <c r="H1461" s="31">
        <v>12000</v>
      </c>
      <c r="I1461" s="69"/>
      <c r="J1461" s="78">
        <f t="shared" si="383"/>
        <v>11200</v>
      </c>
      <c r="K1461" s="31"/>
      <c r="L1461" s="31"/>
      <c r="M1461" s="31">
        <v>11200</v>
      </c>
      <c r="N1461" s="69"/>
      <c r="O1461" s="78">
        <f t="shared" si="391"/>
        <v>11200</v>
      </c>
      <c r="P1461" s="31"/>
      <c r="Q1461" s="31"/>
      <c r="R1461" s="31">
        <v>11200</v>
      </c>
      <c r="S1461" s="69"/>
      <c r="T1461" s="85">
        <f t="shared" si="386"/>
        <v>100</v>
      </c>
      <c r="U1461" s="32" t="str">
        <f t="shared" si="387"/>
        <v xml:space="preserve"> </v>
      </c>
      <c r="V1461" s="32" t="str">
        <f t="shared" si="388"/>
        <v xml:space="preserve"> </v>
      </c>
      <c r="W1461" s="32">
        <f t="shared" si="389"/>
        <v>100</v>
      </c>
      <c r="X1461" s="86" t="str">
        <f t="shared" si="390"/>
        <v xml:space="preserve"> </v>
      </c>
    </row>
    <row r="1462" spans="1:24" s="33" customFormat="1" ht="39.950000000000003" customHeight="1" x14ac:dyDescent="0.2">
      <c r="A1462" s="68" t="s">
        <v>392</v>
      </c>
      <c r="B1462" s="30" t="s">
        <v>392</v>
      </c>
      <c r="C1462" s="29" t="s">
        <v>1208</v>
      </c>
      <c r="D1462" s="30">
        <v>3</v>
      </c>
      <c r="E1462" s="31">
        <f t="shared" si="382"/>
        <v>12000</v>
      </c>
      <c r="F1462" s="31"/>
      <c r="G1462" s="31"/>
      <c r="H1462" s="31">
        <v>12000</v>
      </c>
      <c r="I1462" s="69"/>
      <c r="J1462" s="78">
        <f t="shared" si="383"/>
        <v>6660</v>
      </c>
      <c r="K1462" s="31"/>
      <c r="L1462" s="31"/>
      <c r="M1462" s="31">
        <v>6660</v>
      </c>
      <c r="N1462" s="69"/>
      <c r="O1462" s="78">
        <f t="shared" si="391"/>
        <v>6660</v>
      </c>
      <c r="P1462" s="31"/>
      <c r="Q1462" s="31"/>
      <c r="R1462" s="31">
        <v>6660</v>
      </c>
      <c r="S1462" s="69"/>
      <c r="T1462" s="85">
        <f t="shared" si="386"/>
        <v>100</v>
      </c>
      <c r="U1462" s="32" t="str">
        <f t="shared" si="387"/>
        <v xml:space="preserve"> </v>
      </c>
      <c r="V1462" s="32" t="str">
        <f t="shared" si="388"/>
        <v xml:space="preserve"> </v>
      </c>
      <c r="W1462" s="32">
        <f t="shared" si="389"/>
        <v>100</v>
      </c>
      <c r="X1462" s="86" t="str">
        <f t="shared" si="390"/>
        <v xml:space="preserve"> </v>
      </c>
    </row>
    <row r="1463" spans="1:24" s="33" customFormat="1" ht="39.950000000000003" customHeight="1" x14ac:dyDescent="0.2">
      <c r="A1463" s="68" t="s">
        <v>392</v>
      </c>
      <c r="B1463" s="30" t="s">
        <v>392</v>
      </c>
      <c r="C1463" s="29" t="s">
        <v>1209</v>
      </c>
      <c r="D1463" s="30">
        <v>3</v>
      </c>
      <c r="E1463" s="31">
        <f>SUM(F1463:I1463)</f>
        <v>10000</v>
      </c>
      <c r="F1463" s="31"/>
      <c r="G1463" s="31"/>
      <c r="H1463" s="31">
        <v>10000</v>
      </c>
      <c r="I1463" s="69"/>
      <c r="J1463" s="78">
        <f t="shared" si="383"/>
        <v>0</v>
      </c>
      <c r="K1463" s="31"/>
      <c r="L1463" s="31"/>
      <c r="M1463" s="31"/>
      <c r="N1463" s="69"/>
      <c r="O1463" s="78">
        <f t="shared" si="391"/>
        <v>0</v>
      </c>
      <c r="P1463" s="31"/>
      <c r="Q1463" s="31"/>
      <c r="R1463" s="31"/>
      <c r="S1463" s="69"/>
      <c r="T1463" s="85" t="str">
        <f t="shared" ref="T1463:T1494" si="392">IF(J1463=0," ",O1463/J1463*100)</f>
        <v xml:space="preserve"> </v>
      </c>
      <c r="U1463" s="32" t="str">
        <f t="shared" ref="U1463:U1494" si="393">IF(K1463=0," ",P1463/K1463*100)</f>
        <v xml:space="preserve"> </v>
      </c>
      <c r="V1463" s="32" t="str">
        <f t="shared" ref="V1463:V1494" si="394">IF(L1463=0," ",Q1463/L1463*100)</f>
        <v xml:space="preserve"> </v>
      </c>
      <c r="W1463" s="32" t="str">
        <f t="shared" ref="W1463:W1494" si="395">IF(M1463=0," ",R1463/M1463*100)</f>
        <v xml:space="preserve"> </v>
      </c>
      <c r="X1463" s="86" t="str">
        <f t="shared" ref="X1463:X1494" si="396">IF(N1463=0," ",S1463/N1463*100)</f>
        <v xml:space="preserve"> </v>
      </c>
    </row>
    <row r="1464" spans="1:24" s="33" customFormat="1" ht="75" customHeight="1" x14ac:dyDescent="0.2">
      <c r="A1464" s="68" t="s">
        <v>392</v>
      </c>
      <c r="B1464" s="30" t="s">
        <v>392</v>
      </c>
      <c r="C1464" s="29" t="s">
        <v>378</v>
      </c>
      <c r="D1464" s="30">
        <v>3</v>
      </c>
      <c r="E1464" s="31">
        <f>SUM(F1464:I1464)</f>
        <v>0</v>
      </c>
      <c r="F1464" s="31"/>
      <c r="G1464" s="31"/>
      <c r="H1464" s="31"/>
      <c r="I1464" s="69"/>
      <c r="J1464" s="78">
        <f t="shared" si="383"/>
        <v>12000</v>
      </c>
      <c r="K1464" s="31"/>
      <c r="L1464" s="31"/>
      <c r="M1464" s="31">
        <v>12000</v>
      </c>
      <c r="N1464" s="69"/>
      <c r="O1464" s="78">
        <f t="shared" si="391"/>
        <v>0</v>
      </c>
      <c r="P1464" s="31"/>
      <c r="Q1464" s="31"/>
      <c r="R1464" s="31"/>
      <c r="S1464" s="69"/>
      <c r="T1464" s="85">
        <f t="shared" si="392"/>
        <v>0</v>
      </c>
      <c r="U1464" s="32" t="str">
        <f t="shared" si="393"/>
        <v xml:space="preserve"> </v>
      </c>
      <c r="V1464" s="32" t="str">
        <f t="shared" si="394"/>
        <v xml:space="preserve"> </v>
      </c>
      <c r="W1464" s="32">
        <f t="shared" si="395"/>
        <v>0</v>
      </c>
      <c r="X1464" s="86" t="str">
        <f t="shared" si="396"/>
        <v xml:space="preserve"> </v>
      </c>
    </row>
    <row r="1465" spans="1:24" s="33" customFormat="1" ht="39.950000000000003" customHeight="1" x14ac:dyDescent="0.2">
      <c r="A1465" s="68" t="s">
        <v>392</v>
      </c>
      <c r="B1465" s="30" t="s">
        <v>392</v>
      </c>
      <c r="C1465" s="29" t="s">
        <v>1210</v>
      </c>
      <c r="D1465" s="30">
        <v>3</v>
      </c>
      <c r="E1465" s="31">
        <f>SUM(F1465:I1465)</f>
        <v>0</v>
      </c>
      <c r="F1465" s="31"/>
      <c r="G1465" s="31"/>
      <c r="H1465" s="31"/>
      <c r="I1465" s="69"/>
      <c r="J1465" s="78">
        <f t="shared" si="383"/>
        <v>10000</v>
      </c>
      <c r="K1465" s="31"/>
      <c r="L1465" s="31"/>
      <c r="M1465" s="31">
        <v>10000</v>
      </c>
      <c r="N1465" s="69"/>
      <c r="O1465" s="78">
        <f t="shared" si="391"/>
        <v>0</v>
      </c>
      <c r="P1465" s="31"/>
      <c r="Q1465" s="31"/>
      <c r="R1465" s="31"/>
      <c r="S1465" s="69"/>
      <c r="T1465" s="85">
        <f t="shared" si="392"/>
        <v>0</v>
      </c>
      <c r="U1465" s="32" t="str">
        <f t="shared" si="393"/>
        <v xml:space="preserve"> </v>
      </c>
      <c r="V1465" s="32" t="str">
        <f t="shared" si="394"/>
        <v xml:space="preserve"> </v>
      </c>
      <c r="W1465" s="32">
        <f t="shared" si="395"/>
        <v>0</v>
      </c>
      <c r="X1465" s="86" t="str">
        <f t="shared" si="396"/>
        <v xml:space="preserve"> </v>
      </c>
    </row>
    <row r="1466" spans="1:24" s="33" customFormat="1" ht="63" customHeight="1" x14ac:dyDescent="0.2">
      <c r="A1466" s="68" t="s">
        <v>392</v>
      </c>
      <c r="B1466" s="30" t="s">
        <v>392</v>
      </c>
      <c r="C1466" s="29" t="s">
        <v>1211</v>
      </c>
      <c r="D1466" s="30">
        <v>3</v>
      </c>
      <c r="E1466" s="31"/>
      <c r="F1466" s="31"/>
      <c r="G1466" s="31"/>
      <c r="H1466" s="31"/>
      <c r="I1466" s="69"/>
      <c r="J1466" s="78">
        <f t="shared" si="383"/>
        <v>3600</v>
      </c>
      <c r="K1466" s="31"/>
      <c r="L1466" s="31"/>
      <c r="M1466" s="31">
        <v>3600</v>
      </c>
      <c r="N1466" s="69"/>
      <c r="O1466" s="78">
        <f t="shared" si="391"/>
        <v>0</v>
      </c>
      <c r="P1466" s="31"/>
      <c r="Q1466" s="31"/>
      <c r="R1466" s="31"/>
      <c r="S1466" s="69"/>
      <c r="T1466" s="85">
        <f t="shared" si="392"/>
        <v>0</v>
      </c>
      <c r="U1466" s="32" t="str">
        <f t="shared" si="393"/>
        <v xml:space="preserve"> </v>
      </c>
      <c r="V1466" s="32" t="str">
        <f t="shared" si="394"/>
        <v xml:space="preserve"> </v>
      </c>
      <c r="W1466" s="32">
        <f t="shared" si="395"/>
        <v>0</v>
      </c>
      <c r="X1466" s="86" t="str">
        <f t="shared" si="396"/>
        <v xml:space="preserve"> </v>
      </c>
    </row>
    <row r="1467" spans="1:24" ht="54.95" customHeight="1" x14ac:dyDescent="0.2">
      <c r="A1467" s="66" t="s">
        <v>1329</v>
      </c>
      <c r="B1467" s="27" t="s">
        <v>1302</v>
      </c>
      <c r="C1467" s="21" t="s">
        <v>975</v>
      </c>
      <c r="D1467" s="30">
        <v>2</v>
      </c>
      <c r="E1467" s="28">
        <f t="shared" si="382"/>
        <v>298530</v>
      </c>
      <c r="F1467" s="28">
        <f>SUM(F1469:F1471)</f>
        <v>0</v>
      </c>
      <c r="G1467" s="28">
        <f>SUM(G1469:G1471)</f>
        <v>0</v>
      </c>
      <c r="H1467" s="28">
        <f>SUM(H1469:H1471)</f>
        <v>298530</v>
      </c>
      <c r="I1467" s="67">
        <f>SUM(I1469:I1471)</f>
        <v>0</v>
      </c>
      <c r="J1467" s="77">
        <f t="shared" si="383"/>
        <v>298530</v>
      </c>
      <c r="K1467" s="28">
        <f>SUM(K1469:K1471)</f>
        <v>0</v>
      </c>
      <c r="L1467" s="28">
        <f>SUM(L1469:L1471)</f>
        <v>0</v>
      </c>
      <c r="M1467" s="28">
        <f>SUM(M1469:M1471)</f>
        <v>298530</v>
      </c>
      <c r="N1467" s="67">
        <f>SUM(N1469:N1471)</f>
        <v>0</v>
      </c>
      <c r="O1467" s="77">
        <f t="shared" si="391"/>
        <v>298530</v>
      </c>
      <c r="P1467" s="28">
        <f>SUM(P1469:P1471)</f>
        <v>0</v>
      </c>
      <c r="Q1467" s="28">
        <f>SUM(Q1469:Q1471)</f>
        <v>0</v>
      </c>
      <c r="R1467" s="28">
        <f>SUM(R1469:R1471)</f>
        <v>298530</v>
      </c>
      <c r="S1467" s="67">
        <f>SUM(S1469:S1471)</f>
        <v>0</v>
      </c>
      <c r="T1467" s="83">
        <f t="shared" si="392"/>
        <v>100</v>
      </c>
      <c r="U1467" s="25" t="str">
        <f t="shared" si="393"/>
        <v xml:space="preserve"> </v>
      </c>
      <c r="V1467" s="25" t="str">
        <f t="shared" si="394"/>
        <v xml:space="preserve"> </v>
      </c>
      <c r="W1467" s="25">
        <f t="shared" si="395"/>
        <v>100</v>
      </c>
      <c r="X1467" s="84" t="str">
        <f t="shared" si="396"/>
        <v xml:space="preserve"> </v>
      </c>
    </row>
    <row r="1468" spans="1:24" ht="20.100000000000001" customHeight="1" x14ac:dyDescent="0.2">
      <c r="A1468" s="66" t="s">
        <v>392</v>
      </c>
      <c r="B1468" s="27" t="s">
        <v>392</v>
      </c>
      <c r="C1468" s="30" t="s">
        <v>990</v>
      </c>
      <c r="D1468" s="30"/>
      <c r="E1468" s="24"/>
      <c r="F1468" s="28"/>
      <c r="G1468" s="28"/>
      <c r="H1468" s="28"/>
      <c r="I1468" s="67"/>
      <c r="J1468" s="76"/>
      <c r="K1468" s="28"/>
      <c r="L1468" s="28"/>
      <c r="M1468" s="28"/>
      <c r="N1468" s="67"/>
      <c r="O1468" s="76"/>
      <c r="P1468" s="28"/>
      <c r="Q1468" s="28"/>
      <c r="R1468" s="28"/>
      <c r="S1468" s="67"/>
      <c r="T1468" s="83" t="str">
        <f t="shared" si="392"/>
        <v xml:space="preserve"> </v>
      </c>
      <c r="U1468" s="25" t="str">
        <f t="shared" si="393"/>
        <v xml:space="preserve"> </v>
      </c>
      <c r="V1468" s="25" t="str">
        <f t="shared" si="394"/>
        <v xml:space="preserve"> </v>
      </c>
      <c r="W1468" s="25" t="str">
        <f t="shared" si="395"/>
        <v xml:space="preserve"> </v>
      </c>
      <c r="X1468" s="84" t="str">
        <f t="shared" si="396"/>
        <v xml:space="preserve"> </v>
      </c>
    </row>
    <row r="1469" spans="1:24" s="33" customFormat="1" ht="75" customHeight="1" x14ac:dyDescent="0.2">
      <c r="A1469" s="68" t="s">
        <v>392</v>
      </c>
      <c r="B1469" s="30" t="s">
        <v>392</v>
      </c>
      <c r="C1469" s="29" t="s">
        <v>71</v>
      </c>
      <c r="D1469" s="30">
        <v>3</v>
      </c>
      <c r="E1469" s="31">
        <f t="shared" si="382"/>
        <v>97440</v>
      </c>
      <c r="F1469" s="31"/>
      <c r="G1469" s="31"/>
      <c r="H1469" s="31">
        <v>97440</v>
      </c>
      <c r="I1469" s="69"/>
      <c r="J1469" s="78">
        <f t="shared" si="383"/>
        <v>97440</v>
      </c>
      <c r="K1469" s="31"/>
      <c r="L1469" s="31"/>
      <c r="M1469" s="31">
        <v>97440</v>
      </c>
      <c r="N1469" s="69"/>
      <c r="O1469" s="78">
        <f>SUM(P1469:S1469)</f>
        <v>97440</v>
      </c>
      <c r="P1469" s="31"/>
      <c r="Q1469" s="31"/>
      <c r="R1469" s="31">
        <v>97440</v>
      </c>
      <c r="S1469" s="69"/>
      <c r="T1469" s="85">
        <f t="shared" si="392"/>
        <v>100</v>
      </c>
      <c r="U1469" s="32" t="str">
        <f t="shared" si="393"/>
        <v xml:space="preserve"> </v>
      </c>
      <c r="V1469" s="32" t="str">
        <f t="shared" si="394"/>
        <v xml:space="preserve"> </v>
      </c>
      <c r="W1469" s="32">
        <f t="shared" si="395"/>
        <v>100</v>
      </c>
      <c r="X1469" s="86" t="str">
        <f t="shared" si="396"/>
        <v xml:space="preserve"> </v>
      </c>
    </row>
    <row r="1470" spans="1:24" s="33" customFormat="1" ht="90" customHeight="1" x14ac:dyDescent="0.2">
      <c r="A1470" s="68" t="s">
        <v>392</v>
      </c>
      <c r="B1470" s="30" t="s">
        <v>392</v>
      </c>
      <c r="C1470" s="29" t="s">
        <v>72</v>
      </c>
      <c r="D1470" s="30">
        <v>3</v>
      </c>
      <c r="E1470" s="31">
        <f t="shared" si="382"/>
        <v>195600</v>
      </c>
      <c r="F1470" s="31"/>
      <c r="G1470" s="31"/>
      <c r="H1470" s="31">
        <v>195600</v>
      </c>
      <c r="I1470" s="69"/>
      <c r="J1470" s="78">
        <f t="shared" si="383"/>
        <v>195600</v>
      </c>
      <c r="K1470" s="31"/>
      <c r="L1470" s="31"/>
      <c r="M1470" s="31">
        <v>195600</v>
      </c>
      <c r="N1470" s="69"/>
      <c r="O1470" s="78">
        <f>SUM(P1470:S1470)</f>
        <v>195600</v>
      </c>
      <c r="P1470" s="31"/>
      <c r="Q1470" s="31"/>
      <c r="R1470" s="31">
        <v>195600</v>
      </c>
      <c r="S1470" s="69"/>
      <c r="T1470" s="85">
        <f t="shared" si="392"/>
        <v>100</v>
      </c>
      <c r="U1470" s="32" t="str">
        <f t="shared" si="393"/>
        <v xml:space="preserve"> </v>
      </c>
      <c r="V1470" s="32" t="str">
        <f t="shared" si="394"/>
        <v xml:space="preserve"> </v>
      </c>
      <c r="W1470" s="32">
        <f t="shared" si="395"/>
        <v>100</v>
      </c>
      <c r="X1470" s="86" t="str">
        <f t="shared" si="396"/>
        <v xml:space="preserve"> </v>
      </c>
    </row>
    <row r="1471" spans="1:24" s="33" customFormat="1" ht="150" customHeight="1" x14ac:dyDescent="0.2">
      <c r="A1471" s="68" t="s">
        <v>392</v>
      </c>
      <c r="B1471" s="30" t="s">
        <v>392</v>
      </c>
      <c r="C1471" s="29" t="s">
        <v>73</v>
      </c>
      <c r="D1471" s="30">
        <v>3</v>
      </c>
      <c r="E1471" s="31">
        <f t="shared" si="382"/>
        <v>5490</v>
      </c>
      <c r="F1471" s="31"/>
      <c r="G1471" s="31"/>
      <c r="H1471" s="31">
        <v>5490</v>
      </c>
      <c r="I1471" s="69"/>
      <c r="J1471" s="78">
        <f t="shared" si="383"/>
        <v>5490</v>
      </c>
      <c r="K1471" s="31"/>
      <c r="L1471" s="31"/>
      <c r="M1471" s="31">
        <v>5490</v>
      </c>
      <c r="N1471" s="69"/>
      <c r="O1471" s="78">
        <f>SUM(P1471:S1471)</f>
        <v>5490</v>
      </c>
      <c r="P1471" s="31"/>
      <c r="Q1471" s="31"/>
      <c r="R1471" s="31">
        <v>5490</v>
      </c>
      <c r="S1471" s="69"/>
      <c r="T1471" s="85">
        <f t="shared" si="392"/>
        <v>100</v>
      </c>
      <c r="U1471" s="32" t="str">
        <f t="shared" si="393"/>
        <v xml:space="preserve"> </v>
      </c>
      <c r="V1471" s="32" t="str">
        <f t="shared" si="394"/>
        <v xml:space="preserve"> </v>
      </c>
      <c r="W1471" s="32">
        <f t="shared" si="395"/>
        <v>100</v>
      </c>
      <c r="X1471" s="86" t="str">
        <f t="shared" si="396"/>
        <v xml:space="preserve"> </v>
      </c>
    </row>
    <row r="1472" spans="1:24" ht="39.950000000000003" customHeight="1" x14ac:dyDescent="0.2">
      <c r="A1472" s="66" t="s">
        <v>1311</v>
      </c>
      <c r="B1472" s="27" t="s">
        <v>1251</v>
      </c>
      <c r="C1472" s="21" t="s">
        <v>877</v>
      </c>
      <c r="D1472" s="30">
        <v>2</v>
      </c>
      <c r="E1472" s="28">
        <f t="shared" si="382"/>
        <v>1941320</v>
      </c>
      <c r="F1472" s="28">
        <f>SUM(F1474:F1476)</f>
        <v>1941320</v>
      </c>
      <c r="G1472" s="28">
        <f>SUM(G1474:G1476)</f>
        <v>0</v>
      </c>
      <c r="H1472" s="28">
        <f>SUM(H1474:H1476)</f>
        <v>0</v>
      </c>
      <c r="I1472" s="67">
        <f>SUM(I1474:I1476)</f>
        <v>0</v>
      </c>
      <c r="J1472" s="77">
        <f t="shared" si="383"/>
        <v>1720249.8</v>
      </c>
      <c r="K1472" s="28">
        <f>SUM(K1474:K1476)</f>
        <v>1701331.8</v>
      </c>
      <c r="L1472" s="28">
        <f>SUM(L1474:L1476)</f>
        <v>0</v>
      </c>
      <c r="M1472" s="28">
        <f>SUM(M1474:M1476)</f>
        <v>18918</v>
      </c>
      <c r="N1472" s="67">
        <f>SUM(N1474:N1476)</f>
        <v>0</v>
      </c>
      <c r="O1472" s="77">
        <f>SUM(P1472:S1472)</f>
        <v>720678.40000000002</v>
      </c>
      <c r="P1472" s="28">
        <f>SUM(P1474:P1476)</f>
        <v>702723.4</v>
      </c>
      <c r="Q1472" s="28">
        <f>SUM(Q1474:Q1476)</f>
        <v>0</v>
      </c>
      <c r="R1472" s="28">
        <f>SUM(R1474:R1476)</f>
        <v>17955</v>
      </c>
      <c r="S1472" s="67">
        <f>SUM(S1474:S1476)</f>
        <v>0</v>
      </c>
      <c r="T1472" s="83">
        <f t="shared" si="392"/>
        <v>41.893822629713426</v>
      </c>
      <c r="U1472" s="25">
        <f t="shared" si="393"/>
        <v>41.304312304043222</v>
      </c>
      <c r="V1472" s="25" t="str">
        <f t="shared" si="394"/>
        <v xml:space="preserve"> </v>
      </c>
      <c r="W1472" s="25">
        <f t="shared" si="395"/>
        <v>94.90960989533778</v>
      </c>
      <c r="X1472" s="84" t="str">
        <f t="shared" si="396"/>
        <v xml:space="preserve"> </v>
      </c>
    </row>
    <row r="1473" spans="1:24" ht="20.100000000000001" customHeight="1" x14ac:dyDescent="0.2">
      <c r="A1473" s="66" t="s">
        <v>392</v>
      </c>
      <c r="B1473" s="27" t="s">
        <v>392</v>
      </c>
      <c r="C1473" s="30" t="s">
        <v>990</v>
      </c>
      <c r="D1473" s="30"/>
      <c r="E1473" s="24"/>
      <c r="F1473" s="28"/>
      <c r="G1473" s="28"/>
      <c r="H1473" s="28"/>
      <c r="I1473" s="67"/>
      <c r="J1473" s="76"/>
      <c r="K1473" s="28"/>
      <c r="L1473" s="28"/>
      <c r="M1473" s="28"/>
      <c r="N1473" s="67"/>
      <c r="O1473" s="76"/>
      <c r="P1473" s="28"/>
      <c r="Q1473" s="28"/>
      <c r="R1473" s="28"/>
      <c r="S1473" s="67"/>
      <c r="T1473" s="83" t="str">
        <f t="shared" si="392"/>
        <v xml:space="preserve"> </v>
      </c>
      <c r="U1473" s="25" t="str">
        <f t="shared" si="393"/>
        <v xml:space="preserve"> </v>
      </c>
      <c r="V1473" s="25" t="str">
        <f t="shared" si="394"/>
        <v xml:space="preserve"> </v>
      </c>
      <c r="W1473" s="25" t="str">
        <f t="shared" si="395"/>
        <v xml:space="preserve"> </v>
      </c>
      <c r="X1473" s="84" t="str">
        <f t="shared" si="396"/>
        <v xml:space="preserve"> </v>
      </c>
    </row>
    <row r="1474" spans="1:24" s="33" customFormat="1" ht="54.95" customHeight="1" x14ac:dyDescent="0.2">
      <c r="A1474" s="68" t="s">
        <v>392</v>
      </c>
      <c r="B1474" s="30" t="s">
        <v>392</v>
      </c>
      <c r="C1474" s="29" t="s">
        <v>74</v>
      </c>
      <c r="D1474" s="30">
        <v>3</v>
      </c>
      <c r="E1474" s="31">
        <f>SUM(F1474:I1474)</f>
        <v>1941320</v>
      </c>
      <c r="F1474" s="31">
        <v>1941320</v>
      </c>
      <c r="G1474" s="31"/>
      <c r="H1474" s="31"/>
      <c r="I1474" s="69"/>
      <c r="J1474" s="78">
        <f t="shared" si="383"/>
        <v>1592850.8</v>
      </c>
      <c r="K1474" s="31">
        <v>1592850.8</v>
      </c>
      <c r="L1474" s="31"/>
      <c r="M1474" s="31"/>
      <c r="N1474" s="69"/>
      <c r="O1474" s="78">
        <f t="shared" ref="O1474:O1506" si="397">SUM(P1474:S1474)</f>
        <v>608980.6</v>
      </c>
      <c r="P1474" s="31">
        <v>608980.6</v>
      </c>
      <c r="Q1474" s="31"/>
      <c r="R1474" s="31"/>
      <c r="S1474" s="69"/>
      <c r="T1474" s="85">
        <f t="shared" si="392"/>
        <v>38.232118161977255</v>
      </c>
      <c r="U1474" s="32">
        <f t="shared" si="393"/>
        <v>38.232118161977255</v>
      </c>
      <c r="V1474" s="32" t="str">
        <f t="shared" si="394"/>
        <v xml:space="preserve"> </v>
      </c>
      <c r="W1474" s="32" t="str">
        <f t="shared" si="395"/>
        <v xml:space="preserve"> </v>
      </c>
      <c r="X1474" s="86" t="str">
        <f t="shared" si="396"/>
        <v xml:space="preserve"> </v>
      </c>
    </row>
    <row r="1475" spans="1:24" s="33" customFormat="1" ht="54.95" customHeight="1" x14ac:dyDescent="0.2">
      <c r="A1475" s="68" t="s">
        <v>392</v>
      </c>
      <c r="B1475" s="30" t="s">
        <v>392</v>
      </c>
      <c r="C1475" s="29" t="s">
        <v>1212</v>
      </c>
      <c r="D1475" s="30">
        <v>3</v>
      </c>
      <c r="E1475" s="31">
        <f>SUM(F1475:I1475)</f>
        <v>0</v>
      </c>
      <c r="F1475" s="31"/>
      <c r="G1475" s="31"/>
      <c r="H1475" s="31"/>
      <c r="I1475" s="69"/>
      <c r="J1475" s="78">
        <f t="shared" si="383"/>
        <v>108481</v>
      </c>
      <c r="K1475" s="31">
        <v>108481</v>
      </c>
      <c r="L1475" s="31"/>
      <c r="M1475" s="31"/>
      <c r="N1475" s="69"/>
      <c r="O1475" s="78">
        <f t="shared" si="397"/>
        <v>93742.8</v>
      </c>
      <c r="P1475" s="31">
        <v>93742.8</v>
      </c>
      <c r="Q1475" s="31"/>
      <c r="R1475" s="31"/>
      <c r="S1475" s="69"/>
      <c r="T1475" s="85">
        <f t="shared" si="392"/>
        <v>86.414026419372973</v>
      </c>
      <c r="U1475" s="32">
        <f t="shared" si="393"/>
        <v>86.414026419372973</v>
      </c>
      <c r="V1475" s="32" t="str">
        <f t="shared" si="394"/>
        <v xml:space="preserve"> </v>
      </c>
      <c r="W1475" s="32" t="str">
        <f t="shared" si="395"/>
        <v xml:space="preserve"> </v>
      </c>
      <c r="X1475" s="86" t="str">
        <f t="shared" si="396"/>
        <v xml:space="preserve"> </v>
      </c>
    </row>
    <row r="1476" spans="1:24" s="33" customFormat="1" ht="75" customHeight="1" x14ac:dyDescent="0.2">
      <c r="A1476" s="68" t="s">
        <v>392</v>
      </c>
      <c r="B1476" s="30" t="s">
        <v>392</v>
      </c>
      <c r="C1476" s="29" t="s">
        <v>379</v>
      </c>
      <c r="D1476" s="30">
        <v>3</v>
      </c>
      <c r="E1476" s="31">
        <f>SUM(F1476:I1476)</f>
        <v>0</v>
      </c>
      <c r="F1476" s="31"/>
      <c r="G1476" s="31"/>
      <c r="H1476" s="31"/>
      <c r="I1476" s="69"/>
      <c r="J1476" s="78">
        <f t="shared" si="383"/>
        <v>18918</v>
      </c>
      <c r="K1476" s="31"/>
      <c r="L1476" s="31"/>
      <c r="M1476" s="31">
        <v>18918</v>
      </c>
      <c r="N1476" s="69"/>
      <c r="O1476" s="78">
        <f t="shared" si="397"/>
        <v>17955</v>
      </c>
      <c r="P1476" s="31"/>
      <c r="Q1476" s="31"/>
      <c r="R1476" s="31">
        <v>17955</v>
      </c>
      <c r="S1476" s="69"/>
      <c r="T1476" s="85">
        <f t="shared" si="392"/>
        <v>94.90960989533778</v>
      </c>
      <c r="U1476" s="32" t="str">
        <f t="shared" si="393"/>
        <v xml:space="preserve"> </v>
      </c>
      <c r="V1476" s="32" t="str">
        <f t="shared" si="394"/>
        <v xml:space="preserve"> </v>
      </c>
      <c r="W1476" s="32">
        <f t="shared" si="395"/>
        <v>94.90960989533778</v>
      </c>
      <c r="X1476" s="86" t="str">
        <f t="shared" si="396"/>
        <v xml:space="preserve"> </v>
      </c>
    </row>
    <row r="1477" spans="1:24" ht="39.950000000000003" customHeight="1" x14ac:dyDescent="0.2">
      <c r="A1477" s="66" t="s">
        <v>1329</v>
      </c>
      <c r="B1477" s="27" t="s">
        <v>1330</v>
      </c>
      <c r="C1477" s="21" t="s">
        <v>976</v>
      </c>
      <c r="D1477" s="27">
        <v>2</v>
      </c>
      <c r="E1477" s="28">
        <f t="shared" si="382"/>
        <v>75000</v>
      </c>
      <c r="F1477" s="28">
        <v>0</v>
      </c>
      <c r="G1477" s="28">
        <v>0</v>
      </c>
      <c r="H1477" s="28">
        <v>75000</v>
      </c>
      <c r="I1477" s="67">
        <v>0</v>
      </c>
      <c r="J1477" s="77">
        <f t="shared" si="383"/>
        <v>75000</v>
      </c>
      <c r="K1477" s="28">
        <v>0</v>
      </c>
      <c r="L1477" s="28">
        <v>0</v>
      </c>
      <c r="M1477" s="28">
        <v>75000</v>
      </c>
      <c r="N1477" s="67">
        <v>0</v>
      </c>
      <c r="O1477" s="77">
        <f t="shared" si="397"/>
        <v>25230</v>
      </c>
      <c r="P1477" s="28">
        <v>0</v>
      </c>
      <c r="Q1477" s="28">
        <v>0</v>
      </c>
      <c r="R1477" s="28">
        <v>25230</v>
      </c>
      <c r="S1477" s="67">
        <v>0</v>
      </c>
      <c r="T1477" s="83">
        <f t="shared" si="392"/>
        <v>33.64</v>
      </c>
      <c r="U1477" s="25" t="str">
        <f t="shared" si="393"/>
        <v xml:space="preserve"> </v>
      </c>
      <c r="V1477" s="25" t="str">
        <f t="shared" si="394"/>
        <v xml:space="preserve"> </v>
      </c>
      <c r="W1477" s="25">
        <f t="shared" si="395"/>
        <v>33.64</v>
      </c>
      <c r="X1477" s="84" t="str">
        <f t="shared" si="396"/>
        <v xml:space="preserve"> </v>
      </c>
    </row>
    <row r="1478" spans="1:24" ht="54.95" customHeight="1" x14ac:dyDescent="0.2">
      <c r="A1478" s="66" t="s">
        <v>1329</v>
      </c>
      <c r="B1478" s="27" t="s">
        <v>1228</v>
      </c>
      <c r="C1478" s="21" t="s">
        <v>977</v>
      </c>
      <c r="D1478" s="27">
        <v>2</v>
      </c>
      <c r="E1478" s="28">
        <f t="shared" si="382"/>
        <v>29844</v>
      </c>
      <c r="F1478" s="28">
        <v>0</v>
      </c>
      <c r="G1478" s="28">
        <v>0</v>
      </c>
      <c r="H1478" s="28">
        <v>0</v>
      </c>
      <c r="I1478" s="67">
        <v>29844</v>
      </c>
      <c r="J1478" s="77">
        <f t="shared" si="383"/>
        <v>42593.7</v>
      </c>
      <c r="K1478" s="28">
        <v>0</v>
      </c>
      <c r="L1478" s="28">
        <v>0</v>
      </c>
      <c r="M1478" s="28">
        <v>0</v>
      </c>
      <c r="N1478" s="67">
        <v>42593.7</v>
      </c>
      <c r="O1478" s="77">
        <f t="shared" si="397"/>
        <v>41379.89</v>
      </c>
      <c r="P1478" s="28">
        <v>0</v>
      </c>
      <c r="Q1478" s="28">
        <v>0</v>
      </c>
      <c r="R1478" s="28">
        <v>0</v>
      </c>
      <c r="S1478" s="67">
        <v>41379.89</v>
      </c>
      <c r="T1478" s="83">
        <f t="shared" si="392"/>
        <v>97.150259310649233</v>
      </c>
      <c r="U1478" s="25" t="str">
        <f t="shared" si="393"/>
        <v xml:space="preserve"> </v>
      </c>
      <c r="V1478" s="25" t="str">
        <f t="shared" si="394"/>
        <v xml:space="preserve"> </v>
      </c>
      <c r="W1478" s="25" t="str">
        <f t="shared" si="395"/>
        <v xml:space="preserve"> </v>
      </c>
      <c r="X1478" s="84">
        <f t="shared" si="396"/>
        <v>97.150259310649233</v>
      </c>
    </row>
    <row r="1479" spans="1:24" ht="30" customHeight="1" x14ac:dyDescent="0.2">
      <c r="A1479" s="66" t="s">
        <v>392</v>
      </c>
      <c r="B1479" s="27" t="s">
        <v>392</v>
      </c>
      <c r="C1479" s="126" t="s">
        <v>67</v>
      </c>
      <c r="D1479" s="23">
        <v>1</v>
      </c>
      <c r="E1479" s="24">
        <f t="shared" si="382"/>
        <v>4693</v>
      </c>
      <c r="F1479" s="26">
        <f>SUM(F1480)</f>
        <v>0</v>
      </c>
      <c r="G1479" s="26">
        <f>SUM(G1480)</f>
        <v>0</v>
      </c>
      <c r="H1479" s="26">
        <f>SUM(H1480)</f>
        <v>0</v>
      </c>
      <c r="I1479" s="82">
        <f>SUM(I1480)</f>
        <v>4693</v>
      </c>
      <c r="J1479" s="76">
        <f t="shared" si="383"/>
        <v>4693</v>
      </c>
      <c r="K1479" s="26">
        <f>SUM(K1480)</f>
        <v>0</v>
      </c>
      <c r="L1479" s="26">
        <f>SUM(L1480)</f>
        <v>0</v>
      </c>
      <c r="M1479" s="26">
        <f>SUM(M1480)</f>
        <v>0</v>
      </c>
      <c r="N1479" s="82">
        <f>SUM(N1480)</f>
        <v>4693</v>
      </c>
      <c r="O1479" s="76">
        <f t="shared" si="397"/>
        <v>4608.96</v>
      </c>
      <c r="P1479" s="26">
        <f>SUM(P1480)</f>
        <v>0</v>
      </c>
      <c r="Q1479" s="26">
        <f>SUM(Q1480)</f>
        <v>0</v>
      </c>
      <c r="R1479" s="26">
        <f>SUM(R1480)</f>
        <v>0</v>
      </c>
      <c r="S1479" s="82">
        <f>SUM(S1480)</f>
        <v>4608.96</v>
      </c>
      <c r="T1479" s="81">
        <f t="shared" si="392"/>
        <v>98.20924781589602</v>
      </c>
      <c r="U1479" s="26" t="str">
        <f t="shared" si="393"/>
        <v xml:space="preserve"> </v>
      </c>
      <c r="V1479" s="26" t="str">
        <f t="shared" si="394"/>
        <v xml:space="preserve"> </v>
      </c>
      <c r="W1479" s="26" t="str">
        <f t="shared" si="395"/>
        <v xml:space="preserve"> </v>
      </c>
      <c r="X1479" s="82">
        <f t="shared" si="396"/>
        <v>98.20924781589602</v>
      </c>
    </row>
    <row r="1480" spans="1:24" ht="39.950000000000003" customHeight="1" x14ac:dyDescent="0.2">
      <c r="A1480" s="66" t="s">
        <v>1331</v>
      </c>
      <c r="B1480" s="27" t="s">
        <v>1228</v>
      </c>
      <c r="C1480" s="21" t="s">
        <v>978</v>
      </c>
      <c r="D1480" s="27">
        <v>2</v>
      </c>
      <c r="E1480" s="28">
        <f t="shared" si="382"/>
        <v>4693</v>
      </c>
      <c r="F1480" s="28"/>
      <c r="G1480" s="28"/>
      <c r="H1480" s="28"/>
      <c r="I1480" s="67">
        <v>4693</v>
      </c>
      <c r="J1480" s="77">
        <f t="shared" si="383"/>
        <v>4693</v>
      </c>
      <c r="K1480" s="28"/>
      <c r="L1480" s="28"/>
      <c r="M1480" s="28"/>
      <c r="N1480" s="67">
        <v>4693</v>
      </c>
      <c r="O1480" s="77">
        <f t="shared" si="397"/>
        <v>4608.96</v>
      </c>
      <c r="P1480" s="28"/>
      <c r="Q1480" s="28"/>
      <c r="R1480" s="28"/>
      <c r="S1480" s="67">
        <v>4608.96</v>
      </c>
      <c r="T1480" s="83">
        <f t="shared" si="392"/>
        <v>98.20924781589602</v>
      </c>
      <c r="U1480" s="25" t="str">
        <f t="shared" si="393"/>
        <v xml:space="preserve"> </v>
      </c>
      <c r="V1480" s="25" t="str">
        <f t="shared" si="394"/>
        <v xml:space="preserve"> </v>
      </c>
      <c r="W1480" s="25" t="str">
        <f t="shared" si="395"/>
        <v xml:space="preserve"> </v>
      </c>
      <c r="X1480" s="84">
        <f t="shared" si="396"/>
        <v>98.20924781589602</v>
      </c>
    </row>
    <row r="1481" spans="1:24" ht="30" customHeight="1" x14ac:dyDescent="0.2">
      <c r="A1481" s="66" t="s">
        <v>392</v>
      </c>
      <c r="B1481" s="27" t="s">
        <v>392</v>
      </c>
      <c r="C1481" s="126" t="s">
        <v>68</v>
      </c>
      <c r="D1481" s="23">
        <v>1</v>
      </c>
      <c r="E1481" s="24">
        <f t="shared" si="382"/>
        <v>117830.8</v>
      </c>
      <c r="F1481" s="26">
        <f>SUM(F1482:F1484)</f>
        <v>0</v>
      </c>
      <c r="G1481" s="26">
        <f>SUM(G1482:G1484)</f>
        <v>0</v>
      </c>
      <c r="H1481" s="26">
        <f>SUM(H1482:H1484)</f>
        <v>40950</v>
      </c>
      <c r="I1481" s="82">
        <f>SUM(I1482:I1484)</f>
        <v>76880.800000000003</v>
      </c>
      <c r="J1481" s="76">
        <f t="shared" si="383"/>
        <v>55009.3</v>
      </c>
      <c r="K1481" s="26">
        <f>SUM(K1482:K1484)</f>
        <v>0</v>
      </c>
      <c r="L1481" s="26">
        <f>SUM(L1482:L1484)</f>
        <v>0</v>
      </c>
      <c r="M1481" s="26">
        <f>SUM(M1482:M1484)</f>
        <v>5600</v>
      </c>
      <c r="N1481" s="82">
        <f>SUM(N1482:N1484)</f>
        <v>49409.3</v>
      </c>
      <c r="O1481" s="76">
        <f t="shared" si="397"/>
        <v>42417.120000000003</v>
      </c>
      <c r="P1481" s="26">
        <f>SUM(P1482:P1484)</f>
        <v>0</v>
      </c>
      <c r="Q1481" s="26">
        <f>SUM(Q1482:Q1484)</f>
        <v>0</v>
      </c>
      <c r="R1481" s="26">
        <f>SUM(R1482:R1484)</f>
        <v>5600</v>
      </c>
      <c r="S1481" s="82">
        <f>SUM(S1482:S1484)</f>
        <v>36817.120000000003</v>
      </c>
      <c r="T1481" s="81">
        <f t="shared" si="392"/>
        <v>77.108997933076779</v>
      </c>
      <c r="U1481" s="26" t="str">
        <f t="shared" si="393"/>
        <v xml:space="preserve"> </v>
      </c>
      <c r="V1481" s="26" t="str">
        <f t="shared" si="394"/>
        <v xml:space="preserve"> </v>
      </c>
      <c r="W1481" s="26">
        <f t="shared" si="395"/>
        <v>100</v>
      </c>
      <c r="X1481" s="82">
        <f t="shared" si="396"/>
        <v>74.514554952205359</v>
      </c>
    </row>
    <row r="1482" spans="1:24" ht="30" customHeight="1" x14ac:dyDescent="0.2">
      <c r="A1482" s="66" t="s">
        <v>1332</v>
      </c>
      <c r="B1482" s="27" t="s">
        <v>1241</v>
      </c>
      <c r="C1482" s="21" t="s">
        <v>374</v>
      </c>
      <c r="D1482" s="27">
        <v>2</v>
      </c>
      <c r="E1482" s="28">
        <f>SUM(F1482:I1482)</f>
        <v>0</v>
      </c>
      <c r="F1482" s="28"/>
      <c r="G1482" s="28"/>
      <c r="H1482" s="28"/>
      <c r="I1482" s="67"/>
      <c r="J1482" s="77">
        <f>SUM(K1482:N1482)</f>
        <v>8294.9</v>
      </c>
      <c r="K1482" s="28"/>
      <c r="L1482" s="28"/>
      <c r="M1482" s="28"/>
      <c r="N1482" s="67">
        <v>8294.9</v>
      </c>
      <c r="O1482" s="77">
        <f t="shared" si="397"/>
        <v>8294.9</v>
      </c>
      <c r="P1482" s="28"/>
      <c r="Q1482" s="28"/>
      <c r="R1482" s="28"/>
      <c r="S1482" s="67">
        <v>8294.9</v>
      </c>
      <c r="T1482" s="83">
        <f t="shared" si="392"/>
        <v>100</v>
      </c>
      <c r="U1482" s="25" t="str">
        <f t="shared" si="393"/>
        <v xml:space="preserve"> </v>
      </c>
      <c r="V1482" s="25" t="str">
        <f t="shared" si="394"/>
        <v xml:space="preserve"> </v>
      </c>
      <c r="W1482" s="25" t="str">
        <f t="shared" si="395"/>
        <v xml:space="preserve"> </v>
      </c>
      <c r="X1482" s="84">
        <f t="shared" si="396"/>
        <v>100</v>
      </c>
    </row>
    <row r="1483" spans="1:24" ht="39.950000000000003" customHeight="1" x14ac:dyDescent="0.2">
      <c r="A1483" s="66" t="s">
        <v>1332</v>
      </c>
      <c r="B1483" s="27" t="s">
        <v>1228</v>
      </c>
      <c r="C1483" s="21" t="s">
        <v>979</v>
      </c>
      <c r="D1483" s="27">
        <v>2</v>
      </c>
      <c r="E1483" s="28">
        <f t="shared" si="382"/>
        <v>76880.800000000003</v>
      </c>
      <c r="F1483" s="28"/>
      <c r="G1483" s="28"/>
      <c r="H1483" s="28"/>
      <c r="I1483" s="67">
        <v>76880.800000000003</v>
      </c>
      <c r="J1483" s="77">
        <f t="shared" si="383"/>
        <v>41114.400000000001</v>
      </c>
      <c r="K1483" s="28"/>
      <c r="L1483" s="28"/>
      <c r="M1483" s="28"/>
      <c r="N1483" s="67">
        <v>41114.400000000001</v>
      </c>
      <c r="O1483" s="77">
        <f t="shared" si="397"/>
        <v>28522.22</v>
      </c>
      <c r="P1483" s="28"/>
      <c r="Q1483" s="28"/>
      <c r="R1483" s="28"/>
      <c r="S1483" s="67">
        <v>28522.22</v>
      </c>
      <c r="T1483" s="83">
        <f t="shared" si="392"/>
        <v>69.372823147121196</v>
      </c>
      <c r="U1483" s="25" t="str">
        <f t="shared" si="393"/>
        <v xml:space="preserve"> </v>
      </c>
      <c r="V1483" s="25" t="str">
        <f t="shared" si="394"/>
        <v xml:space="preserve"> </v>
      </c>
      <c r="W1483" s="25" t="str">
        <f t="shared" si="395"/>
        <v xml:space="preserve"> </v>
      </c>
      <c r="X1483" s="84">
        <f t="shared" si="396"/>
        <v>69.372823147121196</v>
      </c>
    </row>
    <row r="1484" spans="1:24" ht="39.950000000000003" customHeight="1" x14ac:dyDescent="0.2">
      <c r="A1484" s="66" t="s">
        <v>1332</v>
      </c>
      <c r="B1484" s="27" t="s">
        <v>1230</v>
      </c>
      <c r="C1484" s="21" t="s">
        <v>876</v>
      </c>
      <c r="D1484" s="27">
        <v>2</v>
      </c>
      <c r="E1484" s="28">
        <f t="shared" si="382"/>
        <v>40950</v>
      </c>
      <c r="F1484" s="28"/>
      <c r="G1484" s="28"/>
      <c r="H1484" s="28">
        <v>40950</v>
      </c>
      <c r="I1484" s="67"/>
      <c r="J1484" s="77">
        <f t="shared" si="383"/>
        <v>5600</v>
      </c>
      <c r="K1484" s="28"/>
      <c r="L1484" s="28"/>
      <c r="M1484" s="28">
        <v>5600</v>
      </c>
      <c r="N1484" s="67"/>
      <c r="O1484" s="77">
        <f t="shared" si="397"/>
        <v>5600</v>
      </c>
      <c r="P1484" s="28"/>
      <c r="Q1484" s="28"/>
      <c r="R1484" s="28">
        <v>5600</v>
      </c>
      <c r="S1484" s="67"/>
      <c r="T1484" s="83">
        <f t="shared" si="392"/>
        <v>100</v>
      </c>
      <c r="U1484" s="25" t="str">
        <f t="shared" si="393"/>
        <v xml:space="preserve"> </v>
      </c>
      <c r="V1484" s="25" t="str">
        <f t="shared" si="394"/>
        <v xml:space="preserve"> </v>
      </c>
      <c r="W1484" s="25">
        <f t="shared" si="395"/>
        <v>100</v>
      </c>
      <c r="X1484" s="84" t="str">
        <f t="shared" si="396"/>
        <v xml:space="preserve"> </v>
      </c>
    </row>
    <row r="1485" spans="1:24" ht="30" customHeight="1" x14ac:dyDescent="0.2">
      <c r="A1485" s="66" t="s">
        <v>392</v>
      </c>
      <c r="B1485" s="27" t="s">
        <v>392</v>
      </c>
      <c r="C1485" s="126" t="s">
        <v>1213</v>
      </c>
      <c r="D1485" s="23">
        <v>1</v>
      </c>
      <c r="E1485" s="24">
        <f t="shared" si="382"/>
        <v>1166142.3999999999</v>
      </c>
      <c r="F1485" s="26">
        <f>SUM(F1486:F1488)</f>
        <v>0</v>
      </c>
      <c r="G1485" s="26">
        <f>SUM(G1486:G1488)</f>
        <v>22632</v>
      </c>
      <c r="H1485" s="26">
        <f>SUM(H1486:H1488)</f>
        <v>25757</v>
      </c>
      <c r="I1485" s="82">
        <f>SUM(I1486:I1488)</f>
        <v>1117753.3999999999</v>
      </c>
      <c r="J1485" s="76">
        <f t="shared" si="383"/>
        <v>1338974.5</v>
      </c>
      <c r="K1485" s="26">
        <f>SUM(K1486:K1488)</f>
        <v>49873.1</v>
      </c>
      <c r="L1485" s="26">
        <f>SUM(L1486:L1488)</f>
        <v>76209</v>
      </c>
      <c r="M1485" s="26">
        <f>SUM(M1486:M1488)</f>
        <v>25757</v>
      </c>
      <c r="N1485" s="82">
        <f>SUM(N1486:N1488)</f>
        <v>1187135.3999999999</v>
      </c>
      <c r="O1485" s="76">
        <f t="shared" si="397"/>
        <v>1281105.7999999998</v>
      </c>
      <c r="P1485" s="26">
        <f>SUM(P1486:P1488)</f>
        <v>49864.42</v>
      </c>
      <c r="Q1485" s="26">
        <f>SUM(Q1486:Q1488)</f>
        <v>76203.48</v>
      </c>
      <c r="R1485" s="26">
        <f>SUM(R1486:R1488)</f>
        <v>3949</v>
      </c>
      <c r="S1485" s="82">
        <f>SUM(S1486:S1488)</f>
        <v>1151088.8999999999</v>
      </c>
      <c r="T1485" s="81">
        <f t="shared" si="392"/>
        <v>95.678132779974518</v>
      </c>
      <c r="U1485" s="26">
        <f t="shared" si="393"/>
        <v>99.982595828212013</v>
      </c>
      <c r="V1485" s="26">
        <f t="shared" si="394"/>
        <v>99.992756761012473</v>
      </c>
      <c r="W1485" s="26">
        <f t="shared" si="395"/>
        <v>15.331754474511783</v>
      </c>
      <c r="X1485" s="82">
        <f t="shared" si="396"/>
        <v>96.963572984176878</v>
      </c>
    </row>
    <row r="1486" spans="1:24" ht="39.950000000000003" customHeight="1" x14ac:dyDescent="0.2">
      <c r="A1486" s="66" t="s">
        <v>1333</v>
      </c>
      <c r="B1486" s="27" t="s">
        <v>1228</v>
      </c>
      <c r="C1486" s="21" t="s">
        <v>75</v>
      </c>
      <c r="D1486" s="27">
        <v>2</v>
      </c>
      <c r="E1486" s="28">
        <f t="shared" si="382"/>
        <v>548389</v>
      </c>
      <c r="F1486" s="28"/>
      <c r="G1486" s="28">
        <v>22632</v>
      </c>
      <c r="H1486" s="28">
        <v>25757</v>
      </c>
      <c r="I1486" s="67">
        <v>500000</v>
      </c>
      <c r="J1486" s="77">
        <f t="shared" si="383"/>
        <v>651839.1</v>
      </c>
      <c r="K1486" s="28">
        <v>49873.1</v>
      </c>
      <c r="L1486" s="28">
        <v>76209</v>
      </c>
      <c r="M1486" s="28">
        <v>25757</v>
      </c>
      <c r="N1486" s="67">
        <v>500000</v>
      </c>
      <c r="O1486" s="77">
        <f t="shared" si="397"/>
        <v>630016.9</v>
      </c>
      <c r="P1486" s="28">
        <v>49864.42</v>
      </c>
      <c r="Q1486" s="28">
        <v>76203.48</v>
      </c>
      <c r="R1486" s="28">
        <v>3949</v>
      </c>
      <c r="S1486" s="67">
        <v>500000</v>
      </c>
      <c r="T1486" s="83">
        <f t="shared" si="392"/>
        <v>96.652210645234391</v>
      </c>
      <c r="U1486" s="25">
        <f t="shared" si="393"/>
        <v>99.982595828212013</v>
      </c>
      <c r="V1486" s="25">
        <f t="shared" si="394"/>
        <v>99.992756761012473</v>
      </c>
      <c r="W1486" s="25">
        <f t="shared" si="395"/>
        <v>15.331754474511783</v>
      </c>
      <c r="X1486" s="84">
        <f t="shared" si="396"/>
        <v>100</v>
      </c>
    </row>
    <row r="1487" spans="1:24" ht="39.950000000000003" customHeight="1" x14ac:dyDescent="0.2">
      <c r="A1487" s="66" t="s">
        <v>1333</v>
      </c>
      <c r="B1487" s="27" t="s">
        <v>1232</v>
      </c>
      <c r="C1487" s="21" t="s">
        <v>76</v>
      </c>
      <c r="D1487" s="27">
        <v>2</v>
      </c>
      <c r="E1487" s="28">
        <f t="shared" si="382"/>
        <v>573803.4</v>
      </c>
      <c r="F1487" s="28"/>
      <c r="G1487" s="28"/>
      <c r="H1487" s="28"/>
      <c r="I1487" s="67">
        <v>573803.4</v>
      </c>
      <c r="J1487" s="77">
        <f t="shared" si="383"/>
        <v>635935.4</v>
      </c>
      <c r="K1487" s="28"/>
      <c r="L1487" s="28"/>
      <c r="M1487" s="28"/>
      <c r="N1487" s="67">
        <v>635935.4</v>
      </c>
      <c r="O1487" s="77">
        <f t="shared" si="397"/>
        <v>599888.9</v>
      </c>
      <c r="P1487" s="28"/>
      <c r="Q1487" s="28"/>
      <c r="R1487" s="28"/>
      <c r="S1487" s="67">
        <v>599888.9</v>
      </c>
      <c r="T1487" s="83">
        <f t="shared" si="392"/>
        <v>94.33173558194747</v>
      </c>
      <c r="U1487" s="25" t="str">
        <f t="shared" si="393"/>
        <v xml:space="preserve"> </v>
      </c>
      <c r="V1487" s="25" t="str">
        <f t="shared" si="394"/>
        <v xml:space="preserve"> </v>
      </c>
      <c r="W1487" s="25" t="str">
        <f t="shared" si="395"/>
        <v xml:space="preserve"> </v>
      </c>
      <c r="X1487" s="84">
        <f t="shared" si="396"/>
        <v>94.33173558194747</v>
      </c>
    </row>
    <row r="1488" spans="1:24" ht="54.95" customHeight="1" x14ac:dyDescent="0.2">
      <c r="A1488" s="66" t="s">
        <v>1333</v>
      </c>
      <c r="B1488" s="27" t="s">
        <v>1230</v>
      </c>
      <c r="C1488" s="21" t="s">
        <v>77</v>
      </c>
      <c r="D1488" s="27">
        <v>2</v>
      </c>
      <c r="E1488" s="28">
        <f t="shared" si="382"/>
        <v>43950</v>
      </c>
      <c r="F1488" s="28"/>
      <c r="G1488" s="28"/>
      <c r="H1488" s="28"/>
      <c r="I1488" s="67">
        <v>43950</v>
      </c>
      <c r="J1488" s="77">
        <f t="shared" si="383"/>
        <v>51200</v>
      </c>
      <c r="K1488" s="28"/>
      <c r="L1488" s="28"/>
      <c r="M1488" s="28"/>
      <c r="N1488" s="67">
        <v>51200</v>
      </c>
      <c r="O1488" s="77">
        <f t="shared" si="397"/>
        <v>51200</v>
      </c>
      <c r="P1488" s="28"/>
      <c r="Q1488" s="28"/>
      <c r="R1488" s="28"/>
      <c r="S1488" s="67">
        <v>51200</v>
      </c>
      <c r="T1488" s="83">
        <f t="shared" si="392"/>
        <v>100</v>
      </c>
      <c r="U1488" s="25" t="str">
        <f t="shared" si="393"/>
        <v xml:space="preserve"> </v>
      </c>
      <c r="V1488" s="25" t="str">
        <f t="shared" si="394"/>
        <v xml:space="preserve"> </v>
      </c>
      <c r="W1488" s="25" t="str">
        <f t="shared" si="395"/>
        <v xml:space="preserve"> </v>
      </c>
      <c r="X1488" s="84">
        <f t="shared" si="396"/>
        <v>100</v>
      </c>
    </row>
    <row r="1489" spans="1:24" ht="30" customHeight="1" x14ac:dyDescent="0.2">
      <c r="A1489" s="66" t="s">
        <v>392</v>
      </c>
      <c r="B1489" s="27" t="s">
        <v>392</v>
      </c>
      <c r="C1489" s="126" t="s">
        <v>399</v>
      </c>
      <c r="D1489" s="23">
        <v>1</v>
      </c>
      <c r="E1489" s="24">
        <f t="shared" si="382"/>
        <v>5400</v>
      </c>
      <c r="F1489" s="26">
        <f>SUM(F1490)</f>
        <v>0</v>
      </c>
      <c r="G1489" s="26">
        <f t="shared" ref="G1489:I1491" si="398">SUM(G1490)</f>
        <v>0</v>
      </c>
      <c r="H1489" s="26">
        <f t="shared" si="398"/>
        <v>0</v>
      </c>
      <c r="I1489" s="82">
        <f t="shared" si="398"/>
        <v>5400</v>
      </c>
      <c r="J1489" s="76">
        <f t="shared" si="383"/>
        <v>5400</v>
      </c>
      <c r="K1489" s="26">
        <f>SUM(K1490)</f>
        <v>0</v>
      </c>
      <c r="L1489" s="26">
        <f>SUM(L1490)</f>
        <v>0</v>
      </c>
      <c r="M1489" s="26">
        <f>SUM(M1490)</f>
        <v>0</v>
      </c>
      <c r="N1489" s="82">
        <f>SUM(N1490)</f>
        <v>5400</v>
      </c>
      <c r="O1489" s="76">
        <f t="shared" si="397"/>
        <v>4535.2</v>
      </c>
      <c r="P1489" s="26">
        <f>SUM(P1490)</f>
        <v>0</v>
      </c>
      <c r="Q1489" s="26">
        <f>SUM(Q1490)</f>
        <v>0</v>
      </c>
      <c r="R1489" s="26">
        <f>SUM(R1490)</f>
        <v>0</v>
      </c>
      <c r="S1489" s="82">
        <f>SUM(S1490)</f>
        <v>4535.2</v>
      </c>
      <c r="T1489" s="81">
        <f t="shared" si="392"/>
        <v>83.985185185185188</v>
      </c>
      <c r="U1489" s="26" t="str">
        <f t="shared" si="393"/>
        <v xml:space="preserve"> </v>
      </c>
      <c r="V1489" s="26" t="str">
        <f t="shared" si="394"/>
        <v xml:space="preserve"> </v>
      </c>
      <c r="W1489" s="26" t="str">
        <f t="shared" si="395"/>
        <v xml:space="preserve"> </v>
      </c>
      <c r="X1489" s="82">
        <f t="shared" si="396"/>
        <v>83.985185185185188</v>
      </c>
    </row>
    <row r="1490" spans="1:24" ht="39.950000000000003" customHeight="1" x14ac:dyDescent="0.2">
      <c r="A1490" s="66" t="s">
        <v>1334</v>
      </c>
      <c r="B1490" s="27" t="s">
        <v>1228</v>
      </c>
      <c r="C1490" s="21" t="s">
        <v>875</v>
      </c>
      <c r="D1490" s="27">
        <v>2</v>
      </c>
      <c r="E1490" s="28">
        <f t="shared" si="382"/>
        <v>5400</v>
      </c>
      <c r="F1490" s="28"/>
      <c r="G1490" s="28"/>
      <c r="H1490" s="28"/>
      <c r="I1490" s="67">
        <v>5400</v>
      </c>
      <c r="J1490" s="77">
        <f t="shared" si="383"/>
        <v>5400</v>
      </c>
      <c r="K1490" s="28"/>
      <c r="L1490" s="28"/>
      <c r="M1490" s="28"/>
      <c r="N1490" s="67">
        <v>5400</v>
      </c>
      <c r="O1490" s="77">
        <f t="shared" si="397"/>
        <v>4535.2</v>
      </c>
      <c r="P1490" s="28"/>
      <c r="Q1490" s="28"/>
      <c r="R1490" s="28"/>
      <c r="S1490" s="67">
        <v>4535.2</v>
      </c>
      <c r="T1490" s="83">
        <f t="shared" si="392"/>
        <v>83.985185185185188</v>
      </c>
      <c r="U1490" s="25" t="str">
        <f t="shared" si="393"/>
        <v xml:space="preserve"> </v>
      </c>
      <c r="V1490" s="25" t="str">
        <f t="shared" si="394"/>
        <v xml:space="preserve"> </v>
      </c>
      <c r="W1490" s="25" t="str">
        <f t="shared" si="395"/>
        <v xml:space="preserve"> </v>
      </c>
      <c r="X1490" s="84">
        <f t="shared" si="396"/>
        <v>83.985185185185188</v>
      </c>
    </row>
    <row r="1491" spans="1:24" ht="30" customHeight="1" x14ac:dyDescent="0.2">
      <c r="A1491" s="66" t="s">
        <v>392</v>
      </c>
      <c r="B1491" s="27" t="s">
        <v>392</v>
      </c>
      <c r="C1491" s="126" t="s">
        <v>1214</v>
      </c>
      <c r="D1491" s="23">
        <v>1</v>
      </c>
      <c r="E1491" s="24">
        <f>SUM(F1491:I1491)</f>
        <v>0</v>
      </c>
      <c r="F1491" s="26">
        <f>SUM(F1492)</f>
        <v>0</v>
      </c>
      <c r="G1491" s="26">
        <f t="shared" si="398"/>
        <v>0</v>
      </c>
      <c r="H1491" s="26">
        <f t="shared" si="398"/>
        <v>0</v>
      </c>
      <c r="I1491" s="82">
        <f t="shared" si="398"/>
        <v>0</v>
      </c>
      <c r="J1491" s="76">
        <f>SUM(K1491:N1491)</f>
        <v>998</v>
      </c>
      <c r="K1491" s="26">
        <f>SUM(K1492)</f>
        <v>0</v>
      </c>
      <c r="L1491" s="26">
        <f>SUM(L1492)</f>
        <v>0</v>
      </c>
      <c r="M1491" s="26">
        <f>SUM(M1492)</f>
        <v>0</v>
      </c>
      <c r="N1491" s="82">
        <f>SUM(N1492)</f>
        <v>998</v>
      </c>
      <c r="O1491" s="76">
        <f t="shared" si="397"/>
        <v>916.08</v>
      </c>
      <c r="P1491" s="26">
        <f>SUM(P1492)</f>
        <v>0</v>
      </c>
      <c r="Q1491" s="26">
        <f>SUM(Q1492)</f>
        <v>0</v>
      </c>
      <c r="R1491" s="26">
        <f>SUM(R1492)</f>
        <v>0</v>
      </c>
      <c r="S1491" s="82">
        <f>SUM(S1492)</f>
        <v>916.08</v>
      </c>
      <c r="T1491" s="81">
        <f t="shared" si="392"/>
        <v>91.791583166332671</v>
      </c>
      <c r="U1491" s="26" t="str">
        <f t="shared" si="393"/>
        <v xml:space="preserve"> </v>
      </c>
      <c r="V1491" s="26" t="str">
        <f t="shared" si="394"/>
        <v xml:space="preserve"> </v>
      </c>
      <c r="W1491" s="26" t="str">
        <f t="shared" si="395"/>
        <v xml:space="preserve"> </v>
      </c>
      <c r="X1491" s="82">
        <f t="shared" si="396"/>
        <v>91.791583166332671</v>
      </c>
    </row>
    <row r="1492" spans="1:24" ht="39.950000000000003" customHeight="1" x14ac:dyDescent="0.2">
      <c r="A1492" s="66" t="s">
        <v>1335</v>
      </c>
      <c r="B1492" s="27" t="s">
        <v>1228</v>
      </c>
      <c r="C1492" s="21" t="s">
        <v>1215</v>
      </c>
      <c r="D1492" s="27">
        <v>2</v>
      </c>
      <c r="E1492" s="28">
        <f>SUM(F1492:I1492)</f>
        <v>0</v>
      </c>
      <c r="F1492" s="28"/>
      <c r="G1492" s="28"/>
      <c r="H1492" s="28"/>
      <c r="I1492" s="67"/>
      <c r="J1492" s="77">
        <f>SUM(K1492:N1492)</f>
        <v>998</v>
      </c>
      <c r="K1492" s="28"/>
      <c r="L1492" s="28"/>
      <c r="M1492" s="28"/>
      <c r="N1492" s="67">
        <v>998</v>
      </c>
      <c r="O1492" s="77">
        <f t="shared" si="397"/>
        <v>916.08</v>
      </c>
      <c r="P1492" s="28"/>
      <c r="Q1492" s="28"/>
      <c r="R1492" s="28"/>
      <c r="S1492" s="67">
        <v>916.08</v>
      </c>
      <c r="T1492" s="83">
        <f t="shared" si="392"/>
        <v>91.791583166332671</v>
      </c>
      <c r="U1492" s="25" t="str">
        <f t="shared" si="393"/>
        <v xml:space="preserve"> </v>
      </c>
      <c r="V1492" s="25" t="str">
        <f t="shared" si="394"/>
        <v xml:space="preserve"> </v>
      </c>
      <c r="W1492" s="25" t="str">
        <f t="shared" si="395"/>
        <v xml:space="preserve"> </v>
      </c>
      <c r="X1492" s="84">
        <f t="shared" si="396"/>
        <v>91.791583166332671</v>
      </c>
    </row>
    <row r="1493" spans="1:24" ht="30" customHeight="1" x14ac:dyDescent="0.2">
      <c r="A1493" s="66" t="s">
        <v>392</v>
      </c>
      <c r="B1493" s="27" t="s">
        <v>392</v>
      </c>
      <c r="C1493" s="126" t="s">
        <v>398</v>
      </c>
      <c r="D1493" s="23">
        <v>1</v>
      </c>
      <c r="E1493" s="24">
        <f t="shared" si="382"/>
        <v>3000</v>
      </c>
      <c r="F1493" s="26">
        <f>SUM(F1494)</f>
        <v>0</v>
      </c>
      <c r="G1493" s="26">
        <f>SUM(G1494)</f>
        <v>0</v>
      </c>
      <c r="H1493" s="26">
        <f>SUM(H1494)</f>
        <v>0</v>
      </c>
      <c r="I1493" s="82">
        <f>SUM(I1494)</f>
        <v>3000</v>
      </c>
      <c r="J1493" s="76">
        <f t="shared" si="383"/>
        <v>3000</v>
      </c>
      <c r="K1493" s="26">
        <f>SUM(K1494)</f>
        <v>0</v>
      </c>
      <c r="L1493" s="26">
        <f>SUM(L1494)</f>
        <v>0</v>
      </c>
      <c r="M1493" s="26">
        <f>SUM(M1494)</f>
        <v>0</v>
      </c>
      <c r="N1493" s="82">
        <f>SUM(N1494)</f>
        <v>3000</v>
      </c>
      <c r="O1493" s="76">
        <f t="shared" si="397"/>
        <v>2459.87</v>
      </c>
      <c r="P1493" s="26">
        <f>SUM(P1494)</f>
        <v>0</v>
      </c>
      <c r="Q1493" s="26">
        <f>SUM(Q1494)</f>
        <v>0</v>
      </c>
      <c r="R1493" s="26">
        <f>SUM(R1494)</f>
        <v>0</v>
      </c>
      <c r="S1493" s="82">
        <f>SUM(S1494)</f>
        <v>2459.87</v>
      </c>
      <c r="T1493" s="81">
        <f t="shared" si="392"/>
        <v>81.995666666666665</v>
      </c>
      <c r="U1493" s="26" t="str">
        <f t="shared" si="393"/>
        <v xml:space="preserve"> </v>
      </c>
      <c r="V1493" s="26" t="str">
        <f t="shared" si="394"/>
        <v xml:space="preserve"> </v>
      </c>
      <c r="W1493" s="26" t="str">
        <f t="shared" si="395"/>
        <v xml:space="preserve"> </v>
      </c>
      <c r="X1493" s="82">
        <f t="shared" si="396"/>
        <v>81.995666666666665</v>
      </c>
    </row>
    <row r="1494" spans="1:24" ht="39.950000000000003" customHeight="1" x14ac:dyDescent="0.2">
      <c r="A1494" s="66" t="s">
        <v>1336</v>
      </c>
      <c r="B1494" s="27" t="s">
        <v>1228</v>
      </c>
      <c r="C1494" s="21" t="s">
        <v>980</v>
      </c>
      <c r="D1494" s="27">
        <v>2</v>
      </c>
      <c r="E1494" s="28">
        <f t="shared" si="382"/>
        <v>3000</v>
      </c>
      <c r="F1494" s="28"/>
      <c r="G1494" s="28"/>
      <c r="H1494" s="28"/>
      <c r="I1494" s="67">
        <v>3000</v>
      </c>
      <c r="J1494" s="77">
        <f t="shared" si="383"/>
        <v>3000</v>
      </c>
      <c r="K1494" s="28"/>
      <c r="L1494" s="28"/>
      <c r="M1494" s="28"/>
      <c r="N1494" s="67">
        <v>3000</v>
      </c>
      <c r="O1494" s="77">
        <f t="shared" si="397"/>
        <v>2459.87</v>
      </c>
      <c r="P1494" s="28"/>
      <c r="Q1494" s="28"/>
      <c r="R1494" s="28"/>
      <c r="S1494" s="67">
        <v>2459.87</v>
      </c>
      <c r="T1494" s="83">
        <f t="shared" si="392"/>
        <v>81.995666666666665</v>
      </c>
      <c r="U1494" s="25" t="str">
        <f t="shared" si="393"/>
        <v xml:space="preserve"> </v>
      </c>
      <c r="V1494" s="25" t="str">
        <f t="shared" si="394"/>
        <v xml:space="preserve"> </v>
      </c>
      <c r="W1494" s="25" t="str">
        <f t="shared" si="395"/>
        <v xml:space="preserve"> </v>
      </c>
      <c r="X1494" s="84">
        <f t="shared" si="396"/>
        <v>81.995666666666665</v>
      </c>
    </row>
    <row r="1495" spans="1:24" ht="30" customHeight="1" x14ac:dyDescent="0.2">
      <c r="A1495" s="66" t="s">
        <v>392</v>
      </c>
      <c r="B1495" s="27" t="s">
        <v>392</v>
      </c>
      <c r="C1495" s="126" t="s">
        <v>397</v>
      </c>
      <c r="D1495" s="23">
        <v>1</v>
      </c>
      <c r="E1495" s="24">
        <f t="shared" si="382"/>
        <v>5100</v>
      </c>
      <c r="F1495" s="26">
        <f>SUM(F1496)</f>
        <v>0</v>
      </c>
      <c r="G1495" s="26">
        <f>SUM(G1496)</f>
        <v>0</v>
      </c>
      <c r="H1495" s="26">
        <f>SUM(H1496)</f>
        <v>0</v>
      </c>
      <c r="I1495" s="82">
        <f>SUM(I1496)</f>
        <v>5100</v>
      </c>
      <c r="J1495" s="76">
        <f t="shared" si="383"/>
        <v>5100</v>
      </c>
      <c r="K1495" s="26">
        <f>SUM(K1496)</f>
        <v>0</v>
      </c>
      <c r="L1495" s="26">
        <f>SUM(L1496)</f>
        <v>0</v>
      </c>
      <c r="M1495" s="26">
        <f>SUM(M1496)</f>
        <v>0</v>
      </c>
      <c r="N1495" s="82">
        <f>SUM(N1496)</f>
        <v>5100</v>
      </c>
      <c r="O1495" s="76">
        <f t="shared" si="397"/>
        <v>3987.62</v>
      </c>
      <c r="P1495" s="26">
        <f>SUM(P1496)</f>
        <v>0</v>
      </c>
      <c r="Q1495" s="26">
        <f>SUM(Q1496)</f>
        <v>0</v>
      </c>
      <c r="R1495" s="26">
        <f>SUM(R1496)</f>
        <v>0</v>
      </c>
      <c r="S1495" s="82">
        <f>SUM(S1496)</f>
        <v>3987.62</v>
      </c>
      <c r="T1495" s="81">
        <f t="shared" ref="T1495:T1506" si="399">IF(J1495=0," ",O1495/J1495*100)</f>
        <v>78.188627450980391</v>
      </c>
      <c r="U1495" s="26" t="str">
        <f t="shared" ref="U1495:U1506" si="400">IF(K1495=0," ",P1495/K1495*100)</f>
        <v xml:space="preserve"> </v>
      </c>
      <c r="V1495" s="26" t="str">
        <f t="shared" ref="V1495:V1506" si="401">IF(L1495=0," ",Q1495/L1495*100)</f>
        <v xml:space="preserve"> </v>
      </c>
      <c r="W1495" s="26" t="str">
        <f t="shared" ref="W1495:W1506" si="402">IF(M1495=0," ",R1495/M1495*100)</f>
        <v xml:space="preserve"> </v>
      </c>
      <c r="X1495" s="82">
        <f t="shared" ref="X1495:X1506" si="403">IF(N1495=0," ",S1495/N1495*100)</f>
        <v>78.188627450980391</v>
      </c>
    </row>
    <row r="1496" spans="1:24" ht="39.950000000000003" customHeight="1" x14ac:dyDescent="0.2">
      <c r="A1496" s="66" t="s">
        <v>1337</v>
      </c>
      <c r="B1496" s="27" t="s">
        <v>1228</v>
      </c>
      <c r="C1496" s="21" t="s">
        <v>981</v>
      </c>
      <c r="D1496" s="27">
        <v>2</v>
      </c>
      <c r="E1496" s="28">
        <f t="shared" si="382"/>
        <v>5100</v>
      </c>
      <c r="F1496" s="28"/>
      <c r="G1496" s="28"/>
      <c r="H1496" s="28"/>
      <c r="I1496" s="67">
        <v>5100</v>
      </c>
      <c r="J1496" s="77">
        <f t="shared" si="383"/>
        <v>5100</v>
      </c>
      <c r="K1496" s="28"/>
      <c r="L1496" s="28"/>
      <c r="M1496" s="28"/>
      <c r="N1496" s="67">
        <v>5100</v>
      </c>
      <c r="O1496" s="77">
        <f t="shared" si="397"/>
        <v>3987.62</v>
      </c>
      <c r="P1496" s="28"/>
      <c r="Q1496" s="28"/>
      <c r="R1496" s="28"/>
      <c r="S1496" s="67">
        <v>3987.62</v>
      </c>
      <c r="T1496" s="83">
        <f t="shared" si="399"/>
        <v>78.188627450980391</v>
      </c>
      <c r="U1496" s="25" t="str">
        <f t="shared" si="400"/>
        <v xml:space="preserve"> </v>
      </c>
      <c r="V1496" s="25" t="str">
        <f t="shared" si="401"/>
        <v xml:space="preserve"> </v>
      </c>
      <c r="W1496" s="25" t="str">
        <f t="shared" si="402"/>
        <v xml:space="preserve"> </v>
      </c>
      <c r="X1496" s="84">
        <f t="shared" si="403"/>
        <v>78.188627450980391</v>
      </c>
    </row>
    <row r="1497" spans="1:24" ht="30" customHeight="1" x14ac:dyDescent="0.2">
      <c r="A1497" s="66" t="s">
        <v>392</v>
      </c>
      <c r="B1497" s="27" t="s">
        <v>392</v>
      </c>
      <c r="C1497" s="126" t="s">
        <v>396</v>
      </c>
      <c r="D1497" s="23">
        <v>1</v>
      </c>
      <c r="E1497" s="24">
        <f t="shared" si="382"/>
        <v>6250</v>
      </c>
      <c r="F1497" s="26">
        <f>SUM(F1498)</f>
        <v>0</v>
      </c>
      <c r="G1497" s="26">
        <f>SUM(G1498)</f>
        <v>0</v>
      </c>
      <c r="H1497" s="26">
        <f>SUM(H1498)</f>
        <v>0</v>
      </c>
      <c r="I1497" s="82">
        <f>SUM(I1498)</f>
        <v>6250</v>
      </c>
      <c r="J1497" s="76">
        <f t="shared" si="383"/>
        <v>17573.400000000001</v>
      </c>
      <c r="K1497" s="26">
        <f>SUM(K1498)</f>
        <v>0</v>
      </c>
      <c r="L1497" s="26">
        <f>SUM(L1498)</f>
        <v>0</v>
      </c>
      <c r="M1497" s="26">
        <f>SUM(M1498)</f>
        <v>0</v>
      </c>
      <c r="N1497" s="82">
        <f>SUM(N1498)</f>
        <v>17573.400000000001</v>
      </c>
      <c r="O1497" s="76">
        <f t="shared" si="397"/>
        <v>17573</v>
      </c>
      <c r="P1497" s="26">
        <f>SUM(P1498)</f>
        <v>0</v>
      </c>
      <c r="Q1497" s="26">
        <f>SUM(Q1498)</f>
        <v>0</v>
      </c>
      <c r="R1497" s="26">
        <f>SUM(R1498)</f>
        <v>0</v>
      </c>
      <c r="S1497" s="82">
        <f>SUM(S1498)</f>
        <v>17573</v>
      </c>
      <c r="T1497" s="81">
        <f t="shared" si="399"/>
        <v>99.997723832610646</v>
      </c>
      <c r="U1497" s="26" t="str">
        <f t="shared" si="400"/>
        <v xml:space="preserve"> </v>
      </c>
      <c r="V1497" s="26" t="str">
        <f t="shared" si="401"/>
        <v xml:space="preserve"> </v>
      </c>
      <c r="W1497" s="26" t="str">
        <f t="shared" si="402"/>
        <v xml:space="preserve"> </v>
      </c>
      <c r="X1497" s="82">
        <f t="shared" si="403"/>
        <v>99.997723832610646</v>
      </c>
    </row>
    <row r="1498" spans="1:24" ht="39.950000000000003" customHeight="1" x14ac:dyDescent="0.2">
      <c r="A1498" s="66" t="s">
        <v>1338</v>
      </c>
      <c r="B1498" s="27" t="s">
        <v>1228</v>
      </c>
      <c r="C1498" s="21" t="s">
        <v>1356</v>
      </c>
      <c r="D1498" s="27">
        <v>2</v>
      </c>
      <c r="E1498" s="28">
        <f t="shared" si="382"/>
        <v>6250</v>
      </c>
      <c r="F1498" s="28"/>
      <c r="G1498" s="28"/>
      <c r="H1498" s="28"/>
      <c r="I1498" s="67">
        <v>6250</v>
      </c>
      <c r="J1498" s="77">
        <f t="shared" si="383"/>
        <v>17573.400000000001</v>
      </c>
      <c r="K1498" s="28"/>
      <c r="L1498" s="28"/>
      <c r="M1498" s="28"/>
      <c r="N1498" s="67">
        <v>17573.400000000001</v>
      </c>
      <c r="O1498" s="77">
        <f t="shared" si="397"/>
        <v>17573</v>
      </c>
      <c r="P1498" s="28"/>
      <c r="Q1498" s="28"/>
      <c r="R1498" s="28"/>
      <c r="S1498" s="67">
        <v>17573</v>
      </c>
      <c r="T1498" s="83">
        <f t="shared" si="399"/>
        <v>99.997723832610646</v>
      </c>
      <c r="U1498" s="25" t="str">
        <f t="shared" si="400"/>
        <v xml:space="preserve"> </v>
      </c>
      <c r="V1498" s="25" t="str">
        <f t="shared" si="401"/>
        <v xml:space="preserve"> </v>
      </c>
      <c r="W1498" s="25" t="str">
        <f t="shared" si="402"/>
        <v xml:space="preserve"> </v>
      </c>
      <c r="X1498" s="84">
        <f t="shared" si="403"/>
        <v>99.997723832610646</v>
      </c>
    </row>
    <row r="1499" spans="1:24" ht="30" customHeight="1" x14ac:dyDescent="0.2">
      <c r="A1499" s="66" t="s">
        <v>392</v>
      </c>
      <c r="B1499" s="27" t="s">
        <v>392</v>
      </c>
      <c r="C1499" s="126" t="s">
        <v>395</v>
      </c>
      <c r="D1499" s="23">
        <v>1</v>
      </c>
      <c r="E1499" s="24">
        <f t="shared" si="382"/>
        <v>3000</v>
      </c>
      <c r="F1499" s="26">
        <f>SUM(F1500)</f>
        <v>0</v>
      </c>
      <c r="G1499" s="26">
        <f>SUM(G1500)</f>
        <v>0</v>
      </c>
      <c r="H1499" s="26">
        <f>SUM(H1500)</f>
        <v>0</v>
      </c>
      <c r="I1499" s="82">
        <f>SUM(I1500)</f>
        <v>3000</v>
      </c>
      <c r="J1499" s="76">
        <f t="shared" si="383"/>
        <v>3000</v>
      </c>
      <c r="K1499" s="26">
        <f>SUM(K1500)</f>
        <v>0</v>
      </c>
      <c r="L1499" s="26">
        <f>SUM(L1500)</f>
        <v>0</v>
      </c>
      <c r="M1499" s="26">
        <f>SUM(M1500)</f>
        <v>0</v>
      </c>
      <c r="N1499" s="82">
        <f>SUM(N1500)</f>
        <v>3000</v>
      </c>
      <c r="O1499" s="76">
        <f t="shared" si="397"/>
        <v>2993.35</v>
      </c>
      <c r="P1499" s="26">
        <f>SUM(P1500)</f>
        <v>0</v>
      </c>
      <c r="Q1499" s="26">
        <f>SUM(Q1500)</f>
        <v>0</v>
      </c>
      <c r="R1499" s="26">
        <f>SUM(R1500)</f>
        <v>0</v>
      </c>
      <c r="S1499" s="82">
        <f>SUM(S1500)</f>
        <v>2993.35</v>
      </c>
      <c r="T1499" s="81">
        <f t="shared" si="399"/>
        <v>99.778333333333336</v>
      </c>
      <c r="U1499" s="26" t="str">
        <f t="shared" si="400"/>
        <v xml:space="preserve"> </v>
      </c>
      <c r="V1499" s="26" t="str">
        <f t="shared" si="401"/>
        <v xml:space="preserve"> </v>
      </c>
      <c r="W1499" s="26" t="str">
        <f t="shared" si="402"/>
        <v xml:space="preserve"> </v>
      </c>
      <c r="X1499" s="82">
        <f t="shared" si="403"/>
        <v>99.778333333333336</v>
      </c>
    </row>
    <row r="1500" spans="1:24" ht="39.950000000000003" customHeight="1" x14ac:dyDescent="0.2">
      <c r="A1500" s="66" t="s">
        <v>1339</v>
      </c>
      <c r="B1500" s="27" t="s">
        <v>1228</v>
      </c>
      <c r="C1500" s="21" t="s">
        <v>874</v>
      </c>
      <c r="D1500" s="27">
        <v>2</v>
      </c>
      <c r="E1500" s="28">
        <f t="shared" si="382"/>
        <v>3000</v>
      </c>
      <c r="F1500" s="28"/>
      <c r="G1500" s="28"/>
      <c r="H1500" s="28"/>
      <c r="I1500" s="67">
        <v>3000</v>
      </c>
      <c r="J1500" s="77">
        <f t="shared" si="383"/>
        <v>3000</v>
      </c>
      <c r="K1500" s="28"/>
      <c r="L1500" s="28"/>
      <c r="M1500" s="28"/>
      <c r="N1500" s="67">
        <v>3000</v>
      </c>
      <c r="O1500" s="77">
        <f t="shared" si="397"/>
        <v>2993.35</v>
      </c>
      <c r="P1500" s="28"/>
      <c r="Q1500" s="28"/>
      <c r="R1500" s="28"/>
      <c r="S1500" s="67">
        <v>2993.35</v>
      </c>
      <c r="T1500" s="83">
        <f t="shared" si="399"/>
        <v>99.778333333333336</v>
      </c>
      <c r="U1500" s="25" t="str">
        <f t="shared" si="400"/>
        <v xml:space="preserve"> </v>
      </c>
      <c r="V1500" s="25" t="str">
        <f t="shared" si="401"/>
        <v xml:space="preserve"> </v>
      </c>
      <c r="W1500" s="25" t="str">
        <f t="shared" si="402"/>
        <v xml:space="preserve"> </v>
      </c>
      <c r="X1500" s="84">
        <f t="shared" si="403"/>
        <v>99.778333333333336</v>
      </c>
    </row>
    <row r="1501" spans="1:24" ht="30" customHeight="1" x14ac:dyDescent="0.2">
      <c r="A1501" s="66" t="s">
        <v>392</v>
      </c>
      <c r="B1501" s="27" t="s">
        <v>392</v>
      </c>
      <c r="C1501" s="126" t="s">
        <v>394</v>
      </c>
      <c r="D1501" s="23">
        <v>1</v>
      </c>
      <c r="E1501" s="24">
        <f t="shared" ref="E1501:E1506" si="404">SUM(F1501:I1501)</f>
        <v>3290</v>
      </c>
      <c r="F1501" s="26">
        <f>SUM(F1502)</f>
        <v>0</v>
      </c>
      <c r="G1501" s="26">
        <f>SUM(G1502)</f>
        <v>0</v>
      </c>
      <c r="H1501" s="26">
        <f>SUM(H1502)</f>
        <v>0</v>
      </c>
      <c r="I1501" s="82">
        <f>SUM(I1502)</f>
        <v>3290</v>
      </c>
      <c r="J1501" s="76">
        <f t="shared" ref="J1501:J1506" si="405">SUM(K1501:N1501)</f>
        <v>3290</v>
      </c>
      <c r="K1501" s="26">
        <f>SUM(K1502)</f>
        <v>0</v>
      </c>
      <c r="L1501" s="26">
        <f>SUM(L1502)</f>
        <v>0</v>
      </c>
      <c r="M1501" s="26">
        <f>SUM(M1502)</f>
        <v>0</v>
      </c>
      <c r="N1501" s="82">
        <f>SUM(N1502)</f>
        <v>3290</v>
      </c>
      <c r="O1501" s="76">
        <f t="shared" si="397"/>
        <v>2832.74</v>
      </c>
      <c r="P1501" s="26">
        <f>SUM(P1502)</f>
        <v>0</v>
      </c>
      <c r="Q1501" s="26">
        <f>SUM(Q1502)</f>
        <v>0</v>
      </c>
      <c r="R1501" s="26">
        <f>SUM(R1502)</f>
        <v>0</v>
      </c>
      <c r="S1501" s="82">
        <f>SUM(S1502)</f>
        <v>2832.74</v>
      </c>
      <c r="T1501" s="81">
        <f t="shared" si="399"/>
        <v>86.101519756838897</v>
      </c>
      <c r="U1501" s="26" t="str">
        <f t="shared" si="400"/>
        <v xml:space="preserve"> </v>
      </c>
      <c r="V1501" s="26" t="str">
        <f t="shared" si="401"/>
        <v xml:space="preserve"> </v>
      </c>
      <c r="W1501" s="26" t="str">
        <f t="shared" si="402"/>
        <v xml:space="preserve"> </v>
      </c>
      <c r="X1501" s="82">
        <f t="shared" si="403"/>
        <v>86.101519756838897</v>
      </c>
    </row>
    <row r="1502" spans="1:24" ht="39.950000000000003" customHeight="1" x14ac:dyDescent="0.2">
      <c r="A1502" s="66" t="s">
        <v>1340</v>
      </c>
      <c r="B1502" s="27" t="s">
        <v>1228</v>
      </c>
      <c r="C1502" s="21" t="s">
        <v>873</v>
      </c>
      <c r="D1502" s="27">
        <v>2</v>
      </c>
      <c r="E1502" s="28">
        <f t="shared" si="404"/>
        <v>3290</v>
      </c>
      <c r="F1502" s="28"/>
      <c r="G1502" s="28"/>
      <c r="H1502" s="28"/>
      <c r="I1502" s="67">
        <v>3290</v>
      </c>
      <c r="J1502" s="77">
        <f t="shared" si="405"/>
        <v>3290</v>
      </c>
      <c r="K1502" s="28"/>
      <c r="L1502" s="28"/>
      <c r="M1502" s="28"/>
      <c r="N1502" s="67">
        <v>3290</v>
      </c>
      <c r="O1502" s="77">
        <f t="shared" si="397"/>
        <v>2832.74</v>
      </c>
      <c r="P1502" s="28"/>
      <c r="Q1502" s="28"/>
      <c r="R1502" s="28"/>
      <c r="S1502" s="67">
        <v>2832.74</v>
      </c>
      <c r="T1502" s="83">
        <f t="shared" si="399"/>
        <v>86.101519756838897</v>
      </c>
      <c r="U1502" s="25" t="str">
        <f t="shared" si="400"/>
        <v xml:space="preserve"> </v>
      </c>
      <c r="V1502" s="25" t="str">
        <f t="shared" si="401"/>
        <v xml:space="preserve"> </v>
      </c>
      <c r="W1502" s="25" t="str">
        <f t="shared" si="402"/>
        <v xml:space="preserve"> </v>
      </c>
      <c r="X1502" s="84">
        <f t="shared" si="403"/>
        <v>86.101519756838897</v>
      </c>
    </row>
    <row r="1503" spans="1:24" ht="30" customHeight="1" x14ac:dyDescent="0.2">
      <c r="A1503" s="66" t="s">
        <v>392</v>
      </c>
      <c r="B1503" s="27" t="s">
        <v>392</v>
      </c>
      <c r="C1503" s="126" t="s">
        <v>393</v>
      </c>
      <c r="D1503" s="23">
        <v>1</v>
      </c>
      <c r="E1503" s="24">
        <f t="shared" si="404"/>
        <v>2500</v>
      </c>
      <c r="F1503" s="26">
        <f>SUM(F1504)</f>
        <v>0</v>
      </c>
      <c r="G1503" s="26">
        <f>SUM(G1504)</f>
        <v>0</v>
      </c>
      <c r="H1503" s="26">
        <f>SUM(H1504)</f>
        <v>0</v>
      </c>
      <c r="I1503" s="82">
        <f>SUM(I1504)</f>
        <v>2500</v>
      </c>
      <c r="J1503" s="76">
        <f t="shared" si="405"/>
        <v>2500</v>
      </c>
      <c r="K1503" s="26">
        <f>SUM(K1504)</f>
        <v>0</v>
      </c>
      <c r="L1503" s="26">
        <f>SUM(L1504)</f>
        <v>0</v>
      </c>
      <c r="M1503" s="26">
        <f>SUM(M1504)</f>
        <v>0</v>
      </c>
      <c r="N1503" s="82">
        <f>SUM(N1504)</f>
        <v>2500</v>
      </c>
      <c r="O1503" s="76">
        <f t="shared" si="397"/>
        <v>2124.3000000000002</v>
      </c>
      <c r="P1503" s="26">
        <f>SUM(P1504)</f>
        <v>0</v>
      </c>
      <c r="Q1503" s="26">
        <f>SUM(Q1504)</f>
        <v>0</v>
      </c>
      <c r="R1503" s="26">
        <f>SUM(R1504)</f>
        <v>0</v>
      </c>
      <c r="S1503" s="82">
        <f>SUM(S1504)</f>
        <v>2124.3000000000002</v>
      </c>
      <c r="T1503" s="81">
        <f t="shared" si="399"/>
        <v>84.972000000000008</v>
      </c>
      <c r="U1503" s="26" t="str">
        <f t="shared" si="400"/>
        <v xml:space="preserve"> </v>
      </c>
      <c r="V1503" s="26" t="str">
        <f t="shared" si="401"/>
        <v xml:space="preserve"> </v>
      </c>
      <c r="W1503" s="26" t="str">
        <f t="shared" si="402"/>
        <v xml:space="preserve"> </v>
      </c>
      <c r="X1503" s="82">
        <f t="shared" si="403"/>
        <v>84.972000000000008</v>
      </c>
    </row>
    <row r="1504" spans="1:24" ht="39.950000000000003" customHeight="1" x14ac:dyDescent="0.2">
      <c r="A1504" s="66" t="s">
        <v>1341</v>
      </c>
      <c r="B1504" s="27" t="s">
        <v>1228</v>
      </c>
      <c r="C1504" s="21" t="s">
        <v>982</v>
      </c>
      <c r="D1504" s="27">
        <v>2</v>
      </c>
      <c r="E1504" s="28">
        <f t="shared" si="404"/>
        <v>2500</v>
      </c>
      <c r="F1504" s="28"/>
      <c r="G1504" s="28"/>
      <c r="H1504" s="28"/>
      <c r="I1504" s="67">
        <v>2500</v>
      </c>
      <c r="J1504" s="77">
        <f t="shared" si="405"/>
        <v>2500</v>
      </c>
      <c r="K1504" s="28"/>
      <c r="L1504" s="28"/>
      <c r="M1504" s="28"/>
      <c r="N1504" s="67">
        <v>2500</v>
      </c>
      <c r="O1504" s="77">
        <f t="shared" si="397"/>
        <v>2124.3000000000002</v>
      </c>
      <c r="P1504" s="28"/>
      <c r="Q1504" s="28"/>
      <c r="R1504" s="28"/>
      <c r="S1504" s="67">
        <v>2124.3000000000002</v>
      </c>
      <c r="T1504" s="83">
        <f t="shared" si="399"/>
        <v>84.972000000000008</v>
      </c>
      <c r="U1504" s="25" t="str">
        <f t="shared" si="400"/>
        <v xml:space="preserve"> </v>
      </c>
      <c r="V1504" s="25" t="str">
        <f t="shared" si="401"/>
        <v xml:space="preserve"> </v>
      </c>
      <c r="W1504" s="25" t="str">
        <f t="shared" si="402"/>
        <v xml:space="preserve"> </v>
      </c>
      <c r="X1504" s="84">
        <f t="shared" si="403"/>
        <v>84.972000000000008</v>
      </c>
    </row>
    <row r="1505" spans="1:24" ht="30" customHeight="1" x14ac:dyDescent="0.2">
      <c r="A1505" s="66" t="s">
        <v>392</v>
      </c>
      <c r="B1505" s="27" t="s">
        <v>392</v>
      </c>
      <c r="C1505" s="126" t="s">
        <v>1216</v>
      </c>
      <c r="D1505" s="23">
        <v>1</v>
      </c>
      <c r="E1505" s="24">
        <f t="shared" si="404"/>
        <v>50918045.600000001</v>
      </c>
      <c r="F1505" s="26">
        <f>+F1506</f>
        <v>50918045.600000001</v>
      </c>
      <c r="G1505" s="26">
        <f>+G1506</f>
        <v>0</v>
      </c>
      <c r="H1505" s="26">
        <f>+H1506</f>
        <v>0</v>
      </c>
      <c r="I1505" s="82">
        <f>+I1506</f>
        <v>0</v>
      </c>
      <c r="J1505" s="76">
        <f t="shared" si="405"/>
        <v>0</v>
      </c>
      <c r="K1505" s="26">
        <f>+K1506</f>
        <v>0</v>
      </c>
      <c r="L1505" s="26">
        <f>+L1506</f>
        <v>0</v>
      </c>
      <c r="M1505" s="26">
        <f>+M1506</f>
        <v>0</v>
      </c>
      <c r="N1505" s="82">
        <f>+N1506</f>
        <v>0</v>
      </c>
      <c r="O1505" s="76">
        <f t="shared" si="397"/>
        <v>0</v>
      </c>
      <c r="P1505" s="26">
        <f>+P1506</f>
        <v>0</v>
      </c>
      <c r="Q1505" s="26">
        <f>+Q1506</f>
        <v>0</v>
      </c>
      <c r="R1505" s="26">
        <f>+R1506</f>
        <v>0</v>
      </c>
      <c r="S1505" s="82">
        <f>+S1506</f>
        <v>0</v>
      </c>
      <c r="T1505" s="81" t="str">
        <f t="shared" si="399"/>
        <v xml:space="preserve"> </v>
      </c>
      <c r="U1505" s="26" t="str">
        <f t="shared" si="400"/>
        <v xml:space="preserve"> </v>
      </c>
      <c r="V1505" s="26" t="str">
        <f t="shared" si="401"/>
        <v xml:space="preserve"> </v>
      </c>
      <c r="W1505" s="26" t="str">
        <f t="shared" si="402"/>
        <v xml:space="preserve"> </v>
      </c>
      <c r="X1505" s="82" t="str">
        <f t="shared" si="403"/>
        <v xml:space="preserve"> </v>
      </c>
    </row>
    <row r="1506" spans="1:24" ht="30" customHeight="1" thickBot="1" x14ac:dyDescent="0.25">
      <c r="A1506" s="72" t="s">
        <v>1342</v>
      </c>
      <c r="B1506" s="73" t="s">
        <v>1343</v>
      </c>
      <c r="C1506" s="148" t="s">
        <v>872</v>
      </c>
      <c r="D1506" s="73">
        <v>2</v>
      </c>
      <c r="E1506" s="74">
        <f t="shared" si="404"/>
        <v>50918045.600000001</v>
      </c>
      <c r="F1506" s="90">
        <v>50918045.600000001</v>
      </c>
      <c r="G1506" s="74"/>
      <c r="H1506" s="74"/>
      <c r="I1506" s="75"/>
      <c r="J1506" s="80">
        <f t="shared" si="405"/>
        <v>0</v>
      </c>
      <c r="K1506" s="90"/>
      <c r="L1506" s="74"/>
      <c r="M1506" s="74"/>
      <c r="N1506" s="75"/>
      <c r="O1506" s="80">
        <f t="shared" si="397"/>
        <v>0</v>
      </c>
      <c r="P1506" s="90"/>
      <c r="Q1506" s="74"/>
      <c r="R1506" s="74"/>
      <c r="S1506" s="75"/>
      <c r="T1506" s="89" t="str">
        <f t="shared" si="399"/>
        <v xml:space="preserve"> </v>
      </c>
      <c r="U1506" s="90" t="str">
        <f t="shared" si="400"/>
        <v xml:space="preserve"> </v>
      </c>
      <c r="V1506" s="90" t="str">
        <f t="shared" si="401"/>
        <v xml:space="preserve"> </v>
      </c>
      <c r="W1506" s="90" t="str">
        <f t="shared" si="402"/>
        <v xml:space="preserve"> </v>
      </c>
      <c r="X1506" s="91" t="str">
        <f t="shared" si="403"/>
        <v xml:space="preserve"> </v>
      </c>
    </row>
    <row r="1507" spans="1:24" x14ac:dyDescent="0.2">
      <c r="E1507" s="59"/>
      <c r="F1507" s="59"/>
      <c r="G1507" s="59"/>
      <c r="H1507" s="59"/>
      <c r="I1507" s="59"/>
      <c r="J1507" s="59"/>
      <c r="K1507" s="59"/>
      <c r="L1507" s="59"/>
      <c r="M1507" s="59"/>
      <c r="N1507" s="59"/>
      <c r="O1507" s="59"/>
      <c r="P1507" s="59"/>
      <c r="Q1507" s="59"/>
      <c r="R1507" s="59"/>
      <c r="S1507" s="59"/>
      <c r="T1507" s="59"/>
      <c r="U1507" s="59"/>
      <c r="V1507" s="59"/>
      <c r="W1507" s="59"/>
      <c r="X1507" s="59"/>
    </row>
    <row r="1508" spans="1:24" x14ac:dyDescent="0.2">
      <c r="E1508" s="59"/>
      <c r="F1508" s="59"/>
      <c r="G1508" s="59"/>
      <c r="H1508" s="59"/>
      <c r="I1508" s="59"/>
      <c r="J1508" s="59"/>
      <c r="K1508" s="59"/>
      <c r="L1508" s="59"/>
      <c r="M1508" s="59"/>
      <c r="N1508" s="59"/>
      <c r="O1508" s="59"/>
      <c r="P1508" s="59"/>
      <c r="Q1508" s="59"/>
      <c r="R1508" s="59"/>
      <c r="S1508" s="59"/>
      <c r="T1508" s="59"/>
      <c r="U1508" s="59"/>
      <c r="V1508" s="59"/>
      <c r="W1508" s="59"/>
      <c r="X1508" s="59"/>
    </row>
    <row r="1509" spans="1:24" ht="16.5" customHeight="1" x14ac:dyDescent="0.2">
      <c r="A1509" s="170" t="s">
        <v>1220</v>
      </c>
      <c r="B1509" s="170"/>
      <c r="C1509" s="170"/>
      <c r="D1509" s="170"/>
      <c r="E1509" s="170"/>
      <c r="F1509" s="170"/>
      <c r="G1509" s="170"/>
      <c r="H1509" s="170"/>
      <c r="I1509" s="170"/>
      <c r="J1509" s="59"/>
      <c r="K1509" s="59"/>
      <c r="L1509" s="59"/>
      <c r="M1509" s="59"/>
      <c r="N1509" s="59"/>
      <c r="O1509" s="59"/>
      <c r="P1509" s="59"/>
      <c r="Q1509" s="59"/>
      <c r="R1509" s="59"/>
      <c r="S1509" s="59"/>
      <c r="T1509" s="59"/>
      <c r="U1509" s="59"/>
      <c r="V1509" s="59"/>
      <c r="W1509" s="59"/>
      <c r="X1509" s="59"/>
    </row>
    <row r="1510" spans="1:24" x14ac:dyDescent="0.2">
      <c r="A1510" s="171" t="s">
        <v>1219</v>
      </c>
      <c r="B1510" s="171"/>
      <c r="C1510" s="171"/>
      <c r="D1510" s="171"/>
      <c r="E1510" s="171"/>
      <c r="F1510" s="171"/>
      <c r="G1510" s="171"/>
      <c r="H1510" s="64"/>
      <c r="I1510" s="64"/>
      <c r="J1510" s="59"/>
      <c r="K1510" s="59"/>
      <c r="L1510" s="59"/>
      <c r="M1510" s="59"/>
      <c r="N1510" s="59"/>
      <c r="O1510" s="59"/>
      <c r="P1510" s="59"/>
      <c r="Q1510" s="59"/>
      <c r="R1510" s="59"/>
      <c r="S1510" s="59"/>
      <c r="T1510" s="59"/>
      <c r="U1510" s="59"/>
      <c r="V1510" s="59"/>
      <c r="W1510" s="59"/>
      <c r="X1510" s="59"/>
    </row>
  </sheetData>
  <customSheetViews>
    <customSheetView guid="{B7797A7D-B43B-4BCE-9978-823BFE2C3964}" scale="80">
      <pane ySplit="7" topLeftCell="A546" activePane="bottomLeft" state="frozen"/>
      <selection pane="bottomLeft" activeCell="H549" sqref="H54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"/>
      <headerFooter>
        <oddFooter>&amp;C&amp;P</oddFooter>
      </headerFooter>
    </customSheetView>
    <customSheetView guid="{12DAAD19-5FB5-49AC-9911-3B49AE81185F}" scale="80" topLeftCell="A16">
      <selection activeCell="A17" sqref="A17:H2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2"/>
      <headerFooter>
        <oddFooter>&amp;C&amp;P</oddFooter>
      </headerFooter>
    </customSheetView>
    <customSheetView guid="{8A68503D-EAEE-49D7-B957-F867E305B493}" scale="80" showPageBreaks="1" printArea="1" topLeftCell="A88">
      <selection activeCell="G98" sqref="G98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E0B44A5D-DF3C-4DF5-967F-EFE35FE263DD}" showPageBreaks="1" printArea="1" topLeftCell="A165">
      <selection activeCell="C171" sqref="C171"/>
      <pageMargins left="0.2" right="0.17" top="0.28999999999999998" bottom="0.36" header="0.17" footer="0.17"/>
      <printOptions horizontalCentered="1"/>
      <pageSetup paperSize="9" scale="90" orientation="landscape" horizontalDpi="96" verticalDpi="96" r:id="rId4"/>
    </customSheetView>
    <customSheetView guid="{7B743627-E41D-470B-A1E2-E178855C2124}" printArea="1" topLeftCell="A7">
      <selection activeCell="L16" sqref="L16"/>
      <pageMargins left="0.2" right="0.17" top="0.28999999999999998" bottom="0.36" header="0.17" footer="0.17"/>
      <printOptions horizontalCentered="1"/>
      <pageSetup paperSize="9" scale="90" orientation="landscape" horizontalDpi="96" verticalDpi="96" r:id="rId5"/>
    </customSheetView>
    <customSheetView guid="{1E196B97-C3EA-4B2F-8DA4-0D00A0E8FDF0}" printArea="1" topLeftCell="A109">
      <selection activeCell="L91" sqref="L91"/>
      <pageMargins left="0.2" right="0.17" top="0.28999999999999998" bottom="0.36" header="0.17" footer="0.17"/>
      <printOptions horizontalCentered="1"/>
      <pageSetup paperSize="9" scale="90" orientation="landscape" horizontalDpi="96" verticalDpi="96" r:id="rId6"/>
    </customSheetView>
    <customSheetView guid="{9871F7C6-683D-4315-B91C-FF1886177AB4}" showPageBreaks="1" topLeftCell="A38">
      <selection activeCell="B1" sqref="A1:H242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7"/>
    </customSheetView>
    <customSheetView guid="{875896BD-0E37-4BE3-AF12-5FB65F57808F}" showPageBreaks="1" printArea="1">
      <selection activeCell="A3" sqref="A3:H3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8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9"/>
      <headerFooter>
        <oddFooter>&amp;C&amp;P</oddFooter>
      </headerFooter>
    </customSheetView>
    <customSheetView guid="{C1CA0EED-2C54-4470-BEA3-7FC59665EB35}" showPageBreaks="1" printArea="1">
      <selection activeCell="J41" sqref="J41"/>
      <pageMargins left="0.2" right="0.17" top="0.28999999999999998" bottom="0.36" header="0.17" footer="0.17"/>
      <printOptions horizontalCentered="1"/>
      <pageSetup paperSize="9" scale="90" orientation="landscape" horizontalDpi="96" verticalDpi="96" r:id="rId10"/>
    </customSheetView>
    <customSheetView guid="{A9A0FFC7-BD84-451E-8B82-5ED9E3DE4DD1}" showPageBreaks="1" printArea="1">
      <pane xSplit="4" ySplit="7" topLeftCell="E80" activePane="bottomRight" state="frozen"/>
      <selection pane="bottomRight" activeCell="K82" sqref="K82"/>
      <pageMargins left="0.2" right="0.17" top="0.28999999999999998" bottom="0.36" header="0.17" footer="0.17"/>
      <printOptions horizontalCentered="1"/>
      <pageSetup paperSize="9" scale="90" orientation="landscape" horizontalDpi="96" verticalDpi="96" r:id="rId11"/>
    </customSheetView>
    <customSheetView guid="{6569EC42-5602-4591-A3B0-34B671BBD561}" showPageBreaks="1" printArea="1" topLeftCell="A120">
      <selection activeCell="I70" sqref="I70"/>
      <pageMargins left="0.2" right="0.17" top="0.28999999999999998" bottom="0.36" header="0.17" footer="0.17"/>
      <printOptions horizontalCentered="1"/>
      <pageSetup paperSize="9" scale="90" orientation="landscape" horizontalDpi="96" verticalDpi="96" r:id="rId12"/>
    </customSheetView>
    <customSheetView guid="{E6FFFF8A-057D-4ED2-98F7-3B3A40E48F3D}" scale="80">
      <pane ySplit="7" topLeftCell="A515" activePane="bottomLeft" state="frozen"/>
      <selection pane="bottomLeft" activeCell="H522" sqref="H522"/>
      <pageMargins left="0.2" right="0.17" top="0.28999999999999998" bottom="0.36" header="0.17" footer="0.17"/>
      <printOptions horizontalCentered="1"/>
      <pageSetup paperSize="9" scale="76" firstPageNumber="236" orientation="landscape" useFirstPageNumber="1" horizontalDpi="96" verticalDpi="96" r:id="rId13"/>
      <headerFooter>
        <oddFooter>&amp;C&amp;P</oddFooter>
      </headerFooter>
    </customSheetView>
    <customSheetView guid="{BE11D70C-0A32-4A5B-9D2F-765F56149BBD}" scale="80" printArea="1" topLeftCell="A433">
      <selection activeCell="I438" sqref="I438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4"/>
      <headerFooter>
        <oddFooter>&amp;C&amp;P</oddFooter>
      </headerFooter>
    </customSheetView>
    <customSheetView guid="{F4C891B9-3F43-46AF-8B03-0753DD6111E3}" scale="80" printArea="1" topLeftCell="A6">
      <pane ySplit="2" topLeftCell="A85" activePane="bottomLeft"/>
      <selection pane="bottomLeft" activeCell="E89" sqref="E8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5"/>
      <headerFooter>
        <oddFooter>&amp;C&amp;P</oddFooter>
      </headerFooter>
    </customSheetView>
    <customSheetView guid="{C2B771FF-7EA5-48FE-AC7B-8F46ADB6509C}" scale="80" showPageBreaks="1" printArea="1">
      <selection activeCell="F7" sqref="F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16"/>
      <headerFooter>
        <oddFooter>&amp;C&amp;P</oddFooter>
      </headerFooter>
    </customSheetView>
    <customSheetView guid="{E7299FF9-9BFD-4228-A75B-920C4DDCA7D1}" scale="80" showPageBreaks="1" topLeftCell="A502">
      <selection activeCell="I505" sqref="I505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7"/>
      <headerFooter>
        <oddFooter>&amp;C&amp;P</oddFooter>
      </headerFooter>
    </customSheetView>
    <customSheetView guid="{807A9DB3-E8A2-4037-A3EC-44B1EBF12653}" printArea="1" showAutoFilter="1">
      <pane ySplit="11" topLeftCell="A12" activePane="bottomLeft" state="frozen"/>
      <selection pane="bottomLeft" activeCell="I11" sqref="I11"/>
      <pageMargins left="0.2" right="0.17" top="0.28999999999999998" bottom="0.36" header="0.17" footer="0.17"/>
      <printOptions horizontalCentered="1"/>
      <pageSetup paperSize="9" scale="80" firstPageNumber="248" orientation="landscape" useFirstPageNumber="1" horizontalDpi="96" verticalDpi="96" r:id="rId18"/>
      <headerFooter>
        <oddFooter>&amp;C&amp;P</oddFooter>
      </headerFooter>
      <autoFilter ref="A11:H803"/>
    </customSheetView>
    <customSheetView guid="{C41D1F19-9009-44F5-8B9A-4AFFF4BED4F5}" showAutoFilter="1">
      <pane ySplit="11" topLeftCell="A402" activePane="bottomLeft" state="frozen"/>
      <selection pane="bottomLeft" activeCell="F407" sqref="F407"/>
      <pageMargins left="0.2" right="0.17" top="0.28999999999999998" bottom="0.36" header="0.17" footer="0.17"/>
      <printOptions horizontalCentered="1"/>
      <pageSetup paperSize="9" scale="80" firstPageNumber="248" orientation="landscape" useFirstPageNumber="1" horizontalDpi="96" verticalDpi="96" r:id="rId19"/>
      <headerFooter>
        <oddFooter>&amp;C&amp;P</oddFooter>
      </headerFooter>
      <autoFilter ref="A11:H803"/>
    </customSheetView>
  </customSheetViews>
  <mergeCells count="18">
    <mergeCell ref="A1509:I1509"/>
    <mergeCell ref="A1510:G1510"/>
    <mergeCell ref="V1:X1"/>
    <mergeCell ref="V2:X2"/>
    <mergeCell ref="A7:B8"/>
    <mergeCell ref="C7:C9"/>
    <mergeCell ref="E7:I7"/>
    <mergeCell ref="J7:N7"/>
    <mergeCell ref="O7:S7"/>
    <mergeCell ref="T7:X7"/>
    <mergeCell ref="E8:E9"/>
    <mergeCell ref="F8:I8"/>
    <mergeCell ref="J8:J9"/>
    <mergeCell ref="K8:N8"/>
    <mergeCell ref="O8:O9"/>
    <mergeCell ref="P8:S8"/>
    <mergeCell ref="T8:T9"/>
    <mergeCell ref="U8:X8"/>
  </mergeCells>
  <printOptions horizontalCentered="1"/>
  <pageMargins left="0.16" right="0" top="0.24" bottom="0.28000000000000003" header="0.17" footer="0.16"/>
  <pageSetup paperSize="9" scale="41" firstPageNumber="315" orientation="landscape" useFirstPageNumber="1" horizontalDpi="96" verticalDpi="96" r:id="rId20"/>
  <headerFooter>
    <oddFooter>&amp;L&amp;"GHEA Grapalat,Regular"Հայաստանի Հանրապետության ֆինանսների նախարարություն&amp;R&amp;"GHEA Grapalat,Regular"&amp;F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Emma Ghaytanjyan</cp:lastModifiedBy>
  <cp:lastPrinted>2025-04-10T13:14:18Z</cp:lastPrinted>
  <dcterms:created xsi:type="dcterms:W3CDTF">2019-07-04T05:37:23Z</dcterms:created>
  <dcterms:modified xsi:type="dcterms:W3CDTF">2025-04-15T12:22:27Z</dcterms:modified>
</cp:coreProperties>
</file>